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8.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drawings/drawing10.xml" ContentType="application/vnd.openxmlformats-officedocument.drawing+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drawings/drawing5.xml" ContentType="application/vnd.openxmlformats-officedocument.drawing+xml"/>
  <Default Extension="emf" ContentType="image/x-em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0" yWindow="0" windowWidth="15480" windowHeight="8190" tabRatio="805" activeTab="2"/>
  </bookViews>
  <sheets>
    <sheet name="Resumo serv e forn " sheetId="1" r:id="rId1"/>
    <sheet name="1.móveis e equip  " sheetId="2" r:id="rId2"/>
    <sheet name="2.Custo Ferramental" sheetId="3" r:id="rId3"/>
    <sheet name="3.Veículos e máquinas - resumo" sheetId="4" r:id="rId4"/>
    <sheet name="4.Veículos e Máquinas" sheetId="5" r:id="rId5"/>
    <sheet name="5.C.P.U. ADM MOB DESMOB" sheetId="6" r:id="rId6"/>
    <sheet name="6.Mater. de esc - higiene e li" sheetId="7" r:id="rId7"/>
    <sheet name="7.Operação" sheetId="8" r:id="rId8"/>
    <sheet name="8.Manutenção" sheetId="9" r:id="rId9"/>
    <sheet name="9.Manut-serviços sazonais" sheetId="10" r:id="rId10"/>
    <sheet name="10.Manut-servços sazonais-2" sheetId="11" r:id="rId11"/>
    <sheet name="11.Manut-serviços sazonais-3" sheetId="12" r:id="rId12"/>
    <sheet name="12.Manut-serviços sazonais-4" sheetId="13" r:id="rId13"/>
    <sheet name="13.Manut-serviços sazonais-5" sheetId="14" r:id="rId14"/>
    <sheet name="14.C.P.U. SERV SAZONAIS" sheetId="15" r:id="rId15"/>
    <sheet name="15.C.P.U SERV SAZONAIS DREN" sheetId="16" r:id="rId16"/>
    <sheet name="16.Serv Manut Bombas EBP e EB01" sheetId="17" r:id="rId17"/>
    <sheet name="17.Serv Manut ETA MEGA" sheetId="18" r:id="rId18"/>
    <sheet name="18.Serv Manut Motores" sheetId="19" r:id="rId19"/>
    <sheet name="19.Manutenção Subest. PASA" sheetId="20" r:id="rId20"/>
    <sheet name="20.COMPASA" sheetId="21" r:id="rId21"/>
    <sheet name="21.Manutenção Subest. PBAR" sheetId="22" r:id="rId22"/>
    <sheet name="22.COMPBAR" sheetId="23" r:id="rId23"/>
    <sheet name="23.Manutenção Subest. BLOCO2" sheetId="24" r:id="rId24"/>
    <sheet name="24. COMBLOCOII" sheetId="25" r:id="rId25"/>
    <sheet name="25.Fornecimentos - resumo" sheetId="26" r:id="rId26"/>
    <sheet name="26. Fornecimentos-peças PASA" sheetId="27" r:id="rId27"/>
    <sheet name="27.Fornecimentos-peças PBAR I" sheetId="28" r:id="rId28"/>
    <sheet name="28.Fornecimento-peças PBAR II" sheetId="29" r:id="rId29"/>
    <sheet name="29.Orçam.ELET" sheetId="30" state="hidden" r:id="rId30"/>
    <sheet name="30.Custo Ferr Instrum" sheetId="31" state="hidden" r:id="rId31"/>
    <sheet name="31.Orçam. MEC HID" sheetId="32" state="hidden" r:id="rId32"/>
    <sheet name="32.EPI" sheetId="33" state="hidden" r:id="rId33"/>
    <sheet name="33.móveis e equip " sheetId="34" r:id="rId34"/>
    <sheet name="34.Ferramentas" sheetId="35" r:id="rId35"/>
    <sheet name="35.Quadro de Pessoal" sheetId="36" r:id="rId36"/>
    <sheet name="36.Enc. Soc.1" sheetId="37" r:id="rId37"/>
    <sheet name="37.BDI Serviços 27,96%" sheetId="38" r:id="rId38"/>
    <sheet name="38.BDI Fornecimentos 18" sheetId="39" r:id="rId39"/>
    <sheet name="39.HIGIIENE" sheetId="40" state="hidden" r:id="rId40"/>
  </sheets>
  <externalReferences>
    <externalReference r:id="rId41"/>
  </externalReferences>
  <definedNames>
    <definedName name="_aga14" localSheetId="1">#REF!</definedName>
    <definedName name="_aga14">#REF!</definedName>
    <definedName name="_aga16" localSheetId="1">#REF!</definedName>
    <definedName name="_aga16">#REF!</definedName>
    <definedName name="_asc321" localSheetId="1">#REF!</definedName>
    <definedName name="_asc321">#REF!</definedName>
    <definedName name="_bur3220" localSheetId="1">#REF!</definedName>
    <definedName name="_bur3220">#REF!</definedName>
    <definedName name="_cap20" localSheetId="1">#REF!</definedName>
    <definedName name="_cap20">#REF!</definedName>
    <definedName name="_ccr12" localSheetId="1">#REF!</definedName>
    <definedName name="_ccr12">#REF!</definedName>
    <definedName name="_cva32" localSheetId="1">#REF!</definedName>
    <definedName name="_cva32">#REF!</definedName>
    <definedName name="_cva50" localSheetId="1">#REF!</definedName>
    <definedName name="_cva50">#REF!</definedName>
    <definedName name="_cva60" localSheetId="1">#REF!</definedName>
    <definedName name="_cva60">#REF!</definedName>
    <definedName name="_cve45100" localSheetId="1">#REF!</definedName>
    <definedName name="_cve45100">#REF!</definedName>
    <definedName name="_cve90100" localSheetId="1">#REF!</definedName>
    <definedName name="_cve90100">#REF!</definedName>
    <definedName name="_cve9040" localSheetId="1">#REF!</definedName>
    <definedName name="_cve9040">#REF!</definedName>
    <definedName name="_djm10" localSheetId="1">#REF!</definedName>
    <definedName name="_djm10">#REF!</definedName>
    <definedName name="_djm15" localSheetId="1">#REF!</definedName>
    <definedName name="_djm15">#REF!</definedName>
    <definedName name="_epl2" localSheetId="1">#REF!</definedName>
    <definedName name="_epl2">#REF!</definedName>
    <definedName name="_epl5" localSheetId="1">#REF!</definedName>
    <definedName name="_epl5">#REF!</definedName>
    <definedName name="_est15" localSheetId="1">#REF!</definedName>
    <definedName name="_est15">#REF!</definedName>
    <definedName name="_fil1" localSheetId="1">#REF!</definedName>
    <definedName name="_fil1">#REF!</definedName>
    <definedName name="_fil2" localSheetId="1">#REF!</definedName>
    <definedName name="_fil2">#REF!</definedName>
    <definedName name="_xlnm._FilterDatabase" localSheetId="14" hidden="1">'14.C.P.U. SERV SAZONAIS'!$A$1:$I$103</definedName>
    <definedName name="_xlnm._FilterDatabase" localSheetId="5" hidden="1">'5.C.P.U. ADM MOB DESMOB'!$A$1:$I$130</definedName>
    <definedName name="_fio12" localSheetId="1">#REF!</definedName>
    <definedName name="_fio12">#REF!</definedName>
    <definedName name="_fis5" localSheetId="1">#REF!</definedName>
    <definedName name="_fis5">#REF!</definedName>
    <definedName name="_flf50" localSheetId="1">#REF!</definedName>
    <definedName name="_flf50">#REF!</definedName>
    <definedName name="_flf60" localSheetId="1">#REF!</definedName>
    <definedName name="_flf60">#REF!</definedName>
    <definedName name="_fpd12" localSheetId="1">#REF!</definedName>
    <definedName name="_fpd12">#REF!</definedName>
    <definedName name="_fvr10" localSheetId="1">#REF!</definedName>
    <definedName name="_fvr10">#REF!</definedName>
    <definedName name="_itu1" localSheetId="1">#REF!</definedName>
    <definedName name="_itu1">#REF!</definedName>
    <definedName name="_jla20" localSheetId="1">#REF!</definedName>
    <definedName name="_jla20">#REF!</definedName>
    <definedName name="_jla32" localSheetId="1">#REF!</definedName>
    <definedName name="_jla32">#REF!</definedName>
    <definedName name="_lpi100" localSheetId="1">#REF!</definedName>
    <definedName name="_lpi100">#REF!</definedName>
    <definedName name="_lvg10060" localSheetId="1">#REF!</definedName>
    <definedName name="_lvg10060">#REF!</definedName>
    <definedName name="_lvp32" localSheetId="1">#REF!</definedName>
    <definedName name="_lvp32">#REF!</definedName>
    <definedName name="_lxa1">NA()</definedName>
    <definedName name="_man50" localSheetId="1">#REF!</definedName>
    <definedName name="_man50">#REF!</definedName>
    <definedName name="_ope1" localSheetId="1">#REF!</definedName>
    <definedName name="_ope1">#REF!</definedName>
    <definedName name="_ope2" localSheetId="1">#REF!</definedName>
    <definedName name="_ope2">#REF!</definedName>
    <definedName name="_ope3" localSheetId="1">#REF!</definedName>
    <definedName name="_ope3">#REF!</definedName>
    <definedName name="_pne1" localSheetId="1">#REF!</definedName>
    <definedName name="_pne1">#REF!</definedName>
    <definedName name="_pne2" localSheetId="1">#REF!</definedName>
    <definedName name="_pne2">#REF!</definedName>
    <definedName name="_prg1515" localSheetId="1">#REF!</definedName>
    <definedName name="_prg1515">#REF!</definedName>
    <definedName name="_prg1827" localSheetId="1">#REF!</definedName>
    <definedName name="_prg1827">#REF!</definedName>
    <definedName name="_ptc7">NA()</definedName>
    <definedName name="_ptm6" localSheetId="1">#REF!</definedName>
    <definedName name="_ptm6">#REF!</definedName>
    <definedName name="_qdm3" localSheetId="1">#REF!</definedName>
    <definedName name="_qdm3">#REF!</definedName>
    <definedName name="_rcm10" localSheetId="1">#REF!</definedName>
    <definedName name="_rcm10">#REF!</definedName>
    <definedName name="_rcm15" localSheetId="1">#REF!</definedName>
    <definedName name="_rcm15">#REF!</definedName>
    <definedName name="_rcm20" localSheetId="1">#REF!</definedName>
    <definedName name="_rcm20">#REF!</definedName>
    <definedName name="_rcm5" localSheetId="1">#REF!</definedName>
    <definedName name="_rcm5">#REF!</definedName>
    <definedName name="_res10" localSheetId="1">#REF!</definedName>
    <definedName name="_res10">#REF!</definedName>
    <definedName name="_res15" localSheetId="1">#REF!</definedName>
    <definedName name="_res15">#REF!</definedName>
    <definedName name="_res5" localSheetId="1">#REF!</definedName>
    <definedName name="_res5">#REF!</definedName>
    <definedName name="_rge32" localSheetId="1">#REF!</definedName>
    <definedName name="_rge32">#REF!</definedName>
    <definedName name="_rgf60" localSheetId="1">#REF!</definedName>
    <definedName name="_rgf60">#REF!</definedName>
    <definedName name="_rgp1" localSheetId="1">#REF!</definedName>
    <definedName name="_rgp1">#REF!</definedName>
    <definedName name="_tap100" localSheetId="1">#REF!</definedName>
    <definedName name="_tap100">#REF!</definedName>
    <definedName name="_tb112" localSheetId="1">#REF!</definedName>
    <definedName name="_tb112">#REF!</definedName>
    <definedName name="_tb16" localSheetId="1">#REF!</definedName>
    <definedName name="_tb16">#REF!</definedName>
    <definedName name="_tb19" localSheetId="1">#REF!</definedName>
    <definedName name="_tb19">#REF!</definedName>
    <definedName name="_tba20" localSheetId="1">#REF!</definedName>
    <definedName name="_tba20">#REF!</definedName>
    <definedName name="_tba32" localSheetId="1">#REF!</definedName>
    <definedName name="_tba32">#REF!</definedName>
    <definedName name="_tba50" localSheetId="1">#REF!</definedName>
    <definedName name="_tba50">#REF!</definedName>
    <definedName name="_tba60" localSheetId="1">#REF!</definedName>
    <definedName name="_tba60">#REF!</definedName>
    <definedName name="_tbe100" localSheetId="1">#REF!</definedName>
    <definedName name="_tbe100">#REF!</definedName>
    <definedName name="_tbe40" localSheetId="1">#REF!</definedName>
    <definedName name="_tbe40">#REF!</definedName>
    <definedName name="_tbe50" localSheetId="1">#REF!</definedName>
    <definedName name="_tbe50">#REF!</definedName>
    <definedName name="_tca80" localSheetId="1">#REF!</definedName>
    <definedName name="_tca80">#REF!</definedName>
    <definedName name="_tea32" localSheetId="1">#REF!</definedName>
    <definedName name="_tea32">#REF!</definedName>
    <definedName name="_tea4560" localSheetId="1">#REF!</definedName>
    <definedName name="_tea4560">#REF!</definedName>
    <definedName name="_tee100" localSheetId="1">#REF!</definedName>
    <definedName name="_tee100">#REF!</definedName>
    <definedName name="_ter10050" localSheetId="1">#REF!</definedName>
    <definedName name="_ter10050">#REF!</definedName>
    <definedName name="_tfg50" localSheetId="1">#REF!</definedName>
    <definedName name="_tfg50">#REF!</definedName>
    <definedName name="_tlf6" localSheetId="1">#REF!</definedName>
    <definedName name="_tlf6">#REF!</definedName>
    <definedName name="_tub10012" localSheetId="1">#REF!</definedName>
    <definedName name="_tub10012">#REF!</definedName>
    <definedName name="_tub10015" localSheetId="1">#REF!</definedName>
    <definedName name="_tub10015">#REF!</definedName>
    <definedName name="_tub10020" localSheetId="1">#REF!</definedName>
    <definedName name="_tub10020">#REF!</definedName>
    <definedName name="_tub15012" localSheetId="1">#REF!</definedName>
    <definedName name="_tub15012">#REF!</definedName>
    <definedName name="_tub4012" localSheetId="1">#REF!</definedName>
    <definedName name="_tub4012">#REF!</definedName>
    <definedName name="_tub4015" localSheetId="1">#REF!</definedName>
    <definedName name="_tub4015">#REF!</definedName>
    <definedName name="_tub4020" localSheetId="1">#REF!</definedName>
    <definedName name="_tub4020">#REF!</definedName>
    <definedName name="_tub5012" localSheetId="1">#REF!</definedName>
    <definedName name="_tub5012">#REF!</definedName>
    <definedName name="_tub5015" localSheetId="1">#REF!</definedName>
    <definedName name="_tub5015">#REF!</definedName>
    <definedName name="_tub5020" localSheetId="1">#REF!</definedName>
    <definedName name="_tub5020">#REF!</definedName>
    <definedName name="_tub7512" localSheetId="1">#REF!</definedName>
    <definedName name="_tub7512">#REF!</definedName>
    <definedName name="_tub7515" localSheetId="1">#REF!</definedName>
    <definedName name="_tub7515">#REF!</definedName>
    <definedName name="_tub7520" localSheetId="1">#REF!</definedName>
    <definedName name="_tub7520">#REF!</definedName>
    <definedName name="acl" localSheetId="1">#REF!</definedName>
    <definedName name="acl">#REF!</definedName>
    <definedName name="aço" localSheetId="1">#REF!</definedName>
    <definedName name="aço">#REF!</definedName>
    <definedName name="ade" localSheetId="1">#REF!</definedName>
    <definedName name="ade">#REF!</definedName>
    <definedName name="adtimp" localSheetId="1">#REF!</definedName>
    <definedName name="adtimp">#REF!</definedName>
    <definedName name="afi" localSheetId="1">#REF!</definedName>
    <definedName name="afi">#REF!</definedName>
    <definedName name="afp" localSheetId="1">#REF!</definedName>
    <definedName name="afp">#REF!</definedName>
    <definedName name="agr" localSheetId="1">#REF!</definedName>
    <definedName name="agr">#REF!</definedName>
    <definedName name="amc" localSheetId="1">#REF!</definedName>
    <definedName name="amc">#REF!</definedName>
    <definedName name="amd" localSheetId="1">#REF!</definedName>
    <definedName name="amd">#REF!</definedName>
    <definedName name="ame" localSheetId="1">#REF!</definedName>
    <definedName name="ame">#REF!</definedName>
    <definedName name="amm" localSheetId="1">#REF!</definedName>
    <definedName name="amm">#REF!</definedName>
    <definedName name="anb" localSheetId="1">#REF!</definedName>
    <definedName name="anb">#REF!</definedName>
    <definedName name="apc">NA()</definedName>
    <definedName name="apc_8">NA()</definedName>
    <definedName name="apmfs" localSheetId="1">#REF!</definedName>
    <definedName name="apmfs">#REF!</definedName>
    <definedName name="are" localSheetId="1">#REF!</definedName>
    <definedName name="are">#REF!</definedName>
    <definedName name="_xlnm.Print_Area" localSheetId="1">'1.móveis e equip  '!$A$1:$E$18</definedName>
    <definedName name="_xlnm.Print_Area" localSheetId="11">'11.Manut-serviços sazonais-3'!$A$1:$F$31</definedName>
    <definedName name="_xlnm.Print_Area" localSheetId="12">'12.Manut-serviços sazonais-4'!$A$1:$F$10</definedName>
    <definedName name="_xlnm.Print_Area" localSheetId="14">'14.C.P.U. SERV SAZONAIS'!$A$1:$H$951</definedName>
    <definedName name="_xlnm.Print_Area" localSheetId="15">'15.C.P.U SERV SAZONAIS DREN'!$A$1:$H$267</definedName>
    <definedName name="_xlnm.Print_Area" localSheetId="2">'2.Custo Ferramental'!$A$1:$E$178</definedName>
    <definedName name="_xlnm.Print_Area" localSheetId="20">'20.COMPASA'!$A$1:$E$201</definedName>
    <definedName name="_xlnm.Print_Area" localSheetId="21">'21.Manutenção Subest. PBAR'!$A$1:$F$17</definedName>
    <definedName name="_xlnm.Print_Area" localSheetId="22">'22.COMPBAR'!$A$1:$E$176</definedName>
    <definedName name="_xlnm.Print_Area" localSheetId="23">'23.Manutenção Subest. BLOCO2'!$A$1:$F$18</definedName>
    <definedName name="_xlnm.Print_Area" localSheetId="24">'24. COMBLOCOII'!$A$1:$E$193</definedName>
    <definedName name="_xlnm.Print_Area" localSheetId="26">'26. Fornecimentos-peças PASA'!$A$1:$F$454</definedName>
    <definedName name="_xlnm.Print_Area" localSheetId="27">'27.Fornecimentos-peças PBAR I'!$A$1:$F$426</definedName>
    <definedName name="_xlnm.Print_Area" localSheetId="28">'28.Fornecimento-peças PBAR II'!$A$1:$F$402</definedName>
    <definedName name="_xlnm.Print_Area" localSheetId="29">'29.Orçam.ELET'!$A$1:$H$543</definedName>
    <definedName name="_xlnm.Print_Area" localSheetId="3">'3.Veículos e máquinas - resumo'!$A$1:$C$16</definedName>
    <definedName name="_xlnm.Print_Area" localSheetId="30">'30.Custo Ferr Instrum'!$A$1:$F$121</definedName>
    <definedName name="_xlnm.Print_Area" localSheetId="31">'31.Orçam. MEC HID'!$A$1:$G$436</definedName>
    <definedName name="_xlnm.Print_Area" localSheetId="32">'32.EPI'!$A$1:$G$32</definedName>
    <definedName name="_xlnm.Print_Area" localSheetId="33">'33.móveis e equip '!$A$1:$C$27</definedName>
    <definedName name="_xlnm.Print_Area" localSheetId="34">'34.Ferramentas'!$A$1:$F$188</definedName>
    <definedName name="_xlnm.Print_Area" localSheetId="35">'35.Quadro de Pessoal'!$A$1:$D$35</definedName>
    <definedName name="_xlnm.Print_Area" localSheetId="4">'4.Veículos e Máquinas'!$A$1:$I$212</definedName>
    <definedName name="_xlnm.Print_Area" localSheetId="5">'5.C.P.U. ADM MOB DESMOB'!$A$1:$H$131</definedName>
    <definedName name="_xlnm.Print_Area" localSheetId="7">'7.Operação'!$A$1:$T$25</definedName>
    <definedName name="_xlnm.Print_Area" localSheetId="8">'8.Manutenção'!$A$1:$T$31</definedName>
    <definedName name="_xlnm.Print_Area" localSheetId="9">'9.Manut-serviços sazonais'!$A$1:$F$24</definedName>
    <definedName name="_xlnm.Print_Area" localSheetId="0">'Resumo serv e forn '!$A$1:$F$48</definedName>
    <definedName name="B320I" localSheetId="1">#REF!</definedName>
    <definedName name="B320I">#REF!</definedName>
    <definedName name="B320P" localSheetId="1">#REF!</definedName>
    <definedName name="B320P">#REF!</definedName>
    <definedName name="B500I" localSheetId="1">#REF!</definedName>
    <definedName name="B500I">#REF!</definedName>
    <definedName name="B500P" localSheetId="1">#REF!</definedName>
    <definedName name="B500P">#REF!</definedName>
    <definedName name="bcc10_10" localSheetId="1">#REF!</definedName>
    <definedName name="bcc10_10">#REF!</definedName>
    <definedName name="bcc10_20" localSheetId="1">#REF!</definedName>
    <definedName name="bcc10_20">#REF!</definedName>
    <definedName name="bcc4_5" localSheetId="1">#REF!</definedName>
    <definedName name="bcc4_5">#REF!</definedName>
    <definedName name="bcc5_10" localSheetId="1">#REF!</definedName>
    <definedName name="bcc5_10">#REF!</definedName>
    <definedName name="bcc5_15" localSheetId="1">#REF!</definedName>
    <definedName name="bcc5_15">#REF!</definedName>
    <definedName name="bcc5_20" localSheetId="1">#REF!</definedName>
    <definedName name="bcc5_20">#REF!</definedName>
    <definedName name="bcc5_5" localSheetId="1">#REF!</definedName>
    <definedName name="bcc5_5">#REF!</definedName>
    <definedName name="bcc6_10" localSheetId="1">#REF!</definedName>
    <definedName name="bcc6_10">#REF!</definedName>
    <definedName name="bcc6_15" localSheetId="1">#REF!</definedName>
    <definedName name="bcc6_15">#REF!</definedName>
    <definedName name="bcc6_20" localSheetId="1">#REF!</definedName>
    <definedName name="bcc6_20">#REF!</definedName>
    <definedName name="bcc6_5" localSheetId="1">#REF!</definedName>
    <definedName name="bcc6_5">#REF!</definedName>
    <definedName name="bcc8_10" localSheetId="1">#REF!</definedName>
    <definedName name="bcc8_10">#REF!</definedName>
    <definedName name="bcc8_15" localSheetId="1">#REF!</definedName>
    <definedName name="bcc8_15">#REF!</definedName>
    <definedName name="bcc8_20" localSheetId="1">#REF!</definedName>
    <definedName name="bcc8_20">#REF!</definedName>
    <definedName name="bcc8_5" localSheetId="1">#REF!</definedName>
    <definedName name="bcc8_5">#REF!</definedName>
    <definedName name="bcf" localSheetId="1">#REF!</definedName>
    <definedName name="bcf">#REF!</definedName>
    <definedName name="bcp" localSheetId="1">#REF!</definedName>
    <definedName name="bcp">#REF!</definedName>
    <definedName name="BDI" localSheetId="1">#REF!</definedName>
    <definedName name="BDI">#REF!</definedName>
    <definedName name="BDIE">NA()</definedName>
    <definedName name="bet" localSheetId="1">#REF!</definedName>
    <definedName name="bet">#REF!</definedName>
    <definedName name="bomp2" localSheetId="1">#REF!</definedName>
    <definedName name="bomp2">#REF!</definedName>
    <definedName name="BPF" localSheetId="1">#REF!</definedName>
    <definedName name="BPF">#REF!</definedName>
    <definedName name="CA15I" localSheetId="1">#REF!</definedName>
    <definedName name="CA15I">#REF!</definedName>
    <definedName name="CA15P" localSheetId="1">#REF!</definedName>
    <definedName name="CA15P">#REF!</definedName>
    <definedName name="CA25I" localSheetId="1">#REF!</definedName>
    <definedName name="CA25I">#REF!</definedName>
    <definedName name="CA25P" localSheetId="1">#REF!</definedName>
    <definedName name="CA25P">#REF!</definedName>
    <definedName name="caba1_0">NA()</definedName>
    <definedName name="caba1_0_8">NA()</definedName>
    <definedName name="caba4">NA()</definedName>
    <definedName name="caba4_8">NA()</definedName>
    <definedName name="cal" localSheetId="1">#REF!</definedName>
    <definedName name="cal">#REF!</definedName>
    <definedName name="calpi" localSheetId="1">#REF!</definedName>
    <definedName name="calpi">#REF!</definedName>
    <definedName name="camp" localSheetId="1">#REF!</definedName>
    <definedName name="camp">#REF!</definedName>
    <definedName name="CB10I" localSheetId="1">#REF!</definedName>
    <definedName name="CB10I">#REF!</definedName>
    <definedName name="CB10P" localSheetId="1">#REF!</definedName>
    <definedName name="CB10P">#REF!</definedName>
    <definedName name="CB4I" localSheetId="1">#REF!</definedName>
    <definedName name="CB4I">#REF!</definedName>
    <definedName name="CB4P" localSheetId="1">#REF!</definedName>
    <definedName name="CB4P">#REF!</definedName>
    <definedName name="CB6_5I" localSheetId="1">#REF!</definedName>
    <definedName name="CB6_5I">#REF!</definedName>
    <definedName name="CB6_5P" localSheetId="1">#REF!</definedName>
    <definedName name="CB6_5P">#REF!</definedName>
    <definedName name="CB6I" localSheetId="1">#REF!</definedName>
    <definedName name="CB6I">#REF!</definedName>
    <definedName name="CB6P" localSheetId="1">#REF!</definedName>
    <definedName name="CB6P">#REF!</definedName>
    <definedName name="cbas" localSheetId="1">#REF!</definedName>
    <definedName name="cbas">#REF!</definedName>
    <definedName name="ccp" localSheetId="1">#REF!</definedName>
    <definedName name="ccp">#REF!</definedName>
    <definedName name="cds" localSheetId="1">#REF!</definedName>
    <definedName name="cds">#REF!</definedName>
    <definedName name="cec20x20" localSheetId="1">#REF!</definedName>
    <definedName name="cec20x20">#REF!</definedName>
    <definedName name="cer1_2" localSheetId="1">#REF!</definedName>
    <definedName name="cer1_2">#REF!</definedName>
    <definedName name="chaf" localSheetId="1">#REF!</definedName>
    <definedName name="chaf">#REF!</definedName>
    <definedName name="cib" localSheetId="1">#REF!</definedName>
    <definedName name="cib">#REF!</definedName>
    <definedName name="cim" localSheetId="1">#REF!</definedName>
    <definedName name="cim">#REF!</definedName>
    <definedName name="clp" localSheetId="1">#REF!</definedName>
    <definedName name="clp">#REF!</definedName>
    <definedName name="clr1_2" localSheetId="1">#REF!</definedName>
    <definedName name="clr1_2">#REF!</definedName>
    <definedName name="CM9I" localSheetId="1">#REF!</definedName>
    <definedName name="CM9I">#REF!</definedName>
    <definedName name="CM9P" localSheetId="1">#REF!</definedName>
    <definedName name="CM9P">#REF!</definedName>
    <definedName name="comp" localSheetId="1">#REF!</definedName>
    <definedName name="comp">#REF!</definedName>
    <definedName name="CPA" localSheetId="1">#REF!</definedName>
    <definedName name="CPA">#REF!</definedName>
    <definedName name="CPAF" localSheetId="1">#REF!</definedName>
    <definedName name="CPAF">#REF!</definedName>
    <definedName name="ctfa4" localSheetId="1">#REF!</definedName>
    <definedName name="ctfa4">#REF!</definedName>
    <definedName name="ctpvc" localSheetId="1">#REF!</definedName>
    <definedName name="ctpvc">#REF!</definedName>
    <definedName name="cumeeira" localSheetId="1">#REF!</definedName>
    <definedName name="cumeeira">#REF!</definedName>
    <definedName name="cumeira" localSheetId="1">#REF!</definedName>
    <definedName name="cumeira">#REF!</definedName>
    <definedName name="cxp4x2" localSheetId="1">#REF!</definedName>
    <definedName name="cxp4x2">#REF!</definedName>
    <definedName name="D6I" localSheetId="1">#REF!</definedName>
    <definedName name="D6I">#REF!</definedName>
    <definedName name="D6P" localSheetId="1">#REF!</definedName>
    <definedName name="D6P">#REF!</definedName>
    <definedName name="D8I" localSheetId="1">#REF!</definedName>
    <definedName name="D8I">#REF!</definedName>
    <definedName name="D8P" localSheetId="1">#REF!</definedName>
    <definedName name="D8P">#REF!</definedName>
    <definedName name="DAT">NA()</definedName>
    <definedName name="DAT_8">NA()</definedName>
    <definedName name="desm" localSheetId="1">#REF!</definedName>
    <definedName name="desm">#REF!</definedName>
    <definedName name="DIE" localSheetId="1">#REF!</definedName>
    <definedName name="DIE">#REF!</definedName>
    <definedName name="DIF" localSheetId="1">#REF!</definedName>
    <definedName name="DIF">#REF!</definedName>
    <definedName name="DKM" localSheetId="1">#REF!</definedName>
    <definedName name="DKM">#REF!</definedName>
    <definedName name="E" localSheetId="1">#REF!</definedName>
    <definedName name="E">#REF!</definedName>
    <definedName name="ecm" localSheetId="1">#REF!</definedName>
    <definedName name="ecm">#REF!</definedName>
    <definedName name="ele" localSheetId="1">#REF!</definedName>
    <definedName name="ele">#REF!</definedName>
    <definedName name="elr1_2" localSheetId="1">#REF!</definedName>
    <definedName name="elr1_2">#REF!</definedName>
    <definedName name="elv50x40" localSheetId="1">#REF!</definedName>
    <definedName name="elv50x40">#REF!</definedName>
    <definedName name="enc" localSheetId="1">#REF!</definedName>
    <definedName name="enc">#REF!</definedName>
    <definedName name="ENE" localSheetId="1">#REF!</definedName>
    <definedName name="ENE">#REF!</definedName>
    <definedName name="epm2_5" localSheetId="1">#REF!</definedName>
    <definedName name="epm2_5">#REF!</definedName>
    <definedName name="esm" localSheetId="1">#REF!</definedName>
    <definedName name="esm">#REF!</definedName>
    <definedName name="est" localSheetId="1">#REF!</definedName>
    <definedName name="est">#REF!</definedName>
    <definedName name="est1_5_15" localSheetId="1">#REF!</definedName>
    <definedName name="est1_5_15">#REF!</definedName>
    <definedName name="Excel_BuiltIn__FilterDatabase" localSheetId="5">#REF!</definedName>
    <definedName name="Excel_BuiltIn_Print_Area" localSheetId="1">#REF!</definedName>
    <definedName name="Excel_BuiltIn_Print_Area" localSheetId="11">'9.Manut-serviços sazonais'!$A$1:$F$34</definedName>
    <definedName name="Excel_BuiltIn_Print_Area" localSheetId="12">'10.Manut-servços sazonais-2'!$A$1:$F$16</definedName>
    <definedName name="Excel_BuiltIn_Print_Area" localSheetId="26">'24. COMBLOCOII'!$A$1:$F$459</definedName>
    <definedName name="Excel_BuiltIn_Print_Area" localSheetId="27">'26. Fornecimentos-peças PASA'!$A$1:$F$439</definedName>
    <definedName name="Excel_BuiltIn_Print_Area" localSheetId="29">'28.Fornecimento-peças PBAR II'!$A$1:$H$545</definedName>
    <definedName name="Excel_BuiltIn_Print_Area" localSheetId="3">'12.Manut-serviços sazonais-4'!$A$1:$C$9</definedName>
    <definedName name="Excel_BuiltIn_Print_Area" localSheetId="30">'29.Orçam.ELET'!$A$1:$F$121</definedName>
    <definedName name="Excel_BuiltIn_Print_Area" localSheetId="31">'30.Custo Ferr Instrum'!$A$1:$G$437</definedName>
    <definedName name="Excel_BuiltIn_Print_Area" localSheetId="32">'31.Orçam. MEC HID'!$A$1:$G$32</definedName>
    <definedName name="Excel_BuiltIn_Print_Area" localSheetId="33">#REF!</definedName>
    <definedName name="Excel_BuiltIn_Print_Area" localSheetId="34">#REF!</definedName>
    <definedName name="Excel_BuiltIn_Print_Area" localSheetId="5">#REF!</definedName>
    <definedName name="Excel_BuiltIn_Print_Area" localSheetId="9">#REF!</definedName>
    <definedName name="Excel_BuiltIn_Print_Area_23_1">NA()</definedName>
    <definedName name="Excel_BuiltIn_Print_Area_23_1_1">NA()</definedName>
    <definedName name="Excel_BuiltIn_Print_Area_23_1_2">NA()</definedName>
    <definedName name="Excel_BuiltIn_Print_Area_23_1_3">NA()</definedName>
    <definedName name="Excel_BuiltIn_Print_Area_23_1_4">NA()</definedName>
    <definedName name="Excel_BuiltIn_Print_Area_23_1_5">NA()</definedName>
    <definedName name="Excel_BuiltIn_Print_Area_27_1">NA()</definedName>
    <definedName name="Excel_BuiltIn_Print_Area_27_1_1">NA()</definedName>
    <definedName name="Excel_BuiltIn_Print_Area_27_1_2">NA()</definedName>
    <definedName name="Excel_BuiltIn_Print_Area_27_1_3">NA()</definedName>
    <definedName name="Excel_BuiltIn_Print_Area_27_1_4">NA()</definedName>
    <definedName name="Excel_BuiltIn_Print_Area_27_1_5">NA()</definedName>
    <definedName name="Excel_BuiltIn_Print_Area_3_1">NA()</definedName>
    <definedName name="Excel_BuiltIn_Print_Area_3_1_1">NA()</definedName>
    <definedName name="Excel_BuiltIn_Print_Area_3_1_2">NA()</definedName>
    <definedName name="Excel_BuiltIn_Print_Area_3_1_3">NA()</definedName>
    <definedName name="Excel_BuiltIn_Print_Area_3_1_4">NA()</definedName>
    <definedName name="Excel_BuiltIn_Print_Area_3_1_5">NA()</definedName>
    <definedName name="Excel_BuiltIn_Print_Area_33_1">NA()</definedName>
    <definedName name="Excel_BuiltIn_Print_Area_33_1_1">NA()</definedName>
    <definedName name="Excel_BuiltIn_Print_Area_33_1_2">NA()</definedName>
    <definedName name="Excel_BuiltIn_Print_Area_33_1_3">NA()</definedName>
    <definedName name="Excel_BuiltIn_Print_Area_33_1_4">NA()</definedName>
    <definedName name="Excel_BuiltIn_Print_Area_33_1_5">NA()</definedName>
    <definedName name="Excel_BuiltIn_Print_Area_5" localSheetId="1">#REF!</definedName>
    <definedName name="Excel_BuiltIn_Print_Area_5">#REF!</definedName>
    <definedName name="Excel_BuiltIn_Print_Area_5_1">NA()</definedName>
    <definedName name="Excel_BuiltIn_Print_Area_5_1_1">NA()</definedName>
    <definedName name="Excel_BuiltIn_Print_Area_5_1_2">NA()</definedName>
    <definedName name="Excel_BuiltIn_Print_Area_5_1_3">NA()</definedName>
    <definedName name="Excel_BuiltIn_Print_Area_5_1_4">NA()</definedName>
    <definedName name="Excel_BuiltIn_Print_Area_5_1_5">NA()</definedName>
    <definedName name="Excel_BuiltIn_Print_Titles" localSheetId="30">'29.Orçam.ELET'!$3:$3</definedName>
    <definedName name="Excel_BuiltIn_Print_Titles" localSheetId="34">#REF!</definedName>
    <definedName name="Excel_BuiltIn_Print_Titles_10" localSheetId="1">#REF!</definedName>
    <definedName name="Excel_BuiltIn_Print_Titles_10">#REF!</definedName>
    <definedName name="Excel_BuiltIn_Print_Titles_12_1" localSheetId="1">#REF!</definedName>
    <definedName name="Excel_BuiltIn_Print_Titles_12_1">#REF!</definedName>
    <definedName name="Excel_BuiltIn_Print_Titles_14" localSheetId="1">#REF!</definedName>
    <definedName name="Excel_BuiltIn_Print_Titles_14">#REF!</definedName>
    <definedName name="Excel_BuiltIn_Print_Titles_16">"'file:///C:/bkps Ze costa/Especificações Técnicas O&amp;M- 2008 - PCARAÍBAS/Edital O&amp;M Revisado/Planilha_PCAR_de_custo_do_Edital_____-2008 Caraíbas-ajustes em 17-05-08a.xls'#$'Man_inst e Ferramentas _ AT'.$#REF!$#REF!:$#REF!$#REF!"</definedName>
    <definedName name="Excel_BuiltIn_Print_Titles_3" localSheetId="1">#REF!</definedName>
    <definedName name="Excel_BuiltIn_Print_Titles_3">#REF!</definedName>
    <definedName name="Excel_BuiltIn_Print_Titles_4" localSheetId="1">#REF!</definedName>
    <definedName name="Excel_BuiltIn_Print_Titles_4">#REF!</definedName>
    <definedName name="Excel_BuiltIn_Print_Titles_5" localSheetId="1">#REF!</definedName>
    <definedName name="Excel_BuiltIn_Print_Titles_5">#REF!</definedName>
    <definedName name="Excel_BuiltIn_Print_Titles_9" localSheetId="1">#REF!</definedName>
    <definedName name="Excel_BuiltIn_Print_Titles_9">#REF!</definedName>
    <definedName name="fcm" localSheetId="1">#REF!</definedName>
    <definedName name="fcm">#REF!</definedName>
    <definedName name="fer" localSheetId="1">#REF!</definedName>
    <definedName name="fer">#REF!</definedName>
    <definedName name="fossa" localSheetId="1">#REF!</definedName>
    <definedName name="fossa">#REF!</definedName>
    <definedName name="FT" localSheetId="1">#REF!</definedName>
    <definedName name="FT">#REF!</definedName>
    <definedName name="GAS" localSheetId="1">#REF!</definedName>
    <definedName name="GAS">#REF!</definedName>
    <definedName name="gdc" localSheetId="1">#REF!</definedName>
    <definedName name="gdc">#REF!</definedName>
    <definedName name="gfg" localSheetId="1">#REF!</definedName>
    <definedName name="gfg">#REF!</definedName>
    <definedName name="ggm" localSheetId="1">#REF!</definedName>
    <definedName name="ggm">#REF!</definedName>
    <definedName name="graf">NA()</definedName>
    <definedName name="graf_8">NA()</definedName>
    <definedName name="GRI" localSheetId="1">#REF!</definedName>
    <definedName name="GRI">#REF!</definedName>
    <definedName name="GRP" localSheetId="1">#REF!</definedName>
    <definedName name="GRP">#REF!</definedName>
    <definedName name="grx" localSheetId="1">#REF!</definedName>
    <definedName name="grx">#REF!</definedName>
    <definedName name="hid1_2" localSheetId="1">#REF!</definedName>
    <definedName name="hid1_2">#REF!</definedName>
    <definedName name="ipf" localSheetId="1">#REF!</definedName>
    <definedName name="ipf">#REF!</definedName>
    <definedName name="itus1" localSheetId="1">#REF!</definedName>
    <definedName name="itus1">#REF!</definedName>
    <definedName name="jla1_220" localSheetId="1">#REF!</definedName>
    <definedName name="jla1_220">#REF!</definedName>
    <definedName name="JRS" localSheetId="1">#REF!</definedName>
    <definedName name="JRS">#REF!</definedName>
    <definedName name="lm6_3" localSheetId="1">#REF!</definedName>
    <definedName name="lm6_3">#REF!</definedName>
    <definedName name="lnm" localSheetId="1">#REF!</definedName>
    <definedName name="lnm">#REF!</definedName>
    <definedName name="lpb" localSheetId="1">#REF!</definedName>
    <definedName name="lpb">#REF!</definedName>
    <definedName name="LSO" localSheetId="1">#REF!</definedName>
    <definedName name="LSO">#REF!</definedName>
    <definedName name="lub" localSheetId="1">#REF!</definedName>
    <definedName name="lub">#REF!</definedName>
    <definedName name="lvg12050_1" localSheetId="1">#REF!</definedName>
    <definedName name="lvg12050_1">#REF!</definedName>
    <definedName name="lvp1_2" localSheetId="1">#REF!</definedName>
    <definedName name="lvp1_2">#REF!</definedName>
    <definedName name="lvr" localSheetId="1">#REF!</definedName>
    <definedName name="lvr">#REF!</definedName>
    <definedName name="lxa" localSheetId="1">#REF!</definedName>
    <definedName name="lxa">#REF!</definedName>
    <definedName name="lxa1_8">NA()</definedName>
    <definedName name="lxaf" localSheetId="1">#REF!</definedName>
    <definedName name="lxaf">#REF!</definedName>
    <definedName name="mad" localSheetId="1">#REF!</definedName>
    <definedName name="mad">#REF!</definedName>
    <definedName name="map" localSheetId="1">#REF!</definedName>
    <definedName name="map">#REF!</definedName>
    <definedName name="mdn" localSheetId="1">#REF!</definedName>
    <definedName name="mdn">#REF!</definedName>
    <definedName name="MNI" localSheetId="1">#REF!</definedName>
    <definedName name="MNI">#REF!</definedName>
    <definedName name="MNP" localSheetId="1">#REF!</definedName>
    <definedName name="MNP">#REF!</definedName>
    <definedName name="mour">NA()</definedName>
    <definedName name="mour_8">NA()</definedName>
    <definedName name="mpm2_5" localSheetId="1">#REF!</definedName>
    <definedName name="mpm2_5">#REF!</definedName>
    <definedName name="msv" localSheetId="1">#REF!</definedName>
    <definedName name="msv">#REF!</definedName>
    <definedName name="niv" localSheetId="1">#REF!</definedName>
    <definedName name="niv">#REF!</definedName>
    <definedName name="nome">NA()</definedName>
    <definedName name="nome_8">NA()</definedName>
    <definedName name="odi" localSheetId="1">#REF!</definedName>
    <definedName name="odi">#REF!</definedName>
    <definedName name="ofc">NA()</definedName>
    <definedName name="ofc_8">NA()</definedName>
    <definedName name="ofi" localSheetId="1">#REF!</definedName>
    <definedName name="ofi">#REF!</definedName>
    <definedName name="OGU" localSheetId="1">#REF!</definedName>
    <definedName name="OGU">#REF!</definedName>
    <definedName name="oli" localSheetId="1">#REF!</definedName>
    <definedName name="oli">#REF!</definedName>
    <definedName name="pcf60x210" localSheetId="1">#REF!</definedName>
    <definedName name="pcf60x210">#REF!</definedName>
    <definedName name="pcf80x200" localSheetId="1">#REF!</definedName>
    <definedName name="pcf80x200">#REF!</definedName>
    <definedName name="pcf80x210" localSheetId="1">#REF!</definedName>
    <definedName name="pcf80x210">#REF!</definedName>
    <definedName name="pcfc" localSheetId="1">#REF!</definedName>
    <definedName name="pcfc">#REF!</definedName>
    <definedName name="pdm" localSheetId="1">#REF!</definedName>
    <definedName name="pdm">#REF!</definedName>
    <definedName name="pes" localSheetId="1">#REF!</definedName>
    <definedName name="pes">#REF!</definedName>
    <definedName name="pig" localSheetId="1">#REF!</definedName>
    <definedName name="pig">#REF!</definedName>
    <definedName name="PII" localSheetId="1">#REF!</definedName>
    <definedName name="PII">#REF!</definedName>
    <definedName name="PIP" localSheetId="1">#REF!</definedName>
    <definedName name="PIP">#REF!</definedName>
    <definedName name="plc" localSheetId="1">#REF!</definedName>
    <definedName name="plc">#REF!</definedName>
    <definedName name="plc2_5" localSheetId="1">#REF!</definedName>
    <definedName name="plc2_5">#REF!</definedName>
    <definedName name="PMS" localSheetId="1">#REF!</definedName>
    <definedName name="PMS">#REF!</definedName>
    <definedName name="pont" localSheetId="1">#REF!</definedName>
    <definedName name="pont">#REF!</definedName>
    <definedName name="pref">NA()</definedName>
    <definedName name="pref_8">NA()</definedName>
    <definedName name="prf" localSheetId="1">#REF!</definedName>
    <definedName name="prf">#REF!</definedName>
    <definedName name="prg" localSheetId="1">#REF!</definedName>
    <definedName name="prg">#REF!</definedName>
    <definedName name="PROJ" localSheetId="1">#REF!</definedName>
    <definedName name="PROJ">#REF!</definedName>
    <definedName name="prtm" localSheetId="1">#REF!</definedName>
    <definedName name="prtm">#REF!</definedName>
    <definedName name="ptc7_8">NA()</definedName>
    <definedName name="ptt3x2" localSheetId="1">#REF!</definedName>
    <definedName name="ptt3x2">#REF!</definedName>
    <definedName name="qgm" localSheetId="1">#REF!</definedName>
    <definedName name="qgm">#REF!</definedName>
    <definedName name="rdt13_8" localSheetId="1">#REF!</definedName>
    <definedName name="rdt13_8">#REF!</definedName>
    <definedName name="rec" localSheetId="1">#REF!</definedName>
    <definedName name="rec">#REF!</definedName>
    <definedName name="RES" localSheetId="1">#REF!</definedName>
    <definedName name="RES">#REF!</definedName>
    <definedName name="rgG3_4" localSheetId="1">#REF!</definedName>
    <definedName name="rgG3_4">#REF!</definedName>
    <definedName name="rgp1_2" localSheetId="1">#REF!</definedName>
    <definedName name="rgp1_2">#REF!</definedName>
    <definedName name="RLI" localSheetId="1">#REF!</definedName>
    <definedName name="RLI">#REF!</definedName>
    <definedName name="RLP" localSheetId="1">#REF!</definedName>
    <definedName name="RLP">#REF!</definedName>
    <definedName name="RPI" localSheetId="1">#REF!</definedName>
    <definedName name="RPI">#REF!</definedName>
    <definedName name="RPP" localSheetId="1">#REF!</definedName>
    <definedName name="RPP">#REF!</definedName>
    <definedName name="s14_" localSheetId="1">#REF!</definedName>
    <definedName name="s14_">#REF!</definedName>
    <definedName name="SAL" localSheetId="1">#REF!</definedName>
    <definedName name="SAL">#REF!</definedName>
    <definedName name="seat15" localSheetId="1">#REF!</definedName>
    <definedName name="seat15">#REF!</definedName>
    <definedName name="sin" localSheetId="1">#REF!</definedName>
    <definedName name="sin">#REF!</definedName>
    <definedName name="sollimp" localSheetId="1">#REF!</definedName>
    <definedName name="sollimp">#REF!</definedName>
    <definedName name="srv" localSheetId="1">#REF!</definedName>
    <definedName name="srv">#REF!</definedName>
    <definedName name="sum" localSheetId="1">#REF!</definedName>
    <definedName name="sum">#REF!</definedName>
    <definedName name="svt" localSheetId="1">#REF!</definedName>
    <definedName name="svt">#REF!</definedName>
    <definedName name="sxo" localSheetId="1">#REF!</definedName>
    <definedName name="sxo">#REF!</definedName>
    <definedName name="tbv" localSheetId="1">#REF!</definedName>
    <definedName name="tbv">#REF!</definedName>
    <definedName name="ted" localSheetId="1">#REF!</definedName>
    <definedName name="ted">#REF!</definedName>
    <definedName name="ter" localSheetId="1">#REF!</definedName>
    <definedName name="ter">#REF!</definedName>
    <definedName name="tes" localSheetId="1">#REF!</definedName>
    <definedName name="tes">#REF!</definedName>
    <definedName name="tic">NA()</definedName>
    <definedName name="tic_8">NA()</definedName>
    <definedName name="TID" localSheetId="1">#REF!</definedName>
    <definedName name="TID">#REF!</definedName>
    <definedName name="_xlnm.Print_Titles" localSheetId="2">'2.Custo Ferramental'!$3:$3</definedName>
    <definedName name="_xlnm.Print_Titles" localSheetId="30">'30.Custo Ferr Instrum'!$3:$3</definedName>
    <definedName name="_xlnm.Print_Titles" localSheetId="34">'34.Ferramentas'!$5:$5</definedName>
    <definedName name="tjc" localSheetId="1">#REF!</definedName>
    <definedName name="tjc">#REF!</definedName>
    <definedName name="tjf" localSheetId="1">#REF!</definedName>
    <definedName name="tjf">#REF!</definedName>
    <definedName name="tlc" localSheetId="1">#REF!</definedName>
    <definedName name="tlc">#REF!</definedName>
    <definedName name="tlf" localSheetId="1">#REF!</definedName>
    <definedName name="tlf">#REF!</definedName>
    <definedName name="tnp1_2" localSheetId="1">#REF!</definedName>
    <definedName name="tnp1_2">#REF!</definedName>
    <definedName name="tof" localSheetId="1">#REF!</definedName>
    <definedName name="tof">#REF!</definedName>
    <definedName name="TOT" localSheetId="1">#REF!</definedName>
    <definedName name="TOT">#REF!</definedName>
    <definedName name="tp6_12" localSheetId="1">#REF!</definedName>
    <definedName name="tp6_12">#REF!</definedName>
    <definedName name="tp6_16" localSheetId="1">#REF!</definedName>
    <definedName name="tp6_16">#REF!</definedName>
    <definedName name="TPI" localSheetId="1">#REF!</definedName>
    <definedName name="TPI">#REF!</definedName>
    <definedName name="tpl1_2" localSheetId="1">#REF!</definedName>
    <definedName name="tpl1_2">#REF!</definedName>
    <definedName name="tpmfs" localSheetId="1">#REF!</definedName>
    <definedName name="tpmfs">#REF!</definedName>
    <definedName name="TPP" localSheetId="1">#REF!</definedName>
    <definedName name="TPP">#REF!</definedName>
    <definedName name="trb" localSheetId="1">#REF!</definedName>
    <definedName name="trb">#REF!</definedName>
    <definedName name="tre" localSheetId="1">#REF!</definedName>
    <definedName name="tre">#REF!</definedName>
    <definedName name="ttc" localSheetId="1">#REF!</definedName>
    <definedName name="ttc">#REF!</definedName>
    <definedName name="tte" localSheetId="1">#REF!</definedName>
    <definedName name="tte">#REF!</definedName>
    <definedName name="tus" localSheetId="1">#REF!</definedName>
    <definedName name="tus">#REF!</definedName>
    <definedName name="tuso" localSheetId="1">#REF!</definedName>
    <definedName name="tuso">#REF!</definedName>
    <definedName name="USS" localSheetId="1">#REF!</definedName>
    <definedName name="USS">#REF!</definedName>
    <definedName name="v60120_" localSheetId="1">#REF!</definedName>
    <definedName name="v60120_">#REF!</definedName>
    <definedName name="VII" localSheetId="1">#REF!</definedName>
    <definedName name="VII">#REF!</definedName>
    <definedName name="VIP" localSheetId="1">#REF!</definedName>
    <definedName name="VIP">#REF!</definedName>
    <definedName name="VLR" localSheetId="1">#REF!</definedName>
    <definedName name="VLR">#REF!</definedName>
    <definedName name="vsb" localSheetId="1">#REF!</definedName>
    <definedName name="vsb">#REF!</definedName>
    <definedName name="zar" localSheetId="1">#REF!</definedName>
    <definedName name="zar">#REF!</definedName>
  </definedNames>
  <calcPr calcId="125725"/>
</workbook>
</file>

<file path=xl/calcChain.xml><?xml version="1.0" encoding="utf-8"?>
<calcChain xmlns="http://schemas.openxmlformats.org/spreadsheetml/2006/main">
  <c r="E8" i="2"/>
  <c r="D9"/>
  <c r="E9" s="1"/>
  <c r="D10"/>
  <c r="E10"/>
  <c r="D11"/>
  <c r="E11"/>
  <c r="D8" i="11"/>
  <c r="D9"/>
  <c r="D19" i="12"/>
  <c r="D6" i="14"/>
  <c r="D7"/>
  <c r="D8"/>
  <c r="D9"/>
  <c r="F9"/>
  <c r="D11"/>
  <c r="D12"/>
  <c r="H9" i="15"/>
  <c r="C12"/>
  <c r="H12" s="1"/>
  <c r="C13"/>
  <c r="H13" s="1"/>
  <c r="C14"/>
  <c r="H14" s="1"/>
  <c r="C15"/>
  <c r="H15" s="1"/>
  <c r="H19"/>
  <c r="H20"/>
  <c r="C23"/>
  <c r="G23"/>
  <c r="H23" s="1"/>
  <c r="H25" s="1"/>
  <c r="H24"/>
  <c r="G26"/>
  <c r="H26" s="1"/>
  <c r="B30"/>
  <c r="H44"/>
  <c r="C48"/>
  <c r="H48" s="1"/>
  <c r="C49"/>
  <c r="H49" s="1"/>
  <c r="C50"/>
  <c r="H50" s="1"/>
  <c r="H57"/>
  <c r="C60"/>
  <c r="G60"/>
  <c r="H60" s="1"/>
  <c r="H64" s="1"/>
  <c r="G65"/>
  <c r="B69"/>
  <c r="C77"/>
  <c r="G77"/>
  <c r="H88"/>
  <c r="H91"/>
  <c r="H92" s="1"/>
  <c r="C95"/>
  <c r="H95" s="1"/>
  <c r="H97" s="1"/>
  <c r="B101"/>
  <c r="C108"/>
  <c r="H108" s="1"/>
  <c r="C110"/>
  <c r="H110" s="1"/>
  <c r="C112"/>
  <c r="H112" s="1"/>
  <c r="H118"/>
  <c r="H122" s="1"/>
  <c r="H125"/>
  <c r="H126" s="1"/>
  <c r="C129"/>
  <c r="G129"/>
  <c r="H129"/>
  <c r="H130"/>
  <c r="H131"/>
  <c r="G132"/>
  <c r="H132"/>
  <c r="B136"/>
  <c r="H150"/>
  <c r="H153"/>
  <c r="H154"/>
  <c r="C155"/>
  <c r="H155"/>
  <c r="H156"/>
  <c r="H157"/>
  <c r="H160"/>
  <c r="H161"/>
  <c r="G164"/>
  <c r="H164"/>
  <c r="H165"/>
  <c r="H166"/>
  <c r="G167"/>
  <c r="H167"/>
  <c r="H181"/>
  <c r="G184"/>
  <c r="H184" s="1"/>
  <c r="H185"/>
  <c r="H186"/>
  <c r="H191"/>
  <c r="H192"/>
  <c r="G195"/>
  <c r="H195"/>
  <c r="H196"/>
  <c r="H197"/>
  <c r="G198"/>
  <c r="H198"/>
  <c r="H212"/>
  <c r="G215"/>
  <c r="H215" s="1"/>
  <c r="H216"/>
  <c r="G217"/>
  <c r="H217" s="1"/>
  <c r="H222"/>
  <c r="H223" s="1"/>
  <c r="G226"/>
  <c r="H226" s="1"/>
  <c r="H227"/>
  <c r="G229"/>
  <c r="H243"/>
  <c r="G246"/>
  <c r="H246"/>
  <c r="H247"/>
  <c r="G248"/>
  <c r="H248" s="1"/>
  <c r="H249"/>
  <c r="H253"/>
  <c r="H254" s="1"/>
  <c r="G257"/>
  <c r="H257" s="1"/>
  <c r="H258"/>
  <c r="G260"/>
  <c r="H274"/>
  <c r="G277"/>
  <c r="H277"/>
  <c r="H281" s="1"/>
  <c r="H284"/>
  <c r="H285" s="1"/>
  <c r="G288"/>
  <c r="H288" s="1"/>
  <c r="H290" s="1"/>
  <c r="H289"/>
  <c r="G291"/>
  <c r="H291" s="1"/>
  <c r="H305"/>
  <c r="H315"/>
  <c r="H316" s="1"/>
  <c r="G319"/>
  <c r="H319" s="1"/>
  <c r="H320"/>
  <c r="G322"/>
  <c r="H336"/>
  <c r="H339"/>
  <c r="H340"/>
  <c r="H343" s="1"/>
  <c r="H346"/>
  <c r="H347" s="1"/>
  <c r="G350"/>
  <c r="H350" s="1"/>
  <c r="H352" s="1"/>
  <c r="H351"/>
  <c r="G353"/>
  <c r="H353" s="1"/>
  <c r="H367"/>
  <c r="G370"/>
  <c r="H370" s="1"/>
  <c r="H374" s="1"/>
  <c r="H371"/>
  <c r="H377"/>
  <c r="H378" s="1"/>
  <c r="G381"/>
  <c r="H381" s="1"/>
  <c r="H383" s="1"/>
  <c r="H382"/>
  <c r="G384"/>
  <c r="H384" s="1"/>
  <c r="H398"/>
  <c r="G401"/>
  <c r="H401" s="1"/>
  <c r="H402"/>
  <c r="H408"/>
  <c r="H409" s="1"/>
  <c r="G412"/>
  <c r="H412" s="1"/>
  <c r="H414" s="1"/>
  <c r="H413"/>
  <c r="G415"/>
  <c r="H415" s="1"/>
  <c r="H429"/>
  <c r="H432"/>
  <c r="H433"/>
  <c r="H438"/>
  <c r="H439" s="1"/>
  <c r="G442"/>
  <c r="H442" s="1"/>
  <c r="H443"/>
  <c r="G445"/>
  <c r="H459"/>
  <c r="H462"/>
  <c r="H463"/>
  <c r="H464"/>
  <c r="H465"/>
  <c r="H468"/>
  <c r="H469"/>
  <c r="G472"/>
  <c r="H472"/>
  <c r="H473"/>
  <c r="H474"/>
  <c r="G475"/>
  <c r="H475"/>
  <c r="H489"/>
  <c r="H498"/>
  <c r="H499" s="1"/>
  <c r="G502"/>
  <c r="H502" s="1"/>
  <c r="H504" s="1"/>
  <c r="H503"/>
  <c r="G505"/>
  <c r="H505" s="1"/>
  <c r="H519"/>
  <c r="H528"/>
  <c r="H529" s="1"/>
  <c r="G532"/>
  <c r="H532" s="1"/>
  <c r="H534" s="1"/>
  <c r="H533"/>
  <c r="G535"/>
  <c r="H535" s="1"/>
  <c r="H548"/>
  <c r="H551"/>
  <c r="H552"/>
  <c r="H554" s="1"/>
  <c r="H557"/>
  <c r="H558" s="1"/>
  <c r="G561"/>
  <c r="H561" s="1"/>
  <c r="H563" s="1"/>
  <c r="G564"/>
  <c r="H578"/>
  <c r="H581"/>
  <c r="H582"/>
  <c r="H587"/>
  <c r="H588" s="1"/>
  <c r="G591"/>
  <c r="H591" s="1"/>
  <c r="H592"/>
  <c r="G594"/>
  <c r="H608"/>
  <c r="H611"/>
  <c r="H612"/>
  <c r="H614" s="1"/>
  <c r="H617"/>
  <c r="H618" s="1"/>
  <c r="G621"/>
  <c r="H621" s="1"/>
  <c r="H623" s="1"/>
  <c r="H622"/>
  <c r="G624"/>
  <c r="H624" s="1"/>
  <c r="H638"/>
  <c r="H641"/>
  <c r="H644" s="1"/>
  <c r="H642"/>
  <c r="H643"/>
  <c r="H647"/>
  <c r="H648" s="1"/>
  <c r="G651"/>
  <c r="H651" s="1"/>
  <c r="H653" s="1"/>
  <c r="H652"/>
  <c r="G654"/>
  <c r="H654" s="1"/>
  <c r="H666"/>
  <c r="H667" s="1"/>
  <c r="H670"/>
  <c r="H671"/>
  <c r="H672"/>
  <c r="G681"/>
  <c r="H681" s="1"/>
  <c r="G682"/>
  <c r="H682" s="1"/>
  <c r="G683"/>
  <c r="H683" s="1"/>
  <c r="H696"/>
  <c r="H697" s="1"/>
  <c r="C700"/>
  <c r="H702"/>
  <c r="C710"/>
  <c r="H710" s="1"/>
  <c r="H712" s="1"/>
  <c r="H713" s="1"/>
  <c r="H714" s="1"/>
  <c r="H715" s="1"/>
  <c r="C711"/>
  <c r="H711" s="1"/>
  <c r="H723"/>
  <c r="H724" s="1"/>
  <c r="H728"/>
  <c r="H729"/>
  <c r="H739"/>
  <c r="H740"/>
  <c r="H741" s="1"/>
  <c r="H752"/>
  <c r="H753" s="1"/>
  <c r="H756"/>
  <c r="H757"/>
  <c r="H758"/>
  <c r="H759"/>
  <c r="H760"/>
  <c r="H761"/>
  <c r="H762"/>
  <c r="H763"/>
  <c r="H764"/>
  <c r="H766" s="1"/>
  <c r="H769"/>
  <c r="H770" s="1"/>
  <c r="H773"/>
  <c r="H774"/>
  <c r="H775"/>
  <c r="H776" s="1"/>
  <c r="H777" s="1"/>
  <c r="H788"/>
  <c r="H789"/>
  <c r="H790" s="1"/>
  <c r="H793"/>
  <c r="H794"/>
  <c r="H798" s="1"/>
  <c r="H795"/>
  <c r="H796"/>
  <c r="H801"/>
  <c r="H802" s="1"/>
  <c r="G805"/>
  <c r="H805" s="1"/>
  <c r="G806"/>
  <c r="H806" s="1"/>
  <c r="H819"/>
  <c r="H820" s="1"/>
  <c r="H824"/>
  <c r="H825"/>
  <c r="H826"/>
  <c r="H827"/>
  <c r="H828"/>
  <c r="H829"/>
  <c r="H832"/>
  <c r="H833"/>
  <c r="G836"/>
  <c r="H836"/>
  <c r="G837"/>
  <c r="H837"/>
  <c r="H838" s="1"/>
  <c r="H839" s="1"/>
  <c r="H840" s="1"/>
  <c r="H841" s="1"/>
  <c r="H850"/>
  <c r="H851" s="1"/>
  <c r="H854"/>
  <c r="H856" s="1"/>
  <c r="H859"/>
  <c r="H860" s="1"/>
  <c r="G863"/>
  <c r="H863" s="1"/>
  <c r="G864"/>
  <c r="H864" s="1"/>
  <c r="H877"/>
  <c r="H878" s="1"/>
  <c r="H881"/>
  <c r="H882" s="1"/>
  <c r="H890"/>
  <c r="H891" s="1"/>
  <c r="H892" s="1"/>
  <c r="H903"/>
  <c r="H904" s="1"/>
  <c r="H907"/>
  <c r="H908" s="1"/>
  <c r="H911"/>
  <c r="H912" s="1"/>
  <c r="G915"/>
  <c r="H915" s="1"/>
  <c r="G916"/>
  <c r="H916" s="1"/>
  <c r="H929"/>
  <c r="H930" s="1"/>
  <c r="H933"/>
  <c r="H934"/>
  <c r="H937" s="1"/>
  <c r="H935"/>
  <c r="H936"/>
  <c r="H940"/>
  <c r="H941" s="1"/>
  <c r="G944"/>
  <c r="H944" s="1"/>
  <c r="H946" s="1"/>
  <c r="H947" s="1"/>
  <c r="H948" s="1"/>
  <c r="H949" s="1"/>
  <c r="G945"/>
  <c r="H945" s="1"/>
  <c r="F10" i="16"/>
  <c r="G10" s="1"/>
  <c r="F12"/>
  <c r="F14"/>
  <c r="D16"/>
  <c r="F16" s="1"/>
  <c r="D18"/>
  <c r="F18" s="1"/>
  <c r="D26"/>
  <c r="F26" s="1"/>
  <c r="G26" s="1"/>
  <c r="F34" s="1"/>
  <c r="D28"/>
  <c r="F28"/>
  <c r="G28" s="1"/>
  <c r="D30"/>
  <c r="F30" s="1"/>
  <c r="D32"/>
  <c r="F32" s="1"/>
  <c r="D36"/>
  <c r="D52" s="1"/>
  <c r="D40"/>
  <c r="F40"/>
  <c r="G40" s="1"/>
  <c r="F50" s="1"/>
  <c r="D42"/>
  <c r="F42" s="1"/>
  <c r="D44"/>
  <c r="F44" s="1"/>
  <c r="D46"/>
  <c r="F46" s="1"/>
  <c r="D48"/>
  <c r="F48"/>
  <c r="D59"/>
  <c r="F59" s="1"/>
  <c r="G59" s="1"/>
  <c r="D61"/>
  <c r="F61" s="1"/>
  <c r="F73"/>
  <c r="G73"/>
  <c r="F75"/>
  <c r="G75"/>
  <c r="F77"/>
  <c r="G77"/>
  <c r="F79"/>
  <c r="E81"/>
  <c r="F81" s="1"/>
  <c r="F85"/>
  <c r="F87"/>
  <c r="F89"/>
  <c r="F98"/>
  <c r="F100"/>
  <c r="F102"/>
  <c r="E106" s="1"/>
  <c r="F106" s="1"/>
  <c r="F111"/>
  <c r="G111" s="1"/>
  <c r="F113"/>
  <c r="F115"/>
  <c r="E117"/>
  <c r="F117" s="1"/>
  <c r="F125"/>
  <c r="G125"/>
  <c r="F127"/>
  <c r="G127"/>
  <c r="F129"/>
  <c r="G129"/>
  <c r="F131"/>
  <c r="G131"/>
  <c r="F133"/>
  <c r="G133"/>
  <c r="F135"/>
  <c r="G135"/>
  <c r="E137"/>
  <c r="F137" s="1"/>
  <c r="D142"/>
  <c r="F142" s="1"/>
  <c r="E144" s="1"/>
  <c r="F144"/>
  <c r="D148"/>
  <c r="F148"/>
  <c r="G148" s="1"/>
  <c r="D150"/>
  <c r="F150" s="1"/>
  <c r="F155"/>
  <c r="G155" s="1"/>
  <c r="G157" s="1"/>
  <c r="F157"/>
  <c r="E159"/>
  <c r="F159" s="1"/>
  <c r="F165"/>
  <c r="G165" s="1"/>
  <c r="G167" s="1"/>
  <c r="F167"/>
  <c r="F169"/>
  <c r="E171" s="1"/>
  <c r="F171" s="1"/>
  <c r="F176"/>
  <c r="G176" s="1"/>
  <c r="F178"/>
  <c r="E180"/>
  <c r="F180" s="1"/>
  <c r="D189"/>
  <c r="F189" s="1"/>
  <c r="G189" s="1"/>
  <c r="D191"/>
  <c r="F191"/>
  <c r="D193"/>
  <c r="F193" s="1"/>
  <c r="F204"/>
  <c r="F206"/>
  <c r="F208"/>
  <c r="F215"/>
  <c r="G215"/>
  <c r="F217"/>
  <c r="G217"/>
  <c r="F219"/>
  <c r="G219"/>
  <c r="E221"/>
  <c r="F221"/>
  <c r="F226"/>
  <c r="G226"/>
  <c r="F228"/>
  <c r="G228"/>
  <c r="F230"/>
  <c r="G230"/>
  <c r="F232"/>
  <c r="G232"/>
  <c r="E234"/>
  <c r="F234"/>
  <c r="F239"/>
  <c r="G239"/>
  <c r="F241"/>
  <c r="G241"/>
  <c r="F243"/>
  <c r="G243"/>
  <c r="F245"/>
  <c r="G245"/>
  <c r="F247"/>
  <c r="G247"/>
  <c r="F249"/>
  <c r="G249"/>
  <c r="E251"/>
  <c r="F251"/>
  <c r="G251" s="1"/>
  <c r="E253"/>
  <c r="F253" s="1"/>
  <c r="F258"/>
  <c r="G258" s="1"/>
  <c r="F265"/>
  <c r="G265" s="1"/>
  <c r="F7" i="17"/>
  <c r="F8"/>
  <c r="F9"/>
  <c r="F10"/>
  <c r="F11"/>
  <c r="F12"/>
  <c r="F13"/>
  <c r="F15"/>
  <c r="F16"/>
  <c r="F17"/>
  <c r="F18"/>
  <c r="F19"/>
  <c r="F20"/>
  <c r="F21"/>
  <c r="F22" s="1"/>
  <c r="E25" i="19"/>
  <c r="F25" s="1"/>
  <c r="E26"/>
  <c r="F26" s="1"/>
  <c r="E27"/>
  <c r="F27" s="1"/>
  <c r="E28"/>
  <c r="F28" s="1"/>
  <c r="E30"/>
  <c r="F30" s="1"/>
  <c r="E31"/>
  <c r="F31" s="1"/>
  <c r="E32"/>
  <c r="F32" s="1"/>
  <c r="E33"/>
  <c r="F33" s="1"/>
  <c r="E35"/>
  <c r="F35" s="1"/>
  <c r="E36"/>
  <c r="F36" s="1"/>
  <c r="E37"/>
  <c r="F37" s="1"/>
  <c r="D14" i="20"/>
  <c r="D4" i="3"/>
  <c r="E4" s="1"/>
  <c r="A5"/>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D5"/>
  <c r="E5"/>
  <c r="D6"/>
  <c r="E6" s="1"/>
  <c r="D7"/>
  <c r="E7" s="1"/>
  <c r="D8"/>
  <c r="E8" s="1"/>
  <c r="D9"/>
  <c r="E9" s="1"/>
  <c r="D10"/>
  <c r="E10" s="1"/>
  <c r="D11"/>
  <c r="E11" s="1"/>
  <c r="D12"/>
  <c r="E12" s="1"/>
  <c r="D13"/>
  <c r="E13" s="1"/>
  <c r="D14"/>
  <c r="E14" s="1"/>
  <c r="D15"/>
  <c r="E15" s="1"/>
  <c r="D16"/>
  <c r="E16" s="1"/>
  <c r="D17"/>
  <c r="E17" s="1"/>
  <c r="D18"/>
  <c r="E18" s="1"/>
  <c r="D19"/>
  <c r="E19" s="1"/>
  <c r="D22"/>
  <c r="E22" s="1"/>
  <c r="D24"/>
  <c r="E24" s="1"/>
  <c r="D25"/>
  <c r="E25" s="1"/>
  <c r="D26"/>
  <c r="E26" s="1"/>
  <c r="D27"/>
  <c r="E27" s="1"/>
  <c r="D28"/>
  <c r="E28" s="1"/>
  <c r="D29"/>
  <c r="E29"/>
  <c r="D30"/>
  <c r="E30" s="1"/>
  <c r="D31"/>
  <c r="E31" s="1"/>
  <c r="D32"/>
  <c r="E32" s="1"/>
  <c r="D34"/>
  <c r="E34" s="1"/>
  <c r="D35"/>
  <c r="E35" s="1"/>
  <c r="D36"/>
  <c r="E36" s="1"/>
  <c r="D37"/>
  <c r="E37"/>
  <c r="D38"/>
  <c r="E38" s="1"/>
  <c r="D39"/>
  <c r="E39" s="1"/>
  <c r="D40"/>
  <c r="E40" s="1"/>
  <c r="D41"/>
  <c r="E41" s="1"/>
  <c r="D42"/>
  <c r="E42" s="1"/>
  <c r="D43"/>
  <c r="E43" s="1"/>
  <c r="D44"/>
  <c r="E44" s="1"/>
  <c r="D45"/>
  <c r="E45" s="1"/>
  <c r="D46"/>
  <c r="E46" s="1"/>
  <c r="D47"/>
  <c r="E47" s="1"/>
  <c r="D48"/>
  <c r="E48" s="1"/>
  <c r="D49"/>
  <c r="E49" s="1"/>
  <c r="D50"/>
  <c r="E50" s="1"/>
  <c r="D51"/>
  <c r="E51" s="1"/>
  <c r="D52"/>
  <c r="E52" s="1"/>
  <c r="D53"/>
  <c r="E53" s="1"/>
  <c r="D54"/>
  <c r="E54" s="1"/>
  <c r="D55"/>
  <c r="E55" s="1"/>
  <c r="D56"/>
  <c r="E56" s="1"/>
  <c r="D57"/>
  <c r="E57" s="1"/>
  <c r="D58"/>
  <c r="E58" s="1"/>
  <c r="D59"/>
  <c r="E59" s="1"/>
  <c r="D60"/>
  <c r="E60" s="1"/>
  <c r="D61"/>
  <c r="E61"/>
  <c r="D73"/>
  <c r="E73"/>
  <c r="A74"/>
  <c r="D74"/>
  <c r="E74" s="1"/>
  <c r="A75"/>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D75"/>
  <c r="E75" s="1"/>
  <c r="D76"/>
  <c r="E76" s="1"/>
  <c r="D77"/>
  <c r="E77"/>
  <c r="D78"/>
  <c r="E78" s="1"/>
  <c r="D79"/>
  <c r="E79" s="1"/>
  <c r="D80"/>
  <c r="E80" s="1"/>
  <c r="D81"/>
  <c r="E81" s="1"/>
  <c r="D82"/>
  <c r="E82" s="1"/>
  <c r="D83"/>
  <c r="E83" s="1"/>
  <c r="D84"/>
  <c r="E84" s="1"/>
  <c r="D85"/>
  <c r="E85" s="1"/>
  <c r="D86"/>
  <c r="E86" s="1"/>
  <c r="D87"/>
  <c r="E87" s="1"/>
  <c r="D88"/>
  <c r="E88" s="1"/>
  <c r="D89"/>
  <c r="E89" s="1"/>
  <c r="D90"/>
  <c r="E90" s="1"/>
  <c r="D91"/>
  <c r="E91" s="1"/>
  <c r="D92"/>
  <c r="E92" s="1"/>
  <c r="D93"/>
  <c r="E93"/>
  <c r="D94"/>
  <c r="E94" s="1"/>
  <c r="D95"/>
  <c r="E95" s="1"/>
  <c r="D96"/>
  <c r="E96" s="1"/>
  <c r="D97"/>
  <c r="E97" s="1"/>
  <c r="D98"/>
  <c r="E98" s="1"/>
  <c r="D99"/>
  <c r="E99" s="1"/>
  <c r="D100"/>
  <c r="E100" s="1"/>
  <c r="D101"/>
  <c r="E101" s="1"/>
  <c r="D102"/>
  <c r="E102" s="1"/>
  <c r="D103"/>
  <c r="E103" s="1"/>
  <c r="D104"/>
  <c r="E104" s="1"/>
  <c r="D105"/>
  <c r="E105" s="1"/>
  <c r="D106"/>
  <c r="E106" s="1"/>
  <c r="D107"/>
  <c r="E107" s="1"/>
  <c r="D108"/>
  <c r="E108" s="1"/>
  <c r="D109"/>
  <c r="E109"/>
  <c r="D110"/>
  <c r="E110" s="1"/>
  <c r="D117"/>
  <c r="E117" s="1"/>
  <c r="D118"/>
  <c r="E118" s="1"/>
  <c r="D119"/>
  <c r="E119" s="1"/>
  <c r="D120"/>
  <c r="E120" s="1"/>
  <c r="D121"/>
  <c r="E121" s="1"/>
  <c r="D122"/>
  <c r="E122" s="1"/>
  <c r="D123"/>
  <c r="E123" s="1"/>
  <c r="D124"/>
  <c r="E124"/>
  <c r="A125"/>
  <c r="D125"/>
  <c r="E125" s="1"/>
  <c r="A126"/>
  <c r="A127" s="1"/>
  <c r="A128" s="1"/>
  <c r="A129" s="1"/>
  <c r="A130" s="1"/>
  <c r="A131" s="1"/>
  <c r="A132" s="1"/>
  <c r="A133" s="1"/>
  <c r="A134" s="1"/>
  <c r="A135" s="1"/>
  <c r="A136" s="1"/>
  <c r="A137" s="1"/>
  <c r="A138" s="1"/>
  <c r="A139" s="1"/>
  <c r="A140" s="1"/>
  <c r="A141" s="1"/>
  <c r="A142" s="1"/>
  <c r="A143" s="1"/>
  <c r="A144" s="1"/>
  <c r="A145" s="1"/>
  <c r="A146" s="1"/>
  <c r="A147" s="1"/>
  <c r="A148" s="1"/>
  <c r="A149" s="1"/>
  <c r="A150" s="1"/>
  <c r="A151" s="1"/>
  <c r="A152" s="1"/>
  <c r="D126"/>
  <c r="E126"/>
  <c r="D127"/>
  <c r="E127" s="1"/>
  <c r="D128"/>
  <c r="E128" s="1"/>
  <c r="D129"/>
  <c r="E129" s="1"/>
  <c r="D130"/>
  <c r="E130" s="1"/>
  <c r="D131"/>
  <c r="E131" s="1"/>
  <c r="D132"/>
  <c r="E132" s="1"/>
  <c r="D133"/>
  <c r="E133" s="1"/>
  <c r="D134"/>
  <c r="E134" s="1"/>
  <c r="D135"/>
  <c r="E135" s="1"/>
  <c r="D136"/>
  <c r="E136" s="1"/>
  <c r="D137"/>
  <c r="E137" s="1"/>
  <c r="D138"/>
  <c r="E138" s="1"/>
  <c r="D139"/>
  <c r="E139" s="1"/>
  <c r="D140"/>
  <c r="E140" s="1"/>
  <c r="D141"/>
  <c r="E141" s="1"/>
  <c r="D142"/>
  <c r="E142"/>
  <c r="D143"/>
  <c r="E143" s="1"/>
  <c r="D144"/>
  <c r="E144" s="1"/>
  <c r="D145"/>
  <c r="E145" s="1"/>
  <c r="D146"/>
  <c r="E146" s="1"/>
  <c r="D147"/>
  <c r="E147" s="1"/>
  <c r="D148"/>
  <c r="E148" s="1"/>
  <c r="D149"/>
  <c r="E149" s="1"/>
  <c r="D150"/>
  <c r="E150"/>
  <c r="D151"/>
  <c r="E151" s="1"/>
  <c r="D152"/>
  <c r="E152" s="1"/>
  <c r="D158"/>
  <c r="E158" s="1"/>
  <c r="D159"/>
  <c r="E159" s="1"/>
  <c r="D160"/>
  <c r="E160" s="1"/>
  <c r="D161"/>
  <c r="E161" s="1"/>
  <c r="A162"/>
  <c r="A163" s="1"/>
  <c r="A164" s="1"/>
  <c r="A165" s="1"/>
  <c r="A166" s="1"/>
  <c r="A167" s="1"/>
  <c r="A168" s="1"/>
  <c r="A169" s="1"/>
  <c r="D162"/>
  <c r="E162" s="1"/>
  <c r="D163"/>
  <c r="E163" s="1"/>
  <c r="D164"/>
  <c r="E164" s="1"/>
  <c r="D165"/>
  <c r="E165" s="1"/>
  <c r="D166"/>
  <c r="E166" s="1"/>
  <c r="D167"/>
  <c r="E167" s="1"/>
  <c r="D168"/>
  <c r="E168" s="1"/>
  <c r="D169"/>
  <c r="E169" s="1"/>
  <c r="D170"/>
  <c r="E170" s="1"/>
  <c r="A171"/>
  <c r="A172" s="1"/>
  <c r="A173" s="1"/>
  <c r="A174" s="1"/>
  <c r="A175" s="1"/>
  <c r="A176" s="1"/>
  <c r="A177" s="1"/>
  <c r="D171"/>
  <c r="E171" s="1"/>
  <c r="D172"/>
  <c r="E172" s="1"/>
  <c r="D173"/>
  <c r="E173" s="1"/>
  <c r="D174"/>
  <c r="E174" s="1"/>
  <c r="D175"/>
  <c r="E175"/>
  <c r="D176"/>
  <c r="E176" s="1"/>
  <c r="D177"/>
  <c r="E177" s="1"/>
  <c r="E9" i="21"/>
  <c r="E10"/>
  <c r="E11"/>
  <c r="E22"/>
  <c r="E23"/>
  <c r="E24" s="1"/>
  <c r="E26"/>
  <c r="E27"/>
  <c r="E38"/>
  <c r="E39" s="1"/>
  <c r="E41"/>
  <c r="E42"/>
  <c r="E43"/>
  <c r="E44"/>
  <c r="E45" s="1"/>
  <c r="E47"/>
  <c r="E48"/>
  <c r="E49" s="1"/>
  <c r="E51"/>
  <c r="E52"/>
  <c r="E53"/>
  <c r="E63"/>
  <c r="E64"/>
  <c r="E66"/>
  <c r="E67"/>
  <c r="E68"/>
  <c r="E69"/>
  <c r="E72"/>
  <c r="E73"/>
  <c r="E74" s="1"/>
  <c r="E76"/>
  <c r="E77"/>
  <c r="E87"/>
  <c r="E88" s="1"/>
  <c r="E90"/>
  <c r="E91"/>
  <c r="E92"/>
  <c r="E93"/>
  <c r="E94"/>
  <c r="E96"/>
  <c r="E97"/>
  <c r="E98" s="1"/>
  <c r="E100"/>
  <c r="E101"/>
  <c r="E102"/>
  <c r="E112"/>
  <c r="E113"/>
  <c r="E114"/>
  <c r="E115"/>
  <c r="E117"/>
  <c r="E118"/>
  <c r="E127"/>
  <c r="E128"/>
  <c r="E130"/>
  <c r="E131"/>
  <c r="E132"/>
  <c r="E133"/>
  <c r="E136"/>
  <c r="E137"/>
  <c r="E138"/>
  <c r="E140"/>
  <c r="E141"/>
  <c r="E142" s="1"/>
  <c r="E151"/>
  <c r="E152"/>
  <c r="E153"/>
  <c r="E156"/>
  <c r="E157"/>
  <c r="E158" s="1"/>
  <c r="E160"/>
  <c r="E161"/>
  <c r="E162" s="1"/>
  <c r="E171"/>
  <c r="E172"/>
  <c r="E173"/>
  <c r="E174"/>
  <c r="E175"/>
  <c r="E177"/>
  <c r="E178"/>
  <c r="E187"/>
  <c r="E188"/>
  <c r="E189"/>
  <c r="E190"/>
  <c r="E192"/>
  <c r="E193"/>
  <c r="E195"/>
  <c r="E196"/>
  <c r="E197" s="1"/>
  <c r="E198" s="1"/>
  <c r="E200" s="1"/>
  <c r="E12" i="20" s="1"/>
  <c r="F12" s="1"/>
  <c r="D15" i="22"/>
  <c r="E9" i="23"/>
  <c r="E10"/>
  <c r="E11"/>
  <c r="E22"/>
  <c r="E23"/>
  <c r="E24" s="1"/>
  <c r="E26"/>
  <c r="E27"/>
  <c r="E38"/>
  <c r="E39" s="1"/>
  <c r="E41"/>
  <c r="E42"/>
  <c r="E45" s="1"/>
  <c r="E43"/>
  <c r="E44"/>
  <c r="E47"/>
  <c r="E48"/>
  <c r="E51"/>
  <c r="E52"/>
  <c r="E53"/>
  <c r="E62"/>
  <c r="E63"/>
  <c r="E65"/>
  <c r="E66"/>
  <c r="E67"/>
  <c r="E68"/>
  <c r="E71"/>
  <c r="E72"/>
  <c r="E73" s="1"/>
  <c r="E75"/>
  <c r="E76"/>
  <c r="E87"/>
  <c r="E88"/>
  <c r="E89"/>
  <c r="E92"/>
  <c r="E93" s="1"/>
  <c r="E102"/>
  <c r="E103" s="1"/>
  <c r="E105"/>
  <c r="E106"/>
  <c r="E109" s="1"/>
  <c r="E107"/>
  <c r="E108"/>
  <c r="E111"/>
  <c r="E112"/>
  <c r="E115"/>
  <c r="E116"/>
  <c r="E117"/>
  <c r="E126"/>
  <c r="E127"/>
  <c r="E128"/>
  <c r="E129"/>
  <c r="E131"/>
  <c r="E132"/>
  <c r="E133" s="1"/>
  <c r="E135"/>
  <c r="E136"/>
  <c r="E137" s="1"/>
  <c r="E146"/>
  <c r="E147"/>
  <c r="E148"/>
  <c r="E149"/>
  <c r="E152"/>
  <c r="E153" s="1"/>
  <c r="E162"/>
  <c r="E163"/>
  <c r="E164"/>
  <c r="E167"/>
  <c r="E168" s="1"/>
  <c r="E170"/>
  <c r="E171"/>
  <c r="E172"/>
  <c r="D11" i="24"/>
  <c r="D15"/>
  <c r="D16"/>
  <c r="E10" i="25"/>
  <c r="E11"/>
  <c r="E12"/>
  <c r="E13" s="1"/>
  <c r="E14" s="1"/>
  <c r="E16" s="1"/>
  <c r="E7" i="24" s="1"/>
  <c r="F7" s="1"/>
  <c r="E23" i="25"/>
  <c r="E24"/>
  <c r="E25" s="1"/>
  <c r="E27"/>
  <c r="E28"/>
  <c r="E29" s="1"/>
  <c r="E39"/>
  <c r="E40" s="1"/>
  <c r="E42"/>
  <c r="E43"/>
  <c r="E44"/>
  <c r="E45"/>
  <c r="E48"/>
  <c r="E49"/>
  <c r="E50" s="1"/>
  <c r="E52"/>
  <c r="E53"/>
  <c r="E54" s="1"/>
  <c r="E63"/>
  <c r="E64" s="1"/>
  <c r="E66"/>
  <c r="E67"/>
  <c r="E68"/>
  <c r="E69"/>
  <c r="E70"/>
  <c r="E72"/>
  <c r="E73"/>
  <c r="E74" s="1"/>
  <c r="E76"/>
  <c r="E77"/>
  <c r="E78" s="1"/>
  <c r="E88"/>
  <c r="E89"/>
  <c r="E90"/>
  <c r="E91" s="1"/>
  <c r="E95" s="1"/>
  <c r="E97" s="1"/>
  <c r="E10" i="24" s="1"/>
  <c r="F10" s="1"/>
  <c r="E93" i="25"/>
  <c r="E94" s="1"/>
  <c r="E103"/>
  <c r="E104" s="1"/>
  <c r="E106"/>
  <c r="E107"/>
  <c r="E108"/>
  <c r="E109"/>
  <c r="E112"/>
  <c r="E113"/>
  <c r="E114" s="1"/>
  <c r="E116"/>
  <c r="E117"/>
  <c r="E118" s="1"/>
  <c r="E127"/>
  <c r="E128"/>
  <c r="E129"/>
  <c r="E132"/>
  <c r="E133"/>
  <c r="E134" s="1"/>
  <c r="E136"/>
  <c r="E137"/>
  <c r="E138" s="1"/>
  <c r="E147"/>
  <c r="E148"/>
  <c r="E149"/>
  <c r="E150"/>
  <c r="E151"/>
  <c r="E153"/>
  <c r="E154"/>
  <c r="E163"/>
  <c r="E164"/>
  <c r="E165"/>
  <c r="E166"/>
  <c r="E168"/>
  <c r="E169"/>
  <c r="E171"/>
  <c r="E172"/>
  <c r="E173" s="1"/>
  <c r="E174" s="1"/>
  <c r="E176" s="1"/>
  <c r="E15" i="24" s="1"/>
  <c r="F15" s="1"/>
  <c r="E182" i="25"/>
  <c r="E183"/>
  <c r="E186" s="1"/>
  <c r="E190" s="1"/>
  <c r="E192" s="1"/>
  <c r="E16" i="24" s="1"/>
  <c r="F16" s="1"/>
  <c r="E184" i="25"/>
  <c r="E185"/>
  <c r="E188"/>
  <c r="E189" s="1"/>
  <c r="E6" i="27"/>
  <c r="F6" s="1"/>
  <c r="E23"/>
  <c r="F23" s="1"/>
  <c r="E24"/>
  <c r="F24" s="1"/>
  <c r="E25"/>
  <c r="F25" s="1"/>
  <c r="E26"/>
  <c r="F26" s="1"/>
  <c r="E28"/>
  <c r="F28" s="1"/>
  <c r="E30"/>
  <c r="F30" s="1"/>
  <c r="E31"/>
  <c r="F31" s="1"/>
  <c r="E32"/>
  <c r="F32" s="1"/>
  <c r="E33"/>
  <c r="F33" s="1"/>
  <c r="E34"/>
  <c r="F34" s="1"/>
  <c r="E35"/>
  <c r="F35" s="1"/>
  <c r="E36"/>
  <c r="F36" s="1"/>
  <c r="E46"/>
  <c r="F46" s="1"/>
  <c r="E47"/>
  <c r="F47" s="1"/>
  <c r="E48"/>
  <c r="F48" s="1"/>
  <c r="E49"/>
  <c r="F49" s="1"/>
  <c r="E50"/>
  <c r="F50" s="1"/>
  <c r="E51"/>
  <c r="F51" s="1"/>
  <c r="E52"/>
  <c r="F52" s="1"/>
  <c r="E53"/>
  <c r="F53" s="1"/>
  <c r="E54"/>
  <c r="F54" s="1"/>
  <c r="E55"/>
  <c r="F55" s="1"/>
  <c r="E56"/>
  <c r="F56" s="1"/>
  <c r="E57"/>
  <c r="F57" s="1"/>
  <c r="E58"/>
  <c r="F58" s="1"/>
  <c r="E59"/>
  <c r="F59" s="1"/>
  <c r="E60"/>
  <c r="F60" s="1"/>
  <c r="E61"/>
  <c r="F61" s="1"/>
  <c r="E62"/>
  <c r="F62" s="1"/>
  <c r="E63"/>
  <c r="F63" s="1"/>
  <c r="E64"/>
  <c r="F64" s="1"/>
  <c r="E65"/>
  <c r="F65" s="1"/>
  <c r="E66"/>
  <c r="F66" s="1"/>
  <c r="E67"/>
  <c r="F67" s="1"/>
  <c r="E68"/>
  <c r="F68" s="1"/>
  <c r="E69"/>
  <c r="F69" s="1"/>
  <c r="E70"/>
  <c r="F70" s="1"/>
  <c r="E71"/>
  <c r="F71" s="1"/>
  <c r="E73"/>
  <c r="F73" s="1"/>
  <c r="E74"/>
  <c r="F74" s="1"/>
  <c r="E75"/>
  <c r="F75" s="1"/>
  <c r="E76"/>
  <c r="F76" s="1"/>
  <c r="E77"/>
  <c r="F77" s="1"/>
  <c r="E78"/>
  <c r="F78" s="1"/>
  <c r="E79"/>
  <c r="F79" s="1"/>
  <c r="E80"/>
  <c r="F80" s="1"/>
  <c r="E81"/>
  <c r="F81" s="1"/>
  <c r="E82"/>
  <c r="F82" s="1"/>
  <c r="E83"/>
  <c r="F83" s="1"/>
  <c r="E84"/>
  <c r="F84" s="1"/>
  <c r="E85"/>
  <c r="F85" s="1"/>
  <c r="E86"/>
  <c r="F86" s="1"/>
  <c r="E87"/>
  <c r="F87" s="1"/>
  <c r="E88"/>
  <c r="F88" s="1"/>
  <c r="E89"/>
  <c r="F89" s="1"/>
  <c r="E90"/>
  <c r="F90" s="1"/>
  <c r="E95"/>
  <c r="F95" s="1"/>
  <c r="E96"/>
  <c r="F96" s="1"/>
  <c r="E97"/>
  <c r="F97" s="1"/>
  <c r="E98"/>
  <c r="F98" s="1"/>
  <c r="E99"/>
  <c r="F99" s="1"/>
  <c r="E100"/>
  <c r="F100" s="1"/>
  <c r="E101"/>
  <c r="F101" s="1"/>
  <c r="E103"/>
  <c r="F103" s="1"/>
  <c r="E109"/>
  <c r="F109" s="1"/>
  <c r="E110"/>
  <c r="F110" s="1"/>
  <c r="E111"/>
  <c r="F111" s="1"/>
  <c r="E112"/>
  <c r="F112" s="1"/>
  <c r="E119"/>
  <c r="F119" s="1"/>
  <c r="E120"/>
  <c r="F120" s="1"/>
  <c r="E121"/>
  <c r="F121" s="1"/>
  <c r="E122"/>
  <c r="F122" s="1"/>
  <c r="E123"/>
  <c r="F123" s="1"/>
  <c r="E124"/>
  <c r="F124" s="1"/>
  <c r="E125"/>
  <c r="F125" s="1"/>
  <c r="E126"/>
  <c r="F126" s="1"/>
  <c r="E127"/>
  <c r="F127" s="1"/>
  <c r="E128"/>
  <c r="F128" s="1"/>
  <c r="E129"/>
  <c r="F129" s="1"/>
  <c r="E130"/>
  <c r="F130" s="1"/>
  <c r="E131"/>
  <c r="F131" s="1"/>
  <c r="E132"/>
  <c r="F132" s="1"/>
  <c r="E133"/>
  <c r="F133" s="1"/>
  <c r="E134"/>
  <c r="F134" s="1"/>
  <c r="E135"/>
  <c r="F135" s="1"/>
  <c r="E136"/>
  <c r="F136" s="1"/>
  <c r="E137"/>
  <c r="F137" s="1"/>
  <c r="E138"/>
  <c r="F138" s="1"/>
  <c r="E139"/>
  <c r="F139" s="1"/>
  <c r="E140"/>
  <c r="F140" s="1"/>
  <c r="E141"/>
  <c r="F141" s="1"/>
  <c r="E142"/>
  <c r="F142" s="1"/>
  <c r="E143"/>
  <c r="F143" s="1"/>
  <c r="E144"/>
  <c r="F144" s="1"/>
  <c r="E145"/>
  <c r="F145" s="1"/>
  <c r="E146"/>
  <c r="F146" s="1"/>
  <c r="E147"/>
  <c r="F147" s="1"/>
  <c r="E148"/>
  <c r="F148" s="1"/>
  <c r="E149"/>
  <c r="F149" s="1"/>
  <c r="E150"/>
  <c r="F150" s="1"/>
  <c r="E151"/>
  <c r="F151" s="1"/>
  <c r="E152"/>
  <c r="F152" s="1"/>
  <c r="E153"/>
  <c r="F153" s="1"/>
  <c r="E154"/>
  <c r="F154" s="1"/>
  <c r="E155"/>
  <c r="F155" s="1"/>
  <c r="E156"/>
  <c r="F156" s="1"/>
  <c r="E157"/>
  <c r="F157" s="1"/>
  <c r="E158"/>
  <c r="F158" s="1"/>
  <c r="E159"/>
  <c r="F159" s="1"/>
  <c r="E160"/>
  <c r="F160" s="1"/>
  <c r="E164"/>
  <c r="F164" s="1"/>
  <c r="E167"/>
  <c r="F167" s="1"/>
  <c r="E169"/>
  <c r="F169" s="1"/>
  <c r="E170"/>
  <c r="F170" s="1"/>
  <c r="E171"/>
  <c r="F171" s="1"/>
  <c r="E172"/>
  <c r="F172" s="1"/>
  <c r="E173"/>
  <c r="F173" s="1"/>
  <c r="E174"/>
  <c r="F174" s="1"/>
  <c r="E175"/>
  <c r="F175" s="1"/>
  <c r="E176"/>
  <c r="F176" s="1"/>
  <c r="E177"/>
  <c r="F177" s="1"/>
  <c r="E178"/>
  <c r="F178" s="1"/>
  <c r="F274"/>
  <c r="F275"/>
  <c r="F276"/>
  <c r="F277"/>
  <c r="F278"/>
  <c r="F279"/>
  <c r="F280"/>
  <c r="F281"/>
  <c r="F282"/>
  <c r="F283"/>
  <c r="F284"/>
  <c r="F285"/>
  <c r="A324"/>
  <c r="A325" s="1"/>
  <c r="A326" s="1"/>
  <c r="A327" s="1"/>
  <c r="A328" s="1"/>
  <c r="A329" s="1"/>
  <c r="A330" s="1"/>
  <c r="A331" s="1"/>
  <c r="A332" s="1"/>
  <c r="A333" s="1"/>
  <c r="A334" s="1"/>
  <c r="A335" s="1"/>
  <c r="A336" s="1"/>
  <c r="A337" s="1"/>
  <c r="A338" s="1"/>
  <c r="A339" s="1"/>
  <c r="A340" s="1"/>
  <c r="A341" s="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F401"/>
  <c r="A402"/>
  <c r="F402"/>
  <c r="A403"/>
  <c r="F403"/>
  <c r="A404"/>
  <c r="F404"/>
  <c r="A405"/>
  <c r="F405"/>
  <c r="A406"/>
  <c r="F406"/>
  <c r="A407"/>
  <c r="F407"/>
  <c r="A408"/>
  <c r="F408"/>
  <c r="A409"/>
  <c r="F409"/>
  <c r="A410"/>
  <c r="F410"/>
  <c r="A411"/>
  <c r="F411"/>
  <c r="A412"/>
  <c r="F412"/>
  <c r="A413"/>
  <c r="F413"/>
  <c r="A414"/>
  <c r="F414"/>
  <c r="A415"/>
  <c r="F415"/>
  <c r="A416"/>
  <c r="F416"/>
  <c r="A417"/>
  <c r="F417"/>
  <c r="A418"/>
  <c r="F418"/>
  <c r="A419"/>
  <c r="F419"/>
  <c r="A420"/>
  <c r="F420"/>
  <c r="E6" i="28"/>
  <c r="F6" s="1"/>
  <c r="E18"/>
  <c r="F18" s="1"/>
  <c r="E19"/>
  <c r="F19" s="1"/>
  <c r="E20"/>
  <c r="F20" s="1"/>
  <c r="E23"/>
  <c r="F23" s="1"/>
  <c r="E24"/>
  <c r="F24" s="1"/>
  <c r="E25"/>
  <c r="F25" s="1"/>
  <c r="E26"/>
  <c r="F26" s="1"/>
  <c r="E27"/>
  <c r="F27" s="1"/>
  <c r="E28"/>
  <c r="F28" s="1"/>
  <c r="E29"/>
  <c r="F29" s="1"/>
  <c r="E30"/>
  <c r="F30" s="1"/>
  <c r="E31"/>
  <c r="F31" s="1"/>
  <c r="E32"/>
  <c r="F32" s="1"/>
  <c r="E43"/>
  <c r="F43" s="1"/>
  <c r="E44"/>
  <c r="F44" s="1"/>
  <c r="E46"/>
  <c r="F46" s="1"/>
  <c r="E47"/>
  <c r="F47" s="1"/>
  <c r="E48"/>
  <c r="F48" s="1"/>
  <c r="E49"/>
  <c r="F49" s="1"/>
  <c r="E50"/>
  <c r="F50" s="1"/>
  <c r="E51"/>
  <c r="F51" s="1"/>
  <c r="E52"/>
  <c r="F52" s="1"/>
  <c r="E53"/>
  <c r="F53" s="1"/>
  <c r="E54"/>
  <c r="F54" s="1"/>
  <c r="E55"/>
  <c r="F55" s="1"/>
  <c r="E56"/>
  <c r="F56" s="1"/>
  <c r="E57"/>
  <c r="F57" s="1"/>
  <c r="E58"/>
  <c r="F58" s="1"/>
  <c r="E59"/>
  <c r="F59" s="1"/>
  <c r="E60"/>
  <c r="F60" s="1"/>
  <c r="E61"/>
  <c r="F61" s="1"/>
  <c r="E62"/>
  <c r="F62" s="1"/>
  <c r="E63"/>
  <c r="F63" s="1"/>
  <c r="E64"/>
  <c r="F64" s="1"/>
  <c r="E65"/>
  <c r="F65" s="1"/>
  <c r="E66"/>
  <c r="F66" s="1"/>
  <c r="E67"/>
  <c r="F67" s="1"/>
  <c r="E68"/>
  <c r="F68" s="1"/>
  <c r="E69"/>
  <c r="F69" s="1"/>
  <c r="E70"/>
  <c r="F70" s="1"/>
  <c r="E71"/>
  <c r="F71" s="1"/>
  <c r="E72"/>
  <c r="F72" s="1"/>
  <c r="E73"/>
  <c r="F73" s="1"/>
  <c r="E74"/>
  <c r="F74" s="1"/>
  <c r="E75"/>
  <c r="F75" s="1"/>
  <c r="E76"/>
  <c r="F76" s="1"/>
  <c r="E77"/>
  <c r="F77" s="1"/>
  <c r="E78"/>
  <c r="F78" s="1"/>
  <c r="E79"/>
  <c r="F79" s="1"/>
  <c r="E80"/>
  <c r="F80" s="1"/>
  <c r="E81"/>
  <c r="F81" s="1"/>
  <c r="E82"/>
  <c r="F82" s="1"/>
  <c r="E83"/>
  <c r="F83" s="1"/>
  <c r="E84"/>
  <c r="F84" s="1"/>
  <c r="E85"/>
  <c r="F85" s="1"/>
  <c r="E86"/>
  <c r="F86" s="1"/>
  <c r="E87"/>
  <c r="F87" s="1"/>
  <c r="E88"/>
  <c r="F88" s="1"/>
  <c r="E89"/>
  <c r="F89" s="1"/>
  <c r="E90"/>
  <c r="F90" s="1"/>
  <c r="E91"/>
  <c r="F91" s="1"/>
  <c r="E92"/>
  <c r="F92" s="1"/>
  <c r="E93"/>
  <c r="F93" s="1"/>
  <c r="E94"/>
  <c r="F94" s="1"/>
  <c r="E95"/>
  <c r="F95" s="1"/>
  <c r="E96"/>
  <c r="F96" s="1"/>
  <c r="E97"/>
  <c r="F97" s="1"/>
  <c r="E98"/>
  <c r="F98" s="1"/>
  <c r="E99"/>
  <c r="F99" s="1"/>
  <c r="E100"/>
  <c r="F100" s="1"/>
  <c r="E101"/>
  <c r="F101" s="1"/>
  <c r="E102"/>
  <c r="F102" s="1"/>
  <c r="E106"/>
  <c r="F106" s="1"/>
  <c r="E107"/>
  <c r="F107" s="1"/>
  <c r="E108"/>
  <c r="F108" s="1"/>
  <c r="E109"/>
  <c r="F109" s="1"/>
  <c r="E110"/>
  <c r="F110" s="1"/>
  <c r="E113"/>
  <c r="F113" s="1"/>
  <c r="E119"/>
  <c r="F119" s="1"/>
  <c r="E120"/>
  <c r="F120" s="1"/>
  <c r="E121"/>
  <c r="F121" s="1"/>
  <c r="E122"/>
  <c r="F122" s="1"/>
  <c r="E127"/>
  <c r="F127" s="1"/>
  <c r="E128"/>
  <c r="F128" s="1"/>
  <c r="E129"/>
  <c r="F129" s="1"/>
  <c r="E130"/>
  <c r="F130" s="1"/>
  <c r="E134"/>
  <c r="F134" s="1"/>
  <c r="E135"/>
  <c r="F135" s="1"/>
  <c r="E136"/>
  <c r="F136" s="1"/>
  <c r="E137"/>
  <c r="F137" s="1"/>
  <c r="E138"/>
  <c r="F138" s="1"/>
  <c r="E139"/>
  <c r="F139" s="1"/>
  <c r="E140"/>
  <c r="F140" s="1"/>
  <c r="E141"/>
  <c r="F141" s="1"/>
  <c r="E142"/>
  <c r="F142" s="1"/>
  <c r="E143"/>
  <c r="F143" s="1"/>
  <c r="E144"/>
  <c r="F144" s="1"/>
  <c r="E145"/>
  <c r="F145" s="1"/>
  <c r="E146"/>
  <c r="F146" s="1"/>
  <c r="E147"/>
  <c r="F147" s="1"/>
  <c r="E148"/>
  <c r="F148" s="1"/>
  <c r="E149"/>
  <c r="F149" s="1"/>
  <c r="E150"/>
  <c r="F150" s="1"/>
  <c r="E151"/>
  <c r="F151" s="1"/>
  <c r="E152"/>
  <c r="F152" s="1"/>
  <c r="E153"/>
  <c r="F153" s="1"/>
  <c r="E154"/>
  <c r="F154" s="1"/>
  <c r="E155"/>
  <c r="F155" s="1"/>
  <c r="E156"/>
  <c r="F156" s="1"/>
  <c r="E157"/>
  <c r="F157" s="1"/>
  <c r="E158"/>
  <c r="F158" s="1"/>
  <c r="E159"/>
  <c r="F159" s="1"/>
  <c r="E160"/>
  <c r="F160" s="1"/>
  <c r="E161"/>
  <c r="F161" s="1"/>
  <c r="E162"/>
  <c r="F162" s="1"/>
  <c r="E163"/>
  <c r="F163" s="1"/>
  <c r="E164"/>
  <c r="F164" s="1"/>
  <c r="E165"/>
  <c r="F165" s="1"/>
  <c r="E166"/>
  <c r="F166" s="1"/>
  <c r="E167"/>
  <c r="F167" s="1"/>
  <c r="E171"/>
  <c r="F171" s="1"/>
  <c r="E172"/>
  <c r="F172" s="1"/>
  <c r="E173"/>
  <c r="F173" s="1"/>
  <c r="E174"/>
  <c r="F174" s="1"/>
  <c r="E175"/>
  <c r="F175" s="1"/>
  <c r="E176"/>
  <c r="F176" s="1"/>
  <c r="E177"/>
  <c r="F177" s="1"/>
  <c r="E178"/>
  <c r="F178" s="1"/>
  <c r="E179"/>
  <c r="F179" s="1"/>
  <c r="E180"/>
  <c r="F180" s="1"/>
  <c r="E184"/>
  <c r="F184" s="1"/>
  <c r="E186"/>
  <c r="F186" s="1"/>
  <c r="E189"/>
  <c r="F189" s="1"/>
  <c r="E190"/>
  <c r="F190" s="1"/>
  <c r="E191"/>
  <c r="F191" s="1"/>
  <c r="E192"/>
  <c r="F192" s="1"/>
  <c r="E193"/>
  <c r="F193" s="1"/>
  <c r="E194"/>
  <c r="F194" s="1"/>
  <c r="E195"/>
  <c r="F195" s="1"/>
  <c r="E196"/>
  <c r="F196" s="1"/>
  <c r="E197"/>
  <c r="F197" s="1"/>
  <c r="E198"/>
  <c r="F198" s="1"/>
  <c r="E199"/>
  <c r="F199" s="1"/>
  <c r="A208"/>
  <c r="A209" s="1"/>
  <c r="A210"/>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A293" s="1"/>
  <c r="A294" s="1"/>
  <c r="A295" s="1"/>
  <c r="A296" s="1"/>
  <c r="A297" s="1"/>
  <c r="A298" s="1"/>
  <c r="A299" s="1"/>
  <c r="A300" s="1"/>
  <c r="A301" s="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41"/>
  <c r="A342" s="1"/>
  <c r="A343" s="1"/>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F405"/>
  <c r="A406"/>
  <c r="F406"/>
  <c r="A407"/>
  <c r="F407"/>
  <c r="A408"/>
  <c r="F408"/>
  <c r="A409"/>
  <c r="F409"/>
  <c r="A410"/>
  <c r="F410"/>
  <c r="A411"/>
  <c r="F411"/>
  <c r="A412"/>
  <c r="F412"/>
  <c r="A413"/>
  <c r="F413"/>
  <c r="A414"/>
  <c r="F414"/>
  <c r="A415"/>
  <c r="F415"/>
  <c r="A416"/>
  <c r="F416"/>
  <c r="A417"/>
  <c r="F417"/>
  <c r="A418"/>
  <c r="F418"/>
  <c r="A419"/>
  <c r="F419"/>
  <c r="A420"/>
  <c r="F420"/>
  <c r="A421"/>
  <c r="F421"/>
  <c r="A422"/>
  <c r="F422"/>
  <c r="A423"/>
  <c r="F423"/>
  <c r="A424"/>
  <c r="F424"/>
  <c r="E8" i="29"/>
  <c r="F8"/>
  <c r="E19"/>
  <c r="F19"/>
  <c r="E20"/>
  <c r="F20"/>
  <c r="E21"/>
  <c r="F21"/>
  <c r="E22"/>
  <c r="F22"/>
  <c r="E23"/>
  <c r="F23"/>
  <c r="E24"/>
  <c r="F24"/>
  <c r="E25"/>
  <c r="F25"/>
  <c r="E32"/>
  <c r="F32"/>
  <c r="E33"/>
  <c r="F33"/>
  <c r="E34"/>
  <c r="F34"/>
  <c r="E35"/>
  <c r="F35"/>
  <c r="E36"/>
  <c r="F36"/>
  <c r="E37"/>
  <c r="F37"/>
  <c r="E38"/>
  <c r="F38"/>
  <c r="E39"/>
  <c r="F39"/>
  <c r="E40"/>
  <c r="F40"/>
  <c r="E41"/>
  <c r="F41"/>
  <c r="E42"/>
  <c r="F42"/>
  <c r="E43"/>
  <c r="F43"/>
  <c r="E44"/>
  <c r="F44"/>
  <c r="E45"/>
  <c r="F45"/>
  <c r="E46"/>
  <c r="F46"/>
  <c r="E47"/>
  <c r="F47"/>
  <c r="E48"/>
  <c r="F48"/>
  <c r="E49"/>
  <c r="F49"/>
  <c r="E50"/>
  <c r="F50"/>
  <c r="E51"/>
  <c r="F51"/>
  <c r="E52"/>
  <c r="F52"/>
  <c r="E53"/>
  <c r="F53"/>
  <c r="E54"/>
  <c r="F54"/>
  <c r="E55"/>
  <c r="F55"/>
  <c r="E56"/>
  <c r="F56"/>
  <c r="E57"/>
  <c r="F57"/>
  <c r="E58"/>
  <c r="F58"/>
  <c r="E59"/>
  <c r="F59"/>
  <c r="E60"/>
  <c r="F60"/>
  <c r="E61"/>
  <c r="F61"/>
  <c r="E62"/>
  <c r="F62"/>
  <c r="E63"/>
  <c r="F63"/>
  <c r="E64"/>
  <c r="F64"/>
  <c r="E65"/>
  <c r="F65"/>
  <c r="E66"/>
  <c r="F66"/>
  <c r="E67"/>
  <c r="F67"/>
  <c r="E68"/>
  <c r="F68"/>
  <c r="E69"/>
  <c r="F69"/>
  <c r="E70"/>
  <c r="F70"/>
  <c r="E71"/>
  <c r="F71"/>
  <c r="E72"/>
  <c r="F72"/>
  <c r="E73"/>
  <c r="F73"/>
  <c r="E74"/>
  <c r="F74"/>
  <c r="E75"/>
  <c r="F75"/>
  <c r="E76"/>
  <c r="F76"/>
  <c r="E77"/>
  <c r="F77"/>
  <c r="E78"/>
  <c r="F78"/>
  <c r="E79"/>
  <c r="F79"/>
  <c r="E80"/>
  <c r="F80"/>
  <c r="E81"/>
  <c r="F81"/>
  <c r="E82"/>
  <c r="F82"/>
  <c r="E83"/>
  <c r="F83"/>
  <c r="E84"/>
  <c r="F84"/>
  <c r="E85"/>
  <c r="F85"/>
  <c r="E86"/>
  <c r="F86"/>
  <c r="E87"/>
  <c r="F87"/>
  <c r="E88"/>
  <c r="F88"/>
  <c r="E89"/>
  <c r="F89"/>
  <c r="E90"/>
  <c r="F90"/>
  <c r="E96"/>
  <c r="F96"/>
  <c r="E97"/>
  <c r="F97"/>
  <c r="E98"/>
  <c r="F98"/>
  <c r="E100"/>
  <c r="F100"/>
  <c r="E101"/>
  <c r="F101"/>
  <c r="E102"/>
  <c r="F102"/>
  <c r="E104"/>
  <c r="F104"/>
  <c r="E112"/>
  <c r="F112"/>
  <c r="E113"/>
  <c r="F113"/>
  <c r="E114"/>
  <c r="F114"/>
  <c r="E115"/>
  <c r="F115"/>
  <c r="E116"/>
  <c r="F116"/>
  <c r="E118"/>
  <c r="F118"/>
  <c r="E119"/>
  <c r="F119"/>
  <c r="E121"/>
  <c r="F121"/>
  <c r="E122"/>
  <c r="F122"/>
  <c r="E123"/>
  <c r="F123"/>
  <c r="E124"/>
  <c r="F124"/>
  <c r="E125"/>
  <c r="F125"/>
  <c r="E126"/>
  <c r="F126"/>
  <c r="E127"/>
  <c r="F127"/>
  <c r="E128"/>
  <c r="F128"/>
  <c r="E129"/>
  <c r="F129"/>
  <c r="E130"/>
  <c r="F130"/>
  <c r="E131"/>
  <c r="F131"/>
  <c r="E132"/>
  <c r="F132"/>
  <c r="E133"/>
  <c r="F133"/>
  <c r="E134"/>
  <c r="F134"/>
  <c r="E135"/>
  <c r="F135"/>
  <c r="E136"/>
  <c r="F136"/>
  <c r="E137"/>
  <c r="F137"/>
  <c r="E138"/>
  <c r="F138"/>
  <c r="E139"/>
  <c r="F139"/>
  <c r="E140"/>
  <c r="F140"/>
  <c r="E141"/>
  <c r="F141"/>
  <c r="E142"/>
  <c r="F142"/>
  <c r="E143"/>
  <c r="F143"/>
  <c r="E144"/>
  <c r="F144"/>
  <c r="E145"/>
  <c r="F145"/>
  <c r="E146"/>
  <c r="F146"/>
  <c r="E147"/>
  <c r="F147"/>
  <c r="E148"/>
  <c r="F148"/>
  <c r="E149"/>
  <c r="F149"/>
  <c r="E150"/>
  <c r="F150"/>
  <c r="E151"/>
  <c r="F151"/>
  <c r="E152"/>
  <c r="F152"/>
  <c r="E153"/>
  <c r="F153"/>
  <c r="E154"/>
  <c r="F154"/>
  <c r="E155"/>
  <c r="F155"/>
  <c r="E156"/>
  <c r="F156"/>
  <c r="E157"/>
  <c r="F157"/>
  <c r="E159"/>
  <c r="F159"/>
  <c r="E160"/>
  <c r="F160"/>
  <c r="E161"/>
  <c r="F161"/>
  <c r="E162"/>
  <c r="F162"/>
  <c r="E163"/>
  <c r="F163"/>
  <c r="E164"/>
  <c r="F164"/>
  <c r="E165"/>
  <c r="F165"/>
  <c r="E166"/>
  <c r="F166"/>
  <c r="E172"/>
  <c r="F172"/>
  <c r="E173"/>
  <c r="F173"/>
  <c r="E174"/>
  <c r="F174"/>
  <c r="E178"/>
  <c r="F178"/>
  <c r="E179"/>
  <c r="F179"/>
  <c r="E180"/>
  <c r="F180"/>
  <c r="E181"/>
  <c r="F181"/>
  <c r="E182"/>
  <c r="F182"/>
  <c r="E183"/>
  <c r="F183"/>
  <c r="E184"/>
  <c r="F184"/>
  <c r="E185"/>
  <c r="F185"/>
  <c r="E186"/>
  <c r="F186"/>
  <c r="E187"/>
  <c r="F187"/>
  <c r="E188"/>
  <c r="F188"/>
  <c r="E189"/>
  <c r="F189"/>
  <c r="E190"/>
  <c r="F190"/>
  <c r="E191"/>
  <c r="F191"/>
  <c r="E192"/>
  <c r="F192"/>
  <c r="E193"/>
  <c r="F193"/>
  <c r="A202"/>
  <c r="A203"/>
  <c r="A204" s="1"/>
  <c r="A205" s="1"/>
  <c r="A206" s="1"/>
  <c r="A207" s="1"/>
  <c r="A208" s="1"/>
  <c r="A209" s="1"/>
  <c r="A210" s="1"/>
  <c r="A211" s="1"/>
  <c r="A212" s="1"/>
  <c r="A213" s="1"/>
  <c r="A214" s="1"/>
  <c r="A215" s="1"/>
  <c r="A216" s="1"/>
  <c r="A217" s="1"/>
  <c r="A218" s="1"/>
  <c r="A219" s="1"/>
  <c r="A220" s="1"/>
  <c r="A221" s="1"/>
  <c r="A222" s="1"/>
  <c r="A223" s="1"/>
  <c r="A224" s="1"/>
  <c r="A225" s="1"/>
  <c r="A226" s="1"/>
  <c r="A227" s="1"/>
  <c r="A228" s="1"/>
  <c r="A229" s="1"/>
  <c r="A230" s="1"/>
  <c r="A231" s="1"/>
  <c r="A232" s="1"/>
  <c r="A233" s="1"/>
  <c r="A234" s="1"/>
  <c r="A235" s="1"/>
  <c r="A236" s="1"/>
  <c r="A237" s="1"/>
  <c r="A238" s="1"/>
  <c r="A239" s="1"/>
  <c r="A240" s="1"/>
  <c r="A241" s="1"/>
  <c r="A242" s="1"/>
  <c r="A243" s="1"/>
  <c r="A244" s="1"/>
  <c r="A245" s="1"/>
  <c r="A246" s="1"/>
  <c r="A247" s="1"/>
  <c r="A248" s="1"/>
  <c r="A249" s="1"/>
  <c r="A250" s="1"/>
  <c r="A251" s="1"/>
  <c r="A252" s="1"/>
  <c r="A253" s="1"/>
  <c r="A254" s="1"/>
  <c r="A255" s="1"/>
  <c r="A256" s="1"/>
  <c r="A257" s="1"/>
  <c r="A258" s="1"/>
  <c r="A259" s="1"/>
  <c r="A260" s="1"/>
  <c r="A261" s="1"/>
  <c r="A262" s="1"/>
  <c r="A263" s="1"/>
  <c r="A264" s="1"/>
  <c r="A265" s="1"/>
  <c r="A266" s="1"/>
  <c r="A267" s="1"/>
  <c r="A268" s="1"/>
  <c r="A269" s="1"/>
  <c r="A270" s="1"/>
  <c r="A271" s="1"/>
  <c r="A272" s="1"/>
  <c r="A273" s="1"/>
  <c r="A274" s="1"/>
  <c r="A275" s="1"/>
  <c r="A276" s="1"/>
  <c r="A277" s="1"/>
  <c r="A278" s="1"/>
  <c r="A279" s="1"/>
  <c r="A280" s="1"/>
  <c r="A281" s="1"/>
  <c r="A282" s="1"/>
  <c r="A283" s="1"/>
  <c r="A284" s="1"/>
  <c r="A285" s="1"/>
  <c r="A286" s="1"/>
  <c r="A287" s="1"/>
  <c r="A288" s="1"/>
  <c r="A289" s="1"/>
  <c r="A290" s="1"/>
  <c r="A291" s="1"/>
  <c r="A292" s="1"/>
  <c r="E252"/>
  <c r="F252" s="1"/>
  <c r="E253"/>
  <c r="F253" s="1"/>
  <c r="F278"/>
  <c r="F293"/>
  <c r="F294"/>
  <c r="F295"/>
  <c r="F296"/>
  <c r="F297"/>
  <c r="F298"/>
  <c r="F299"/>
  <c r="A301"/>
  <c r="A302" s="1"/>
  <c r="A303" s="1"/>
  <c r="A304" s="1"/>
  <c r="A305" s="1"/>
  <c r="A306" s="1"/>
  <c r="A307" s="1"/>
  <c r="A308" s="1"/>
  <c r="A309" s="1"/>
  <c r="A310" s="1"/>
  <c r="A311" s="1"/>
  <c r="A312" s="1"/>
  <c r="A313" s="1"/>
  <c r="A314" s="1"/>
  <c r="A315" s="1"/>
  <c r="A316" s="1"/>
  <c r="A317" s="1"/>
  <c r="A318" s="1"/>
  <c r="A319" s="1"/>
  <c r="A320" s="1"/>
  <c r="A321" s="1"/>
  <c r="A322" s="1"/>
  <c r="A323" s="1"/>
  <c r="A324" s="1"/>
  <c r="A325" s="1"/>
  <c r="A326" s="1"/>
  <c r="A327" s="1"/>
  <c r="A328" s="1"/>
  <c r="A329" s="1"/>
  <c r="A330" s="1"/>
  <c r="A331" s="1"/>
  <c r="A332" s="1"/>
  <c r="A333" s="1"/>
  <c r="A334" s="1"/>
  <c r="F309"/>
  <c r="A342"/>
  <c r="A343"/>
  <c r="A344" s="1"/>
  <c r="A345" s="1"/>
  <c r="A346" s="1"/>
  <c r="A347" s="1"/>
  <c r="A348" s="1"/>
  <c r="A349" s="1"/>
  <c r="A350" s="1"/>
  <c r="A351" s="1"/>
  <c r="A352" s="1"/>
  <c r="A353" s="1"/>
  <c r="A354" s="1"/>
  <c r="A355" s="1"/>
  <c r="A356" s="1"/>
  <c r="A357" s="1"/>
  <c r="A358" s="1"/>
  <c r="A359" s="1"/>
  <c r="A360" s="1"/>
  <c r="A361" s="1"/>
  <c r="A362" s="1"/>
  <c r="A363" s="1"/>
  <c r="A364" s="1"/>
  <c r="A365" s="1"/>
  <c r="A366" s="1"/>
  <c r="A367" s="1"/>
  <c r="A368" s="1"/>
  <c r="A369" s="1"/>
  <c r="A370" s="1"/>
  <c r="A371" s="1"/>
  <c r="A372" s="1"/>
  <c r="A373" s="1"/>
  <c r="A374" s="1"/>
  <c r="A375" s="1"/>
  <c r="A376" s="1"/>
  <c r="A377" s="1"/>
  <c r="A378" s="1"/>
  <c r="A379" s="1"/>
  <c r="A380" s="1"/>
  <c r="A381" s="1"/>
  <c r="A382" s="1"/>
  <c r="A383" s="1"/>
  <c r="A384" s="1"/>
  <c r="A385" s="1"/>
  <c r="A386" s="1"/>
  <c r="A387" s="1"/>
  <c r="A388" s="1"/>
  <c r="A389" s="1"/>
  <c r="A390" s="1"/>
  <c r="A391" s="1"/>
  <c r="A392" s="1"/>
  <c r="A393" s="1"/>
  <c r="A394" s="1"/>
  <c r="A395" s="1"/>
  <c r="A396" s="1"/>
  <c r="A397" s="1"/>
  <c r="A398" s="1"/>
  <c r="A399" s="1"/>
  <c r="A400" s="1"/>
  <c r="H15" i="30"/>
  <c r="E7" i="28" s="1"/>
  <c r="F7" s="1"/>
  <c r="H16" i="30"/>
  <c r="H17"/>
  <c r="H18"/>
  <c r="E9" i="27" s="1"/>
  <c r="F9" s="1"/>
  <c r="H19" i="30"/>
  <c r="E11" i="27" s="1"/>
  <c r="F11" s="1"/>
  <c r="H20" i="30"/>
  <c r="H21"/>
  <c r="E10" i="27" s="1"/>
  <c r="F10" s="1"/>
  <c r="H22" i="30"/>
  <c r="E12" i="27" s="1"/>
  <c r="F12" s="1"/>
  <c r="H23" i="30"/>
  <c r="E200" i="28" s="1"/>
  <c r="F200" s="1"/>
  <c r="G28" i="30"/>
  <c r="G29"/>
  <c r="G30"/>
  <c r="G31"/>
  <c r="G32"/>
  <c r="G33"/>
  <c r="G34"/>
  <c r="G35"/>
  <c r="G36"/>
  <c r="G37"/>
  <c r="G38"/>
  <c r="G39"/>
  <c r="G40"/>
  <c r="G41"/>
  <c r="G42"/>
  <c r="G43"/>
  <c r="G44"/>
  <c r="G45"/>
  <c r="G46"/>
  <c r="G47"/>
  <c r="G48"/>
  <c r="G49"/>
  <c r="G50"/>
  <c r="G51"/>
  <c r="G56"/>
  <c r="G61"/>
  <c r="G62"/>
  <c r="G63"/>
  <c r="G64"/>
  <c r="G65"/>
  <c r="G70"/>
  <c r="E16" i="29" s="1"/>
  <c r="F16" s="1"/>
  <c r="G71" i="30"/>
  <c r="E19" i="27" s="1"/>
  <c r="F19" s="1"/>
  <c r="G72" i="30"/>
  <c r="E20" i="27" s="1"/>
  <c r="F20" s="1"/>
  <c r="G73" i="30"/>
  <c r="G74"/>
  <c r="E17" i="28" s="1"/>
  <c r="F17" s="1"/>
  <c r="G75" i="30"/>
  <c r="G76"/>
  <c r="E22" i="27" s="1"/>
  <c r="F22" s="1"/>
  <c r="G81" i="30"/>
  <c r="G121"/>
  <c r="G122"/>
  <c r="E107" i="29" s="1"/>
  <c r="F107" s="1"/>
  <c r="G123" i="30"/>
  <c r="G124"/>
  <c r="E109" i="29" s="1"/>
  <c r="F109" s="1"/>
  <c r="G125" i="30"/>
  <c r="G126"/>
  <c r="G131"/>
  <c r="G132"/>
  <c r="G133"/>
  <c r="E108" i="27" s="1"/>
  <c r="F108" s="1"/>
  <c r="G134" i="30"/>
  <c r="E105" i="27" s="1"/>
  <c r="F105" s="1"/>
  <c r="G135" i="30"/>
  <c r="E106" i="27" s="1"/>
  <c r="F106" s="1"/>
  <c r="G136" i="30"/>
  <c r="E107" i="27" s="1"/>
  <c r="F107" s="1"/>
  <c r="G144" i="30"/>
  <c r="E94" i="27" s="1"/>
  <c r="F94" s="1"/>
  <c r="G145" i="30"/>
  <c r="G146"/>
  <c r="E93" i="27" s="1"/>
  <c r="F93" s="1"/>
  <c r="G147" i="30"/>
  <c r="E92" i="29" s="1"/>
  <c r="F92" s="1"/>
  <c r="G148" i="30"/>
  <c r="E93" i="29" s="1"/>
  <c r="F93" s="1"/>
  <c r="G149" i="30"/>
  <c r="E94" i="29" s="1"/>
  <c r="F94" s="1"/>
  <c r="G150" i="30"/>
  <c r="E95" i="29" s="1"/>
  <c r="F95" s="1"/>
  <c r="G151" i="30"/>
  <c r="E105" i="28" s="1"/>
  <c r="F105" s="1"/>
  <c r="G156" i="30"/>
  <c r="E22" i="28" s="1"/>
  <c r="F22" s="1"/>
  <c r="G199" i="30"/>
  <c r="G200"/>
  <c r="G201"/>
  <c r="G202"/>
  <c r="E36" i="28" s="1"/>
  <c r="F36" s="1"/>
  <c r="G203" i="30"/>
  <c r="E37" i="28" s="1"/>
  <c r="F37" s="1"/>
  <c r="G204" i="30"/>
  <c r="E38" i="28" s="1"/>
  <c r="F38" s="1"/>
  <c r="G209" i="30"/>
  <c r="E27" i="29" s="1"/>
  <c r="F27" s="1"/>
  <c r="G210" i="30"/>
  <c r="E28" i="29" s="1"/>
  <c r="F28" s="1"/>
  <c r="G211" i="30"/>
  <c r="E29" i="29" s="1"/>
  <c r="F29" s="1"/>
  <c r="G212" i="30"/>
  <c r="E39" i="28" s="1"/>
  <c r="F39" s="1"/>
  <c r="G213" i="30"/>
  <c r="E40" i="27" s="1"/>
  <c r="F40" s="1"/>
  <c r="G214" i="30"/>
  <c r="E41" i="27" s="1"/>
  <c r="F41" s="1"/>
  <c r="G215" i="30"/>
  <c r="G216"/>
  <c r="E44" i="27" s="1"/>
  <c r="F44" s="1"/>
  <c r="G217" i="30"/>
  <c r="G218"/>
  <c r="E41" i="28" s="1"/>
  <c r="F41" s="1"/>
  <c r="G219" i="30"/>
  <c r="E42" i="28" s="1"/>
  <c r="F42" s="1"/>
  <c r="G220" i="30"/>
  <c r="G223"/>
  <c r="E42" i="27" s="1"/>
  <c r="F42" s="1"/>
  <c r="G224" i="30"/>
  <c r="E43" i="27" s="1"/>
  <c r="F43" s="1"/>
  <c r="G225" i="30"/>
  <c r="E45" i="28" s="1"/>
  <c r="F45" s="1"/>
  <c r="G227" i="30"/>
  <c r="E111" i="28" s="1"/>
  <c r="F111" s="1"/>
  <c r="G263" i="30"/>
  <c r="E182" i="28" s="1"/>
  <c r="F182" s="1"/>
  <c r="G264" i="30"/>
  <c r="E168" i="29" s="1"/>
  <c r="F168" s="1"/>
  <c r="G265" i="30"/>
  <c r="E163" i="27" s="1"/>
  <c r="F163" s="1"/>
  <c r="G266" i="30"/>
  <c r="E171" i="29" s="1"/>
  <c r="F171" s="1"/>
  <c r="G267" i="30"/>
  <c r="E167" i="29" s="1"/>
  <c r="F167" s="1"/>
  <c r="G268" i="30"/>
  <c r="G310"/>
  <c r="E72" i="27" s="1"/>
  <c r="F72" s="1"/>
  <c r="G377" i="30"/>
  <c r="G383"/>
  <c r="E99" i="29" s="1"/>
  <c r="F99" s="1"/>
  <c r="G388" i="30"/>
  <c r="G389"/>
  <c r="G390"/>
  <c r="G391"/>
  <c r="G398"/>
  <c r="E131" i="28" s="1"/>
  <c r="F131" s="1"/>
  <c r="G400" i="30"/>
  <c r="G403"/>
  <c r="G404"/>
  <c r="E118" i="27" s="1"/>
  <c r="F118" s="1"/>
  <c r="G467" i="30"/>
  <c r="E158" i="29" s="1"/>
  <c r="F158" s="1"/>
  <c r="G468" i="30"/>
  <c r="E169" i="28" s="1"/>
  <c r="F169" s="1"/>
  <c r="G469" i="30"/>
  <c r="E170" i="28" s="1"/>
  <c r="F170" s="1"/>
  <c r="G470" i="30"/>
  <c r="G478"/>
  <c r="G479"/>
  <c r="G480"/>
  <c r="E176" i="29" s="1"/>
  <c r="F176" s="1"/>
  <c r="G481" i="30"/>
  <c r="E168" i="27" s="1"/>
  <c r="F168" s="1"/>
  <c r="G482" i="30"/>
  <c r="G532"/>
  <c r="G533"/>
  <c r="G534"/>
  <c r="G535"/>
  <c r="G536"/>
  <c r="G537"/>
  <c r="G538"/>
  <c r="G539"/>
  <c r="G540"/>
  <c r="G541"/>
  <c r="G542"/>
  <c r="G543"/>
  <c r="A5" i="31"/>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A121" s="1"/>
  <c r="G7" i="32"/>
  <c r="E207" i="28" s="1"/>
  <c r="F207" s="1"/>
  <c r="A8" i="32"/>
  <c r="G8"/>
  <c r="E209" i="28" s="1"/>
  <c r="F209" s="1"/>
  <c r="A9" i="32"/>
  <c r="G9"/>
  <c r="A10"/>
  <c r="G10"/>
  <c r="E187" i="27" s="1"/>
  <c r="F187" s="1"/>
  <c r="A11" i="32"/>
  <c r="G11"/>
  <c r="E237" i="29" s="1"/>
  <c r="F237" s="1"/>
  <c r="A12" i="32"/>
  <c r="G12"/>
  <c r="E236" i="29" s="1"/>
  <c r="F236" s="1"/>
  <c r="A13" i="32"/>
  <c r="G13"/>
  <c r="E245" i="28" s="1"/>
  <c r="F245" s="1"/>
  <c r="A14" i="32"/>
  <c r="G14"/>
  <c r="A15"/>
  <c r="G15"/>
  <c r="E247" i="28" s="1"/>
  <c r="F247" s="1"/>
  <c r="A16" i="32"/>
  <c r="G16"/>
  <c r="E221" i="27" s="1"/>
  <c r="F221" s="1"/>
  <c r="G22" i="32"/>
  <c r="E201" i="29" s="1"/>
  <c r="F201" s="1"/>
  <c r="G23" i="32"/>
  <c r="E202" i="29" s="1"/>
  <c r="F202" s="1"/>
  <c r="G28" i="32"/>
  <c r="E236" i="27" s="1"/>
  <c r="F236" s="1"/>
  <c r="A29" i="32"/>
  <c r="A30" s="1"/>
  <c r="A31" s="1"/>
  <c r="A32" s="1"/>
  <c r="A33" s="1"/>
  <c r="A34" s="1"/>
  <c r="G31"/>
  <c r="G32"/>
  <c r="E238" i="27" s="1"/>
  <c r="F238" s="1"/>
  <c r="G33" i="32"/>
  <c r="G34"/>
  <c r="G40"/>
  <c r="E241" i="27" s="1"/>
  <c r="F241" s="1"/>
  <c r="A41" i="32"/>
  <c r="G41"/>
  <c r="A42"/>
  <c r="G42"/>
  <c r="E243" i="27" s="1"/>
  <c r="F243" s="1"/>
  <c r="A43" i="32"/>
  <c r="G43"/>
  <c r="E257" i="27" s="1"/>
  <c r="F257" s="1"/>
  <c r="A44" i="32"/>
  <c r="G44"/>
  <c r="E258" i="27" s="1"/>
  <c r="F258" s="1"/>
  <c r="A45" i="32"/>
  <c r="G45"/>
  <c r="A46"/>
  <c r="G46"/>
  <c r="E314" i="27" s="1"/>
  <c r="F314" s="1"/>
  <c r="G52" i="32"/>
  <c r="E190" i="27" s="1"/>
  <c r="F190" s="1"/>
  <c r="A53" i="32"/>
  <c r="G53"/>
  <c r="E209" i="27" s="1"/>
  <c r="F209" s="1"/>
  <c r="A54" i="32"/>
  <c r="G54"/>
  <c r="A55"/>
  <c r="G55"/>
  <c r="E233" i="28" s="1"/>
  <c r="F233" s="1"/>
  <c r="A56" i="32"/>
  <c r="G56"/>
  <c r="E224" i="29" s="1"/>
  <c r="F224" s="1"/>
  <c r="A57" i="32"/>
  <c r="G57"/>
  <c r="E235" i="28" s="1"/>
  <c r="F235" s="1"/>
  <c r="A58" i="32"/>
  <c r="G58"/>
  <c r="A59"/>
  <c r="G59"/>
  <c r="E295" i="27" s="1"/>
  <c r="F295" s="1"/>
  <c r="A60" i="32"/>
  <c r="G60"/>
  <c r="E296" i="27" s="1"/>
  <c r="F296" s="1"/>
  <c r="A61" i="32"/>
  <c r="G61"/>
  <c r="E314" i="28" s="1"/>
  <c r="F314" s="1"/>
  <c r="A62" i="32"/>
  <c r="G62"/>
  <c r="E297" i="27" s="1"/>
  <c r="F297" s="1"/>
  <c r="A63" i="32"/>
  <c r="G63"/>
  <c r="E313" i="29" s="1"/>
  <c r="F313" s="1"/>
  <c r="A64" i="32"/>
  <c r="G64"/>
  <c r="E298" i="27" s="1"/>
  <c r="F298" s="1"/>
  <c r="A65" i="32"/>
  <c r="G65"/>
  <c r="A66"/>
  <c r="G66"/>
  <c r="E300" i="27" s="1"/>
  <c r="F300" s="1"/>
  <c r="A67" i="32"/>
  <c r="G67"/>
  <c r="E301" i="27" s="1"/>
  <c r="F301" s="1"/>
  <c r="A68" i="32"/>
  <c r="G68"/>
  <c r="E302" i="27" s="1"/>
  <c r="F302" s="1"/>
  <c r="A69" i="32"/>
  <c r="G69"/>
  <c r="A70"/>
  <c r="G70"/>
  <c r="E304" i="27" s="1"/>
  <c r="F304" s="1"/>
  <c r="A71" i="32"/>
  <c r="G71"/>
  <c r="E305" i="27" s="1"/>
  <c r="F305" s="1"/>
  <c r="A72" i="32"/>
  <c r="G72"/>
  <c r="E318" i="28" s="1"/>
  <c r="F318" s="1"/>
  <c r="A73" i="32"/>
  <c r="G73"/>
  <c r="E320" i="28" s="1"/>
  <c r="F320" s="1"/>
  <c r="A74" i="32"/>
  <c r="G74"/>
  <c r="E323" i="28" s="1"/>
  <c r="F323" s="1"/>
  <c r="A75" i="32"/>
  <c r="G75"/>
  <c r="E326" i="29" s="1"/>
  <c r="F326" s="1"/>
  <c r="A76" i="32"/>
  <c r="G76"/>
  <c r="E314" i="29" s="1"/>
  <c r="F314" s="1"/>
  <c r="A77" i="32"/>
  <c r="G77"/>
  <c r="E317" i="29" s="1"/>
  <c r="F317" s="1"/>
  <c r="A78" i="32"/>
  <c r="G78"/>
  <c r="E318" i="29" s="1"/>
  <c r="F318" s="1"/>
  <c r="A79" i="32"/>
  <c r="G79"/>
  <c r="E319" i="29" s="1"/>
  <c r="F319" s="1"/>
  <c r="A80" i="32"/>
  <c r="G80"/>
  <c r="E320" i="29" s="1"/>
  <c r="F320" s="1"/>
  <c r="A81" i="32"/>
  <c r="G81"/>
  <c r="E321" i="29" s="1"/>
  <c r="F321" s="1"/>
  <c r="A82" i="32"/>
  <c r="G82"/>
  <c r="E323" i="29" s="1"/>
  <c r="F323" s="1"/>
  <c r="A83" i="32"/>
  <c r="G83"/>
  <c r="E324" i="29" s="1"/>
  <c r="F324" s="1"/>
  <c r="A84" i="32"/>
  <c r="G84"/>
  <c r="E325" i="29" s="1"/>
  <c r="F325" s="1"/>
  <c r="G89" i="32"/>
  <c r="E191" i="27" s="1"/>
  <c r="F191" s="1"/>
  <c r="A90" i="32"/>
  <c r="G90"/>
  <c r="A91"/>
  <c r="G91"/>
  <c r="A92"/>
  <c r="G92"/>
  <c r="E294" i="27" s="1"/>
  <c r="F294" s="1"/>
  <c r="A93" i="32"/>
  <c r="G93"/>
  <c r="E306" i="27" s="1"/>
  <c r="F306" s="1"/>
  <c r="A94" i="32"/>
  <c r="G94"/>
  <c r="E307" i="27" s="1"/>
  <c r="F307" s="1"/>
  <c r="A95" i="32"/>
  <c r="G95"/>
  <c r="E308" i="27" s="1"/>
  <c r="F308" s="1"/>
  <c r="A96" i="32"/>
  <c r="G96"/>
  <c r="E309" i="27" s="1"/>
  <c r="F309" s="1"/>
  <c r="A97" i="32"/>
  <c r="G97"/>
  <c r="A98"/>
  <c r="G98"/>
  <c r="E214" i="28" s="1"/>
  <c r="F214" s="1"/>
  <c r="A99" i="32"/>
  <c r="G99"/>
  <c r="E212" i="28" s="1"/>
  <c r="F212" s="1"/>
  <c r="A100" i="32"/>
  <c r="G100"/>
  <c r="E243" i="28" s="1"/>
  <c r="F243" s="1"/>
  <c r="A101" i="32"/>
  <c r="G101"/>
  <c r="E244" i="28" s="1"/>
  <c r="F244" s="1"/>
  <c r="A102" i="32"/>
  <c r="G102"/>
  <c r="E277" i="28" s="1"/>
  <c r="F277" s="1"/>
  <c r="A103" i="32"/>
  <c r="G103"/>
  <c r="E278" i="28" s="1"/>
  <c r="F278" s="1"/>
  <c r="A104" i="32"/>
  <c r="G104"/>
  <c r="E312" i="28" s="1"/>
  <c r="F312" s="1"/>
  <c r="A105" i="32"/>
  <c r="G105"/>
  <c r="E313" i="28" s="1"/>
  <c r="F313" s="1"/>
  <c r="A106" i="32"/>
  <c r="G106"/>
  <c r="E324" i="28" s="1"/>
  <c r="F324" s="1"/>
  <c r="A107" i="32"/>
  <c r="G107"/>
  <c r="E325" i="28" s="1"/>
  <c r="F325" s="1"/>
  <c r="A108" i="32"/>
  <c r="G108"/>
  <c r="E326" i="28" s="1"/>
  <c r="F326" s="1"/>
  <c r="A109" i="32"/>
  <c r="G109"/>
  <c r="E327" i="28" s="1"/>
  <c r="F327" s="1"/>
  <c r="A110" i="32"/>
  <c r="G110"/>
  <c r="E206" i="29" s="1"/>
  <c r="F206" s="1"/>
  <c r="A111" i="32"/>
  <c r="G111"/>
  <c r="E205" i="29" s="1"/>
  <c r="F205" s="1"/>
  <c r="A112" i="32"/>
  <c r="G112"/>
  <c r="E233" i="29" s="1"/>
  <c r="F233" s="1"/>
  <c r="A113" i="32"/>
  <c r="G113"/>
  <c r="E232" i="29" s="1"/>
  <c r="F232" s="1"/>
  <c r="A114" i="32"/>
  <c r="G114"/>
  <c r="E267" i="29" s="1"/>
  <c r="F267" s="1"/>
  <c r="A115" i="32"/>
  <c r="G115"/>
  <c r="E266" i="29" s="1"/>
  <c r="F266" s="1"/>
  <c r="A116" i="32"/>
  <c r="G116"/>
  <c r="E311" i="29" s="1"/>
  <c r="F311" s="1"/>
  <c r="A117" i="32"/>
  <c r="G117"/>
  <c r="E310" i="29" s="1"/>
  <c r="F310" s="1"/>
  <c r="A118" i="32"/>
  <c r="G118"/>
  <c r="E327" i="29" s="1"/>
  <c r="F327" s="1"/>
  <c r="A119" i="32"/>
  <c r="G119"/>
  <c r="E328" i="29" s="1"/>
  <c r="F328" s="1"/>
  <c r="A120" i="32"/>
  <c r="G120"/>
  <c r="E306" i="29" s="1"/>
  <c r="F306" s="1"/>
  <c r="A121" i="32"/>
  <c r="G121"/>
  <c r="E305" i="29" s="1"/>
  <c r="F305" s="1"/>
  <c r="A122" i="32"/>
  <c r="G122"/>
  <c r="E307" i="28" s="1"/>
  <c r="F307" s="1"/>
  <c r="A123" i="32"/>
  <c r="G123"/>
  <c r="E308" i="28" s="1"/>
  <c r="F308" s="1"/>
  <c r="G128" i="32"/>
  <c r="E208" i="29" s="1"/>
  <c r="F208" s="1"/>
  <c r="A129" i="32"/>
  <c r="G129"/>
  <c r="E215" i="28" s="1"/>
  <c r="F215" s="1"/>
  <c r="G135" i="32"/>
  <c r="A136"/>
  <c r="G136"/>
  <c r="G142"/>
  <c r="A143"/>
  <c r="G143"/>
  <c r="E223" i="28" s="1"/>
  <c r="F223" s="1"/>
  <c r="A144" i="32"/>
  <c r="G144"/>
  <c r="A145"/>
  <c r="G145"/>
  <c r="A146"/>
  <c r="G146"/>
  <c r="E219" i="28" s="1"/>
  <c r="F219" s="1"/>
  <c r="A147" i="32"/>
  <c r="G147"/>
  <c r="A148"/>
  <c r="G148"/>
  <c r="E212" i="29" s="1"/>
  <c r="F212" s="1"/>
  <c r="A149" i="32"/>
  <c r="G149"/>
  <c r="A150"/>
  <c r="G150"/>
  <c r="A151"/>
  <c r="G151"/>
  <c r="A152"/>
  <c r="G152"/>
  <c r="E216" i="29" s="1"/>
  <c r="F216" s="1"/>
  <c r="A153" i="32"/>
  <c r="G153"/>
  <c r="A154"/>
  <c r="G154"/>
  <c r="A155"/>
  <c r="G155"/>
  <c r="A156"/>
  <c r="G156"/>
  <c r="E240" i="29" s="1"/>
  <c r="F240" s="1"/>
  <c r="A157" i="32"/>
  <c r="G157"/>
  <c r="E255" i="28" s="1"/>
  <c r="F255" s="1"/>
  <c r="A158" i="32"/>
  <c r="G158"/>
  <c r="E233" i="27" s="1"/>
  <c r="F233" s="1"/>
  <c r="A159" i="32"/>
  <c r="G159"/>
  <c r="A160"/>
  <c r="G160"/>
  <c r="E235" i="27" s="1"/>
  <c r="F235" s="1"/>
  <c r="A161" i="32"/>
  <c r="G161"/>
  <c r="E248" i="29" s="1"/>
  <c r="F248" s="1"/>
  <c r="A162" i="32"/>
  <c r="G162"/>
  <c r="D33" i="3" s="1"/>
  <c r="E33" s="1"/>
  <c r="A163" i="32"/>
  <c r="G163"/>
  <c r="E255" i="27" s="1"/>
  <c r="F255" s="1"/>
  <c r="A164" i="32"/>
  <c r="G164"/>
  <c r="E269" i="29" s="1"/>
  <c r="F269" s="1"/>
  <c r="A165" i="32"/>
  <c r="G165"/>
  <c r="E253" i="27" s="1"/>
  <c r="F253" s="1"/>
  <c r="A166" i="32"/>
  <c r="G166"/>
  <c r="E271" i="29" s="1"/>
  <c r="F271" s="1"/>
  <c r="A167" i="32"/>
  <c r="G167"/>
  <c r="E251" i="27" s="1"/>
  <c r="F251" s="1"/>
  <c r="A168" i="32"/>
  <c r="G168"/>
  <c r="E273" i="29" s="1"/>
  <c r="F273" s="1"/>
  <c r="A169" i="32"/>
  <c r="G169"/>
  <c r="E271" i="27" s="1"/>
  <c r="F271" s="1"/>
  <c r="A170" i="32"/>
  <c r="G170"/>
  <c r="A171"/>
  <c r="G171"/>
  <c r="A172"/>
  <c r="G172"/>
  <c r="E263" i="27" s="1"/>
  <c r="F263" s="1"/>
  <c r="A173" i="32"/>
  <c r="G173"/>
  <c r="E269" i="27" s="1"/>
  <c r="F269" s="1"/>
  <c r="A174" i="32"/>
  <c r="G174"/>
  <c r="A175"/>
  <c r="G175"/>
  <c r="E265" i="27" s="1"/>
  <c r="F265" s="1"/>
  <c r="A176" i="32"/>
  <c r="G176"/>
  <c r="A177"/>
  <c r="G177"/>
  <c r="E267" i="27" s="1"/>
  <c r="F267" s="1"/>
  <c r="A178" i="32"/>
  <c r="G178"/>
  <c r="A179"/>
  <c r="G179"/>
  <c r="E286" i="27" s="1"/>
  <c r="F286" s="1"/>
  <c r="A180" i="32"/>
  <c r="G180"/>
  <c r="E303" i="29" s="1"/>
  <c r="F303" s="1"/>
  <c r="A181" i="32"/>
  <c r="G181"/>
  <c r="E288" i="27" s="1"/>
  <c r="F288" s="1"/>
  <c r="A182" i="32"/>
  <c r="G182"/>
  <c r="E292" i="27" s="1"/>
  <c r="F292" s="1"/>
  <c r="A183" i="32"/>
  <c r="G183"/>
  <c r="A184"/>
  <c r="G184"/>
  <c r="E290" i="27" s="1"/>
  <c r="F290" s="1"/>
  <c r="A185" i="32"/>
  <c r="G185"/>
  <c r="E301" i="29" s="1"/>
  <c r="F301" s="1"/>
  <c r="A186" i="32"/>
  <c r="G186"/>
  <c r="A187"/>
  <c r="G187"/>
  <c r="E313" i="27" s="1"/>
  <c r="F313" s="1"/>
  <c r="A188" i="32"/>
  <c r="G188"/>
  <c r="E311" i="27" s="1"/>
  <c r="F311" s="1"/>
  <c r="A189" i="32"/>
  <c r="G189"/>
  <c r="G195"/>
  <c r="A196"/>
  <c r="G196"/>
  <c r="A197"/>
  <c r="G197"/>
  <c r="A198"/>
  <c r="G198"/>
  <c r="A199"/>
  <c r="G199"/>
  <c r="G205"/>
  <c r="A206"/>
  <c r="G206"/>
  <c r="E244" i="29" s="1"/>
  <c r="F244" s="1"/>
  <c r="A207" i="32"/>
  <c r="G207"/>
  <c r="E251" i="28" s="1"/>
  <c r="F251" s="1"/>
  <c r="A208" i="32"/>
  <c r="G208"/>
  <c r="G214"/>
  <c r="A215"/>
  <c r="G215"/>
  <c r="E261" i="27" s="1"/>
  <c r="F261" s="1"/>
  <c r="A216" i="32"/>
  <c r="G216"/>
  <c r="G222"/>
  <c r="E7" i="19" s="1"/>
  <c r="A223" i="32"/>
  <c r="G223"/>
  <c r="E8" i="19" s="1"/>
  <c r="A224" i="32"/>
  <c r="G224"/>
  <c r="E9" i="19" s="1"/>
  <c r="A225" i="32"/>
  <c r="G225"/>
  <c r="E234" i="29" s="1"/>
  <c r="F234" s="1"/>
  <c r="A226" i="32"/>
  <c r="G226"/>
  <c r="E235" i="29" s="1"/>
  <c r="F235" s="1"/>
  <c r="G232" i="32"/>
  <c r="A233"/>
  <c r="G233"/>
  <c r="A234"/>
  <c r="G234"/>
  <c r="A235"/>
  <c r="G235"/>
  <c r="A236"/>
  <c r="G236"/>
  <c r="A237"/>
  <c r="G237"/>
  <c r="E245" i="27" s="1"/>
  <c r="F245" s="1"/>
  <c r="A238" i="32"/>
  <c r="G238"/>
  <c r="A239"/>
  <c r="G239"/>
  <c r="E247" i="27" s="1"/>
  <c r="F247" s="1"/>
  <c r="A240" i="32"/>
  <c r="G240"/>
  <c r="A241"/>
  <c r="G241"/>
  <c r="E249" i="27" s="1"/>
  <c r="F249" s="1"/>
  <c r="A242" i="32"/>
  <c r="G242"/>
  <c r="G248"/>
  <c r="E7" i="18" s="1"/>
  <c r="F7" s="1"/>
  <c r="A249" i="32"/>
  <c r="G249"/>
  <c r="E9" i="18" s="1"/>
  <c r="F9" s="1"/>
  <c r="A250" i="32"/>
  <c r="G250"/>
  <c r="E11" i="18" s="1"/>
  <c r="F11" s="1"/>
  <c r="G262" i="32"/>
  <c r="G269"/>
  <c r="A270"/>
  <c r="G270"/>
  <c r="E335" i="27" s="1"/>
  <c r="F335" s="1"/>
  <c r="A271" i="32"/>
  <c r="G271"/>
  <c r="E361" i="29" s="1"/>
  <c r="F361" s="1"/>
  <c r="A272" i="32"/>
  <c r="G272"/>
  <c r="E367" i="27" s="1"/>
  <c r="F367" s="1"/>
  <c r="A273" i="32"/>
  <c r="G273"/>
  <c r="E378" i="29" s="1"/>
  <c r="F378" s="1"/>
  <c r="A274" i="32"/>
  <c r="G274"/>
  <c r="E385" i="29" s="1"/>
  <c r="F385" s="1"/>
  <c r="A275" i="32"/>
  <c r="G275"/>
  <c r="E369" i="27" s="1"/>
  <c r="F369" s="1"/>
  <c r="A276" i="32"/>
  <c r="G276"/>
  <c r="G282"/>
  <c r="A283"/>
  <c r="G283"/>
  <c r="E374" i="29" s="1"/>
  <c r="F374" s="1"/>
  <c r="G289" i="32"/>
  <c r="E323" i="27" s="1"/>
  <c r="F323" s="1"/>
  <c r="A290" i="32"/>
  <c r="G290"/>
  <c r="A291"/>
  <c r="G291"/>
  <c r="A292"/>
  <c r="G292"/>
  <c r="E332" i="27" s="1"/>
  <c r="F332" s="1"/>
  <c r="A293" i="32"/>
  <c r="G293"/>
  <c r="E333" i="27" s="1"/>
  <c r="F333" s="1"/>
  <c r="A294" i="32"/>
  <c r="G294"/>
  <c r="E358" i="29" s="1"/>
  <c r="F358" s="1"/>
  <c r="A295" i="32"/>
  <c r="G295"/>
  <c r="E356" i="29" s="1"/>
  <c r="F356" s="1"/>
  <c r="A296" i="32"/>
  <c r="G296"/>
  <c r="E338" i="27" s="1"/>
  <c r="F338" s="1"/>
  <c r="A297" i="32"/>
  <c r="G297"/>
  <c r="A298"/>
  <c r="G298"/>
  <c r="E362" i="29" s="1"/>
  <c r="F362" s="1"/>
  <c r="A299" i="32"/>
  <c r="G299"/>
  <c r="A300"/>
  <c r="G300"/>
  <c r="E340" i="27" s="1"/>
  <c r="F340" s="1"/>
  <c r="A301" i="32"/>
  <c r="G301"/>
  <c r="E341" i="27" s="1"/>
  <c r="F341" s="1"/>
  <c r="A302" i="32"/>
  <c r="G302"/>
  <c r="A303"/>
  <c r="G303"/>
  <c r="E354" i="28" s="1"/>
  <c r="A304" i="32"/>
  <c r="G304"/>
  <c r="E344" i="27" s="1"/>
  <c r="F344" s="1"/>
  <c r="A305" i="32"/>
  <c r="G305"/>
  <c r="A306"/>
  <c r="G306"/>
  <c r="E346" i="27" s="1"/>
  <c r="F346" s="1"/>
  <c r="A307" i="32"/>
  <c r="G307"/>
  <c r="A308"/>
  <c r="G308"/>
  <c r="E348" i="27" s="1"/>
  <c r="F348" s="1"/>
  <c r="A309" i="32"/>
  <c r="G309"/>
  <c r="A310"/>
  <c r="G310"/>
  <c r="E350" i="27" s="1"/>
  <c r="F350" s="1"/>
  <c r="A311" i="32"/>
  <c r="G311"/>
  <c r="A312"/>
  <c r="G312"/>
  <c r="E363" i="29" s="1"/>
  <c r="F363" s="1"/>
  <c r="A313" i="32"/>
  <c r="G313"/>
  <c r="E364" i="29" s="1"/>
  <c r="F364" s="1"/>
  <c r="A314" i="32"/>
  <c r="G314"/>
  <c r="E365" i="29" s="1"/>
  <c r="F365" s="1"/>
  <c r="A315" i="32"/>
  <c r="G315"/>
  <c r="E352" i="27" s="1"/>
  <c r="F352" s="1"/>
  <c r="A316" i="32"/>
  <c r="G316"/>
  <c r="A317"/>
  <c r="G317"/>
  <c r="E354" i="27" s="1"/>
  <c r="F354" s="1"/>
  <c r="A318" i="32"/>
  <c r="G318"/>
  <c r="E355" i="27" s="1"/>
  <c r="F355" s="1"/>
  <c r="A319" i="32"/>
  <c r="G319"/>
  <c r="E356" i="27" s="1"/>
  <c r="F356" s="1"/>
  <c r="A320" i="32"/>
  <c r="G320"/>
  <c r="E357" i="27" s="1"/>
  <c r="F357" s="1"/>
  <c r="A321" i="32"/>
  <c r="G321"/>
  <c r="E368" i="29" s="1"/>
  <c r="F368" s="1"/>
  <c r="A322" i="32"/>
  <c r="G322"/>
  <c r="E366" i="28" s="1"/>
  <c r="F366" s="1"/>
  <c r="A323" i="32"/>
  <c r="G323"/>
  <c r="A324"/>
  <c r="G324"/>
  <c r="E368" i="28" s="1"/>
  <c r="F368" s="1"/>
  <c r="A325" i="32"/>
  <c r="G325"/>
  <c r="E359" i="27" s="1"/>
  <c r="F359" s="1"/>
  <c r="G326" i="32"/>
  <c r="E370" i="29" s="1"/>
  <c r="F370" s="1"/>
  <c r="G327" i="32"/>
  <c r="E371" i="29" s="1"/>
  <c r="F371" s="1"/>
  <c r="A328" i="32"/>
  <c r="G328"/>
  <c r="E360" i="27" s="1"/>
  <c r="F360" s="1"/>
  <c r="A329" i="32"/>
  <c r="G329"/>
  <c r="E361" i="27" s="1"/>
  <c r="F361" s="1"/>
  <c r="A330" i="32"/>
  <c r="G330"/>
  <c r="E376" i="29" s="1"/>
  <c r="F376" s="1"/>
  <c r="A331" i="32"/>
  <c r="G331"/>
  <c r="E363" i="27" s="1"/>
  <c r="F363" s="1"/>
  <c r="A332" i="32"/>
  <c r="G332"/>
  <c r="A333"/>
  <c r="G333"/>
  <c r="E365" i="27" s="1"/>
  <c r="F365" s="1"/>
  <c r="A334" i="32"/>
  <c r="G334"/>
  <c r="A335"/>
  <c r="G335"/>
  <c r="E378" i="27" s="1"/>
  <c r="F378" s="1"/>
  <c r="A336" i="32"/>
  <c r="G336"/>
  <c r="A337"/>
  <c r="G337"/>
  <c r="E384" i="27" s="1"/>
  <c r="F384" s="1"/>
  <c r="G343" i="32"/>
  <c r="E337" i="27" s="1"/>
  <c r="F337" s="1"/>
  <c r="G349" i="32"/>
  <c r="E328" i="27" s="1"/>
  <c r="F328" s="1"/>
  <c r="A350" i="32"/>
  <c r="G350"/>
  <c r="E329" i="27" s="1"/>
  <c r="F329" s="1"/>
  <c r="A351" i="32"/>
  <c r="G351"/>
  <c r="A352"/>
  <c r="G352"/>
  <c r="E343" i="29" s="1"/>
  <c r="F343" s="1"/>
  <c r="G357" i="32"/>
  <c r="E325" i="27" s="1"/>
  <c r="F325" s="1"/>
  <c r="A358" i="32"/>
  <c r="G358"/>
  <c r="A359"/>
  <c r="G359"/>
  <c r="E327" i="27" s="1"/>
  <c r="F327" s="1"/>
  <c r="A360" i="32"/>
  <c r="G360"/>
  <c r="E380" i="27" s="1"/>
  <c r="F380" s="1"/>
  <c r="A361" i="32"/>
  <c r="G361"/>
  <c r="A362"/>
  <c r="G362"/>
  <c r="E382" i="27" s="1"/>
  <c r="F382" s="1"/>
  <c r="A363" i="32"/>
  <c r="G363"/>
  <c r="A364"/>
  <c r="G364"/>
  <c r="E387" i="27" s="1"/>
  <c r="F387" s="1"/>
  <c r="A365" i="32"/>
  <c r="G365"/>
  <c r="A366"/>
  <c r="G366"/>
  <c r="E389" i="27" s="1"/>
  <c r="F389" s="1"/>
  <c r="G372" i="32"/>
  <c r="E360" i="29" s="1"/>
  <c r="F360" s="1"/>
  <c r="A373" i="32"/>
  <c r="G373"/>
  <c r="E359" i="29" s="1"/>
  <c r="F359" s="1"/>
  <c r="A374" i="32"/>
  <c r="G374"/>
  <c r="E390" i="27" s="1"/>
  <c r="F390" s="1"/>
  <c r="A375" i="32"/>
  <c r="G375"/>
  <c r="A376"/>
  <c r="G376"/>
  <c r="E392" i="27" s="1"/>
  <c r="F392" s="1"/>
  <c r="A377" i="32"/>
  <c r="G377"/>
  <c r="E393" i="27" s="1"/>
  <c r="F393" s="1"/>
  <c r="G383" i="32"/>
  <c r="E386" i="27" s="1"/>
  <c r="F386" s="1"/>
  <c r="G389" i="32"/>
  <c r="E371" i="27" s="1"/>
  <c r="F371" s="1"/>
  <c r="A390" i="32"/>
  <c r="G390"/>
  <c r="E372" i="27" s="1"/>
  <c r="F372" s="1"/>
  <c r="A391" i="32"/>
  <c r="G391"/>
  <c r="E395" i="29" s="1"/>
  <c r="F395" s="1"/>
  <c r="A392" i="32"/>
  <c r="G392"/>
  <c r="E383" i="28" s="1"/>
  <c r="F383" s="1"/>
  <c r="A393" i="32"/>
  <c r="G393"/>
  <c r="E373" i="27" s="1"/>
  <c r="F373" s="1"/>
  <c r="A394" i="32"/>
  <c r="G394"/>
  <c r="E391" i="29" s="1"/>
  <c r="F391" s="1"/>
  <c r="A395" i="32"/>
  <c r="G395"/>
  <c r="E375" i="27" s="1"/>
  <c r="F375" s="1"/>
  <c r="A396" i="32"/>
  <c r="G396"/>
  <c r="E393" i="29" s="1"/>
  <c r="F393" s="1"/>
  <c r="A397" i="32"/>
  <c r="G397"/>
  <c r="E377" i="27" s="1"/>
  <c r="F377" s="1"/>
  <c r="A398" i="32"/>
  <c r="G398"/>
  <c r="E385" i="28" s="1"/>
  <c r="F385" s="1"/>
  <c r="A399" i="32"/>
  <c r="G399"/>
  <c r="E388" i="29" s="1"/>
  <c r="F388" s="1"/>
  <c r="A400" i="32"/>
  <c r="G400"/>
  <c r="E384" i="28" s="1"/>
  <c r="F384" s="1"/>
  <c r="A401" i="32"/>
  <c r="G401"/>
  <c r="E387" i="29" s="1"/>
  <c r="F387" s="1"/>
  <c r="A402" i="32"/>
  <c r="G402"/>
  <c r="E398" i="29" s="1"/>
  <c r="F398" s="1"/>
  <c r="A403" i="32"/>
  <c r="G403"/>
  <c r="E399" i="29" s="1"/>
  <c r="F399" s="1"/>
  <c r="A404" i="32"/>
  <c r="G404"/>
  <c r="E389" i="29" s="1"/>
  <c r="F389" s="1"/>
  <c r="G410" i="32"/>
  <c r="E366" i="29" s="1"/>
  <c r="F366" s="1"/>
  <c r="A411" i="32"/>
  <c r="G411"/>
  <c r="E367" i="29" s="1"/>
  <c r="F367" s="1"/>
  <c r="G417" i="32"/>
  <c r="E347" i="29" s="1"/>
  <c r="F347" s="1"/>
  <c r="G418" i="32"/>
  <c r="E346" i="29" s="1"/>
  <c r="F346" s="1"/>
  <c r="G419" i="32"/>
  <c r="E353" i="29" s="1"/>
  <c r="F353" s="1"/>
  <c r="G420" i="32"/>
  <c r="E352" i="29" s="1"/>
  <c r="F352" s="1"/>
  <c r="G421" i="32"/>
  <c r="E351" i="29" s="1"/>
  <c r="F351" s="1"/>
  <c r="G422" i="32"/>
  <c r="E350" i="29" s="1"/>
  <c r="F350" s="1"/>
  <c r="G423" i="32"/>
  <c r="E349" i="29" s="1"/>
  <c r="F349" s="1"/>
  <c r="G424" i="32"/>
  <c r="E348" i="29" s="1"/>
  <c r="F348" s="1"/>
  <c r="G430" i="32"/>
  <c r="E383" i="29" s="1"/>
  <c r="F383" s="1"/>
  <c r="A431" i="32"/>
  <c r="G431"/>
  <c r="E382" i="29" s="1"/>
  <c r="F382" s="1"/>
  <c r="A432" i="32"/>
  <c r="G432"/>
  <c r="E381" i="29" s="1"/>
  <c r="F381" s="1"/>
  <c r="A433" i="32"/>
  <c r="G433"/>
  <c r="E380" i="29" s="1"/>
  <c r="F380" s="1"/>
  <c r="A434" i="32"/>
  <c r="G434"/>
  <c r="E379" i="29" s="1"/>
  <c r="F379" s="1"/>
  <c r="A435" i="32"/>
  <c r="G435"/>
  <c r="E384" i="29" s="1"/>
  <c r="F384" s="1"/>
  <c r="G5" i="33"/>
  <c r="E427" i="27" s="1"/>
  <c r="F427" s="1"/>
  <c r="A6" i="33"/>
  <c r="G6"/>
  <c r="E428" i="27" s="1"/>
  <c r="F428" s="1"/>
  <c r="A7" i="33"/>
  <c r="G7"/>
  <c r="A8"/>
  <c r="G8"/>
  <c r="E429" i="27" s="1"/>
  <c r="F429" s="1"/>
  <c r="A9" i="33"/>
  <c r="G9"/>
  <c r="E430" i="27" s="1"/>
  <c r="F430" s="1"/>
  <c r="A10" i="33"/>
  <c r="G10"/>
  <c r="E431" i="27" s="1"/>
  <c r="F431" s="1"/>
  <c r="A11" i="33"/>
  <c r="G11"/>
  <c r="E432" i="27" s="1"/>
  <c r="F432" s="1"/>
  <c r="A12" i="33"/>
  <c r="G12"/>
  <c r="E433" i="27" s="1"/>
  <c r="F433" s="1"/>
  <c r="A13" i="33"/>
  <c r="G13"/>
  <c r="E434" i="27" s="1"/>
  <c r="F434" s="1"/>
  <c r="A14" i="33"/>
  <c r="G14"/>
  <c r="E435" i="27" s="1"/>
  <c r="F435" s="1"/>
  <c r="A15" i="33"/>
  <c r="G15"/>
  <c r="E436" i="27" s="1"/>
  <c r="F436" s="1"/>
  <c r="A16" i="33"/>
  <c r="G16"/>
  <c r="E437" i="27" s="1"/>
  <c r="F437" s="1"/>
  <c r="A17" i="33"/>
  <c r="G17"/>
  <c r="E438" i="27" s="1"/>
  <c r="F438" s="1"/>
  <c r="A18" i="33"/>
  <c r="G18"/>
  <c r="E439" i="27" s="1"/>
  <c r="F439" s="1"/>
  <c r="A19" i="33"/>
  <c r="G19"/>
  <c r="E440" i="27" s="1"/>
  <c r="F440" s="1"/>
  <c r="A20" i="33"/>
  <c r="G20"/>
  <c r="A21"/>
  <c r="G21"/>
  <c r="E441" i="27" s="1"/>
  <c r="F441" s="1"/>
  <c r="A22" i="33"/>
  <c r="G22"/>
  <c r="E442" i="27" s="1"/>
  <c r="F442" s="1"/>
  <c r="A23" i="33"/>
  <c r="G23"/>
  <c r="E443" i="27" s="1"/>
  <c r="F443" s="1"/>
  <c r="A24" i="33"/>
  <c r="G24"/>
  <c r="E444" i="27" s="1"/>
  <c r="F444" s="1"/>
  <c r="A25" i="33"/>
  <c r="G25"/>
  <c r="E445" i="27" s="1"/>
  <c r="F445" s="1"/>
  <c r="A26" i="33"/>
  <c r="G26"/>
  <c r="E446" i="27" s="1"/>
  <c r="F446" s="1"/>
  <c r="A27" i="33"/>
  <c r="G27"/>
  <c r="E447" i="27" s="1"/>
  <c r="F447" s="1"/>
  <c r="A28" i="33"/>
  <c r="G28"/>
  <c r="E448" i="27" s="1"/>
  <c r="F448" s="1"/>
  <c r="A29" i="33"/>
  <c r="G29"/>
  <c r="E449" i="27" s="1"/>
  <c r="F449" s="1"/>
  <c r="A30" i="33"/>
  <c r="G30"/>
  <c r="E450" i="27" s="1"/>
  <c r="F450" s="1"/>
  <c r="A31" i="33"/>
  <c r="G31"/>
  <c r="E451" i="27" s="1"/>
  <c r="F451" s="1"/>
  <c r="A32" i="33"/>
  <c r="G32"/>
  <c r="E452" i="27" s="1"/>
  <c r="F452" s="1"/>
  <c r="A7" i="35"/>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73"/>
  <c r="A74"/>
  <c r="A75" s="1"/>
  <c r="A76" s="1"/>
  <c r="A77" s="1"/>
  <c r="A78" s="1"/>
  <c r="A79" s="1"/>
  <c r="A80" s="1"/>
  <c r="A81" s="1"/>
  <c r="A82" s="1"/>
  <c r="A83" s="1"/>
  <c r="A84" s="1"/>
  <c r="A85" s="1"/>
  <c r="A86" s="1"/>
  <c r="A87" s="1"/>
  <c r="A88" s="1"/>
  <c r="A89" s="1"/>
  <c r="A90" s="1"/>
  <c r="A91" s="1"/>
  <c r="A92" s="1"/>
  <c r="A93" s="1"/>
  <c r="A94" s="1"/>
  <c r="A95" s="1"/>
  <c r="A96" s="1"/>
  <c r="A97" s="1"/>
  <c r="A98" s="1"/>
  <c r="A99" s="1"/>
  <c r="A100" s="1"/>
  <c r="A101" s="1"/>
  <c r="A102" s="1"/>
  <c r="A103" s="1"/>
  <c r="A104" s="1"/>
  <c r="A105" s="1"/>
  <c r="A106" s="1"/>
  <c r="A108" s="1"/>
  <c r="A109" s="1"/>
  <c r="A110" s="1"/>
  <c r="A111" s="1"/>
  <c r="A112" s="1"/>
  <c r="A113" s="1"/>
  <c r="A114" s="1"/>
  <c r="A115" s="1"/>
  <c r="A129"/>
  <c r="A130"/>
  <c r="A131" s="1"/>
  <c r="A132" s="1"/>
  <c r="A133" s="1"/>
  <c r="A134" s="1"/>
  <c r="A135" s="1"/>
  <c r="A136" s="1"/>
  <c r="A137" s="1"/>
  <c r="A138" s="1"/>
  <c r="A139" s="1"/>
  <c r="A140" s="1"/>
  <c r="A141" s="1"/>
  <c r="A142" s="1"/>
  <c r="A143" s="1"/>
  <c r="A144" s="1"/>
  <c r="A145" s="1"/>
  <c r="A146" s="1"/>
  <c r="A147" s="1"/>
  <c r="A148" s="1"/>
  <c r="A149" s="1"/>
  <c r="A150" s="1"/>
  <c r="A151" s="1"/>
  <c r="A152" s="1"/>
  <c r="A153" s="1"/>
  <c r="A155" s="1"/>
  <c r="A156" s="1"/>
  <c r="A157" s="1"/>
  <c r="A158" s="1"/>
  <c r="A159" s="1"/>
  <c r="A160" s="1"/>
  <c r="A161" s="1"/>
  <c r="A162" s="1"/>
  <c r="A171"/>
  <c r="A172" s="1"/>
  <c r="A173" s="1"/>
  <c r="A174" s="1"/>
  <c r="A175" s="1"/>
  <c r="A176" s="1"/>
  <c r="A177" s="1"/>
  <c r="A178" s="1"/>
  <c r="A181"/>
  <c r="A182" s="1"/>
  <c r="A183" s="1"/>
  <c r="A184" s="1"/>
  <c r="A185" s="1"/>
  <c r="A186" s="1"/>
  <c r="A187" s="1"/>
  <c r="A188" s="1"/>
  <c r="D14" i="36"/>
  <c r="D19"/>
  <c r="D30"/>
  <c r="C14" i="37"/>
  <c r="D14"/>
  <c r="C22"/>
  <c r="D22"/>
  <c r="C25"/>
  <c r="D25"/>
  <c r="C28"/>
  <c r="D28"/>
  <c r="C31"/>
  <c r="D31"/>
  <c r="C32"/>
  <c r="D32"/>
  <c r="C33"/>
  <c r="D33"/>
  <c r="C35"/>
  <c r="D35"/>
  <c r="E12" i="38"/>
  <c r="F23" s="1"/>
  <c r="F13" s="1"/>
  <c r="E12" i="39"/>
  <c r="F12" s="1"/>
  <c r="F23"/>
  <c r="F13" s="1"/>
  <c r="J5" i="40"/>
  <c r="J6"/>
  <c r="E7" i="7" s="1"/>
  <c r="F7" s="1"/>
  <c r="J7" i="40"/>
  <c r="J8"/>
  <c r="E9" i="7" s="1"/>
  <c r="F9" s="1"/>
  <c r="J9" i="40"/>
  <c r="J10"/>
  <c r="J11"/>
  <c r="J12"/>
  <c r="J13"/>
  <c r="J14"/>
  <c r="E14" i="7" s="1"/>
  <c r="F14" s="1"/>
  <c r="J15" i="40"/>
  <c r="J16"/>
  <c r="J17"/>
  <c r="J18"/>
  <c r="J19"/>
  <c r="J20"/>
  <c r="J21"/>
  <c r="J22"/>
  <c r="J23"/>
  <c r="J24"/>
  <c r="E32" i="7" s="1"/>
  <c r="F32" s="1"/>
  <c r="J25" i="40"/>
  <c r="J26"/>
  <c r="J27"/>
  <c r="J28"/>
  <c r="J29"/>
  <c r="J30"/>
  <c r="I11" i="5"/>
  <c r="I14" s="1"/>
  <c r="I17"/>
  <c r="I22"/>
  <c r="I24"/>
  <c r="I29" s="1"/>
  <c r="I36"/>
  <c r="I45"/>
  <c r="I48" s="1"/>
  <c r="I56"/>
  <c r="I58"/>
  <c r="I63" s="1"/>
  <c r="I70"/>
  <c r="I79"/>
  <c r="I82" s="1"/>
  <c r="I85"/>
  <c r="I90"/>
  <c r="I92"/>
  <c r="I97" s="1"/>
  <c r="I104"/>
  <c r="I114"/>
  <c r="I117" s="1"/>
  <c r="I125"/>
  <c r="I132"/>
  <c r="I135"/>
  <c r="I139" s="1"/>
  <c r="I149"/>
  <c r="I152" s="1"/>
  <c r="I160"/>
  <c r="I162"/>
  <c r="I167" s="1"/>
  <c r="I174"/>
  <c r="I183"/>
  <c r="I186" s="1"/>
  <c r="I189"/>
  <c r="I194"/>
  <c r="I202"/>
  <c r="I207"/>
  <c r="H7" i="6"/>
  <c r="H9" s="1"/>
  <c r="H12"/>
  <c r="H13"/>
  <c r="H14" s="1"/>
  <c r="H17"/>
  <c r="H18" s="1"/>
  <c r="G21"/>
  <c r="H21" s="1"/>
  <c r="H23" s="1"/>
  <c r="H22"/>
  <c r="G24"/>
  <c r="H24" s="1"/>
  <c r="B28"/>
  <c r="B71" s="1"/>
  <c r="B101" s="1"/>
  <c r="B129" s="1"/>
  <c r="C54"/>
  <c r="H54" s="1"/>
  <c r="H55"/>
  <c r="H59"/>
  <c r="H60"/>
  <c r="H61"/>
  <c r="H62"/>
  <c r="H63"/>
  <c r="H64"/>
  <c r="C65"/>
  <c r="H65" s="1"/>
  <c r="G67"/>
  <c r="H80"/>
  <c r="H81" s="1"/>
  <c r="H84"/>
  <c r="C85"/>
  <c r="H85"/>
  <c r="C86"/>
  <c r="H86"/>
  <c r="C87"/>
  <c r="H87"/>
  <c r="H91"/>
  <c r="H92" s="1"/>
  <c r="H95"/>
  <c r="H97" s="1"/>
  <c r="H99" s="1"/>
  <c r="H96"/>
  <c r="H110"/>
  <c r="H111" s="1"/>
  <c r="H114"/>
  <c r="H115"/>
  <c r="H119"/>
  <c r="H120" s="1"/>
  <c r="G123"/>
  <c r="H123" s="1"/>
  <c r="H124"/>
  <c r="G126"/>
  <c r="C6" i="7"/>
  <c r="E6"/>
  <c r="C7"/>
  <c r="C8"/>
  <c r="E8"/>
  <c r="C9"/>
  <c r="C10"/>
  <c r="E10"/>
  <c r="F10" s="1"/>
  <c r="C11"/>
  <c r="E11"/>
  <c r="F11" s="1"/>
  <c r="C12"/>
  <c r="E12"/>
  <c r="F12" s="1"/>
  <c r="C13"/>
  <c r="E13"/>
  <c r="F13" s="1"/>
  <c r="C14"/>
  <c r="C15"/>
  <c r="E15"/>
  <c r="C18"/>
  <c r="E18"/>
  <c r="C19"/>
  <c r="E19"/>
  <c r="F19" s="1"/>
  <c r="C20"/>
  <c r="E20"/>
  <c r="F20" s="1"/>
  <c r="C21"/>
  <c r="E21"/>
  <c r="F21" s="1"/>
  <c r="C22"/>
  <c r="E22"/>
  <c r="F22" s="1"/>
  <c r="E30"/>
  <c r="F30" s="1"/>
  <c r="C31"/>
  <c r="E31"/>
  <c r="F31" s="1"/>
  <c r="C32"/>
  <c r="E33"/>
  <c r="F33" s="1"/>
  <c r="E34"/>
  <c r="F34" s="1"/>
  <c r="E35"/>
  <c r="F35" s="1"/>
  <c r="E36"/>
  <c r="F36" s="1"/>
  <c r="E37"/>
  <c r="F37" s="1"/>
  <c r="G8" i="8"/>
  <c r="H8"/>
  <c r="I8" s="1"/>
  <c r="J8" s="1"/>
  <c r="O8"/>
  <c r="P8"/>
  <c r="Q8"/>
  <c r="G9"/>
  <c r="H9"/>
  <c r="I9" s="1"/>
  <c r="J9" s="1"/>
  <c r="O9"/>
  <c r="P9"/>
  <c r="Q9"/>
  <c r="G10"/>
  <c r="H10"/>
  <c r="I10" s="1"/>
  <c r="J10" s="1"/>
  <c r="O10"/>
  <c r="P10"/>
  <c r="Q10"/>
  <c r="G11"/>
  <c r="H11"/>
  <c r="I11" s="1"/>
  <c r="K11"/>
  <c r="L11"/>
  <c r="M11"/>
  <c r="O11"/>
  <c r="G8" i="9"/>
  <c r="I8" s="1"/>
  <c r="O8"/>
  <c r="P8"/>
  <c r="A9"/>
  <c r="G9"/>
  <c r="L9" s="1"/>
  <c r="H9"/>
  <c r="I9" s="1"/>
  <c r="J9" s="1"/>
  <c r="K9"/>
  <c r="N9"/>
  <c r="A10"/>
  <c r="A11" s="1"/>
  <c r="A12" s="1"/>
  <c r="A13" s="1"/>
  <c r="A14" s="1"/>
  <c r="A15" s="1"/>
  <c r="A16" s="1"/>
  <c r="A17" s="1"/>
  <c r="G10"/>
  <c r="H10"/>
  <c r="I10" s="1"/>
  <c r="K10"/>
  <c r="L10"/>
  <c r="G11"/>
  <c r="L11" s="1"/>
  <c r="H11"/>
  <c r="I11" s="1"/>
  <c r="J11" s="1"/>
  <c r="K11"/>
  <c r="N11"/>
  <c r="G12"/>
  <c r="L12" s="1"/>
  <c r="H12"/>
  <c r="K12"/>
  <c r="N12"/>
  <c r="P12" s="1"/>
  <c r="G13"/>
  <c r="I13" s="1"/>
  <c r="H13"/>
  <c r="M13"/>
  <c r="N13"/>
  <c r="G14"/>
  <c r="I14" s="1"/>
  <c r="H14"/>
  <c r="M14"/>
  <c r="N14"/>
  <c r="G15"/>
  <c r="L15" s="1"/>
  <c r="H15"/>
  <c r="M15"/>
  <c r="G16"/>
  <c r="L16" s="1"/>
  <c r="H16"/>
  <c r="N16"/>
  <c r="P16" s="1"/>
  <c r="G17"/>
  <c r="L17" s="1"/>
  <c r="P17" s="1"/>
  <c r="H17"/>
  <c r="I17"/>
  <c r="J17" s="1"/>
  <c r="M17"/>
  <c r="N17"/>
  <c r="D15" i="10"/>
  <c r="D23"/>
  <c r="F17" i="1"/>
  <c r="F36"/>
  <c r="E36" s="1"/>
  <c r="F18" i="7" l="1"/>
  <c r="G159" i="16"/>
  <c r="E161" s="1"/>
  <c r="F161" s="1"/>
  <c r="G161" s="1"/>
  <c r="H154" s="1"/>
  <c r="E16" i="12" s="1"/>
  <c r="F16" s="1"/>
  <c r="H684" i="15"/>
  <c r="H685" s="1"/>
  <c r="H386"/>
  <c r="H387" s="1"/>
  <c r="G178" i="16"/>
  <c r="G180" s="1"/>
  <c r="E182" s="1"/>
  <c r="F182" s="1"/>
  <c r="G182" s="1"/>
  <c r="H175" s="1"/>
  <c r="E17" i="12" s="1"/>
  <c r="F17" s="1"/>
  <c r="H807" i="15"/>
  <c r="H808" s="1"/>
  <c r="H809" s="1"/>
  <c r="H810" s="1"/>
  <c r="H656"/>
  <c r="H657" s="1"/>
  <c r="H115"/>
  <c r="K16" i="9"/>
  <c r="K15"/>
  <c r="O15" s="1"/>
  <c r="L13"/>
  <c r="P13" s="1"/>
  <c r="K17"/>
  <c r="O17" s="1"/>
  <c r="Q17" s="1"/>
  <c r="R17" s="1"/>
  <c r="S17" s="1"/>
  <c r="T17" s="1"/>
  <c r="I16"/>
  <c r="I15"/>
  <c r="I12"/>
  <c r="M11"/>
  <c r="O11" s="1"/>
  <c r="P11"/>
  <c r="Q11" s="1"/>
  <c r="N10"/>
  <c r="P10" s="1"/>
  <c r="M9"/>
  <c r="O9" s="1"/>
  <c r="P9"/>
  <c r="Q8"/>
  <c r="N11" i="8"/>
  <c r="P11" s="1"/>
  <c r="Q11" s="1"/>
  <c r="R11" s="1"/>
  <c r="S11" s="1"/>
  <c r="T11" s="1"/>
  <c r="F15" i="7"/>
  <c r="F8"/>
  <c r="F6"/>
  <c r="H125" i="6"/>
  <c r="H126" s="1"/>
  <c r="H127" s="1"/>
  <c r="H128" s="1"/>
  <c r="H116"/>
  <c r="H66"/>
  <c r="H56"/>
  <c r="I210" i="5"/>
  <c r="I155"/>
  <c r="I120"/>
  <c r="I51"/>
  <c r="F21" i="39"/>
  <c r="D31" i="36"/>
  <c r="E30" i="25"/>
  <c r="E32" s="1"/>
  <c r="E8" i="24" s="1"/>
  <c r="F8" s="1"/>
  <c r="E90" i="23"/>
  <c r="E94" s="1"/>
  <c r="E96" s="1"/>
  <c r="E14" i="22" s="1"/>
  <c r="F14" s="1"/>
  <c r="E69" i="23"/>
  <c r="E12"/>
  <c r="E13" s="1"/>
  <c r="E15" s="1"/>
  <c r="E10" i="22" s="1"/>
  <c r="F10" s="1"/>
  <c r="E179" i="21"/>
  <c r="E181" s="1"/>
  <c r="E11" i="20" s="1"/>
  <c r="F11" s="1"/>
  <c r="E70" i="21"/>
  <c r="E12"/>
  <c r="E13" s="1"/>
  <c r="E15" s="1"/>
  <c r="E10" i="20" s="1"/>
  <c r="F10" s="1"/>
  <c r="G234" i="16"/>
  <c r="H223" s="1"/>
  <c r="G221"/>
  <c r="H213" s="1"/>
  <c r="G191"/>
  <c r="G169"/>
  <c r="H477" i="15"/>
  <c r="H478" s="1"/>
  <c r="H219"/>
  <c r="H188"/>
  <c r="H200" s="1"/>
  <c r="H201" s="1"/>
  <c r="H169"/>
  <c r="H170" s="1"/>
  <c r="K14" i="9"/>
  <c r="O14" s="1"/>
  <c r="H88" i="6"/>
  <c r="F14" i="39"/>
  <c r="F12" i="38"/>
  <c r="E155" i="25"/>
  <c r="E157" s="1"/>
  <c r="E14" i="24" s="1"/>
  <c r="F14" s="1"/>
  <c r="E130" i="25"/>
  <c r="E110"/>
  <c r="E46"/>
  <c r="E165" i="23"/>
  <c r="E150"/>
  <c r="E113"/>
  <c r="E118" s="1"/>
  <c r="E120" s="1"/>
  <c r="E9" i="22" s="1"/>
  <c r="F9" s="1"/>
  <c r="E77" i="23"/>
  <c r="E49"/>
  <c r="E54" s="1"/>
  <c r="E56" s="1"/>
  <c r="E15" i="22" s="1"/>
  <c r="F15" s="1"/>
  <c r="E28" i="23"/>
  <c r="E29" s="1"/>
  <c r="E31" s="1"/>
  <c r="E8" i="22" s="1"/>
  <c r="F8" s="1"/>
  <c r="E78" i="21"/>
  <c r="E28"/>
  <c r="E29" s="1"/>
  <c r="E31" s="1"/>
  <c r="E8" i="20" s="1"/>
  <c r="F8" s="1"/>
  <c r="E267" i="16"/>
  <c r="F267" s="1"/>
  <c r="G267" s="1"/>
  <c r="H262" s="1"/>
  <c r="E30" i="12" s="1"/>
  <c r="F30" s="1"/>
  <c r="E260" i="16"/>
  <c r="F260" s="1"/>
  <c r="G260" s="1"/>
  <c r="H255" s="1"/>
  <c r="E29" i="12" s="1"/>
  <c r="F29" s="1"/>
  <c r="G142" i="16"/>
  <c r="G144" s="1"/>
  <c r="H140" s="1"/>
  <c r="E24" i="12" s="1"/>
  <c r="F24" s="1"/>
  <c r="G137" i="16"/>
  <c r="H121" s="1"/>
  <c r="E12" i="12" s="1"/>
  <c r="F12" s="1"/>
  <c r="G113" i="16"/>
  <c r="G115" s="1"/>
  <c r="G117" s="1"/>
  <c r="E119" s="1"/>
  <c r="F119" s="1"/>
  <c r="G119" s="1"/>
  <c r="H110" s="1"/>
  <c r="E15" i="12" s="1"/>
  <c r="F15" s="1"/>
  <c r="E93" i="16"/>
  <c r="F93" s="1"/>
  <c r="G79"/>
  <c r="G81" s="1"/>
  <c r="H69" s="1"/>
  <c r="E11" i="12" s="1"/>
  <c r="F11" s="1"/>
  <c r="G42" i="16"/>
  <c r="G44" s="1"/>
  <c r="G46" s="1"/>
  <c r="G48" s="1"/>
  <c r="G50" s="1"/>
  <c r="E52" s="1"/>
  <c r="F52" s="1"/>
  <c r="G52" s="1"/>
  <c r="H38" s="1"/>
  <c r="E9" i="12" s="1"/>
  <c r="F9" s="1"/>
  <c r="G30" i="16"/>
  <c r="G32" s="1"/>
  <c r="G34" s="1"/>
  <c r="E36" s="1"/>
  <c r="F36" s="1"/>
  <c r="G36" s="1"/>
  <c r="H24" s="1"/>
  <c r="E8" i="12" s="1"/>
  <c r="F8" s="1"/>
  <c r="G12" i="16"/>
  <c r="F20" s="1"/>
  <c r="H594" i="15"/>
  <c r="H593"/>
  <c r="H584"/>
  <c r="H444"/>
  <c r="H445" s="1"/>
  <c r="H447" s="1"/>
  <c r="H448" s="1"/>
  <c r="H435"/>
  <c r="H405"/>
  <c r="H321"/>
  <c r="H322" s="1"/>
  <c r="H259"/>
  <c r="H260" s="1"/>
  <c r="H262" s="1"/>
  <c r="H263" s="1"/>
  <c r="H228"/>
  <c r="H229" s="1"/>
  <c r="H231" s="1"/>
  <c r="H232" s="1"/>
  <c r="H77"/>
  <c r="H81" s="1"/>
  <c r="E12" i="2"/>
  <c r="E13" s="1"/>
  <c r="J16" i="9"/>
  <c r="J14"/>
  <c r="J10"/>
  <c r="H67" i="6"/>
  <c r="F16" i="7"/>
  <c r="Q12" i="8"/>
  <c r="F38" i="7"/>
  <c r="F39" s="1"/>
  <c r="G46" i="6" s="1"/>
  <c r="H46" s="1"/>
  <c r="H98"/>
  <c r="H100" s="1"/>
  <c r="H26"/>
  <c r="H27" s="1"/>
  <c r="J12" i="9"/>
  <c r="R8"/>
  <c r="F23" i="7"/>
  <c r="F24" s="1"/>
  <c r="F25" s="1"/>
  <c r="G47" i="6" s="1"/>
  <c r="H47" s="1"/>
  <c r="E388" i="27"/>
  <c r="F388" s="1"/>
  <c r="E395" i="28"/>
  <c r="F395" s="1"/>
  <c r="E383" i="27"/>
  <c r="F383" s="1"/>
  <c r="E391" i="28"/>
  <c r="F391" s="1"/>
  <c r="E381" i="27"/>
  <c r="F381" s="1"/>
  <c r="E389" i="28"/>
  <c r="F389" s="1"/>
  <c r="E326" i="27"/>
  <c r="F326" s="1"/>
  <c r="E343" i="28"/>
  <c r="F343" s="1"/>
  <c r="E362" i="27"/>
  <c r="F362" s="1"/>
  <c r="E369" i="28"/>
  <c r="F369" s="1"/>
  <c r="E315" i="27"/>
  <c r="F315" s="1"/>
  <c r="E385"/>
  <c r="F385" s="1"/>
  <c r="E332" i="28"/>
  <c r="F332" s="1"/>
  <c r="E393"/>
  <c r="F393" s="1"/>
  <c r="E248" i="27"/>
  <c r="F248" s="1"/>
  <c r="E274" i="28"/>
  <c r="F274" s="1"/>
  <c r="E246" i="27"/>
  <c r="F246" s="1"/>
  <c r="E272" i="28"/>
  <c r="F272" s="1"/>
  <c r="E244" i="27"/>
  <c r="F244" s="1"/>
  <c r="E270" i="28"/>
  <c r="F270" s="1"/>
  <c r="E215" i="27"/>
  <c r="F215" s="1"/>
  <c r="E238" i="28"/>
  <c r="F238" s="1"/>
  <c r="E214" i="27"/>
  <c r="F214" s="1"/>
  <c r="E227" i="29"/>
  <c r="F227" s="1"/>
  <c r="E217" i="27"/>
  <c r="F217" s="1"/>
  <c r="E240" i="28"/>
  <c r="F240" s="1"/>
  <c r="E216" i="27"/>
  <c r="F216" s="1"/>
  <c r="E229" i="29"/>
  <c r="F229" s="1"/>
  <c r="E260" i="27"/>
  <c r="F260" s="1"/>
  <c r="E288" i="28"/>
  <c r="F288" s="1"/>
  <c r="E262" i="27"/>
  <c r="F262" s="1"/>
  <c r="E290" i="28"/>
  <c r="F290" s="1"/>
  <c r="E206" i="27"/>
  <c r="F206" s="1"/>
  <c r="E221" i="29"/>
  <c r="F221" s="1"/>
  <c r="E204" i="27"/>
  <c r="F204" s="1"/>
  <c r="E219" i="29"/>
  <c r="F219" s="1"/>
  <c r="E205" i="27"/>
  <c r="F205" s="1"/>
  <c r="E228" i="28"/>
  <c r="F228" s="1"/>
  <c r="E208" i="27"/>
  <c r="F208" s="1"/>
  <c r="E223" i="29"/>
  <c r="F223" s="1"/>
  <c r="E207" i="27"/>
  <c r="F207" s="1"/>
  <c r="E230" i="28"/>
  <c r="F230" s="1"/>
  <c r="E230" i="27"/>
  <c r="F230" s="1"/>
  <c r="E256" i="28"/>
  <c r="F256" s="1"/>
  <c r="E231" i="27"/>
  <c r="F231" s="1"/>
  <c r="E247" i="29"/>
  <c r="F247" s="1"/>
  <c r="E291" i="27"/>
  <c r="F291" s="1"/>
  <c r="E306" i="28"/>
  <c r="F306" s="1"/>
  <c r="E250" i="27"/>
  <c r="F250" s="1"/>
  <c r="E276" i="28"/>
  <c r="F276" s="1"/>
  <c r="E219" i="27"/>
  <c r="F219" s="1"/>
  <c r="E242" i="28"/>
  <c r="F242" s="1"/>
  <c r="E259" i="27"/>
  <c r="F259" s="1"/>
  <c r="E286" i="28"/>
  <c r="F286" s="1"/>
  <c r="E242" i="27"/>
  <c r="F242" s="1"/>
  <c r="E268" i="28"/>
  <c r="F268" s="1"/>
  <c r="E220" i="27"/>
  <c r="F220" s="1"/>
  <c r="E246" i="28"/>
  <c r="F246" s="1"/>
  <c r="E188" i="27"/>
  <c r="F188" s="1"/>
  <c r="E208" i="28"/>
  <c r="F208" s="1"/>
  <c r="E166" i="27"/>
  <c r="F166" s="1"/>
  <c r="E177" i="29"/>
  <c r="F177" s="1"/>
  <c r="E165" i="27"/>
  <c r="F165" s="1"/>
  <c r="E175" i="29"/>
  <c r="F175" s="1"/>
  <c r="E133" i="28"/>
  <c r="F133" s="1"/>
  <c r="E120" i="29"/>
  <c r="F120" s="1"/>
  <c r="E115" i="27"/>
  <c r="F115" s="1"/>
  <c r="E125" i="28"/>
  <c r="F125" s="1"/>
  <c r="E113" i="27"/>
  <c r="F113" s="1"/>
  <c r="E123" i="28"/>
  <c r="F123" s="1"/>
  <c r="E103"/>
  <c r="F103" s="1"/>
  <c r="E91" i="27"/>
  <c r="F91" s="1"/>
  <c r="E91" i="29"/>
  <c r="F91" s="1"/>
  <c r="E161" i="27"/>
  <c r="F161" s="1"/>
  <c r="E170" i="29"/>
  <c r="F170" s="1"/>
  <c r="E34" i="28"/>
  <c r="F34" s="1"/>
  <c r="E38" i="27"/>
  <c r="F38" s="1"/>
  <c r="E26" i="29"/>
  <c r="F26" s="1"/>
  <c r="E114" i="28"/>
  <c r="F114" s="1"/>
  <c r="E104" i="27"/>
  <c r="F104" s="1"/>
  <c r="E105" i="29"/>
  <c r="F105" s="1"/>
  <c r="E117" i="28"/>
  <c r="F117" s="1"/>
  <c r="E110" i="29"/>
  <c r="F110" s="1"/>
  <c r="E116" i="28"/>
  <c r="F116" s="1"/>
  <c r="E108" i="29"/>
  <c r="F108" s="1"/>
  <c r="E115" i="28"/>
  <c r="F115" s="1"/>
  <c r="E106" i="29"/>
  <c r="F106" s="1"/>
  <c r="E13" i="28"/>
  <c r="F13" s="1"/>
  <c r="E16" i="27"/>
  <c r="F16" s="1"/>
  <c r="E14" i="29"/>
  <c r="F14" s="1"/>
  <c r="E12" i="28"/>
  <c r="F12" s="1"/>
  <c r="E15" i="27"/>
  <c r="F15" s="1"/>
  <c r="E12" i="29"/>
  <c r="F12" s="1"/>
  <c r="E10" i="28"/>
  <c r="F10" s="1"/>
  <c r="E13" i="27"/>
  <c r="F13" s="1"/>
  <c r="E11" i="29"/>
  <c r="F11" s="1"/>
  <c r="E7" i="27"/>
  <c r="F7" s="1"/>
  <c r="E8"/>
  <c r="F8" s="1"/>
  <c r="E8" i="28"/>
  <c r="F8" s="1"/>
  <c r="E9" i="29"/>
  <c r="F9" s="1"/>
  <c r="M16" i="9"/>
  <c r="O16" s="1"/>
  <c r="Q16" s="1"/>
  <c r="N15"/>
  <c r="P15" s="1"/>
  <c r="L14"/>
  <c r="P14" s="1"/>
  <c r="Q14" s="1"/>
  <c r="R14" s="1"/>
  <c r="S14" s="1"/>
  <c r="T14" s="1"/>
  <c r="K13"/>
  <c r="O13" s="1"/>
  <c r="M12"/>
  <c r="O12" s="1"/>
  <c r="Q12" s="1"/>
  <c r="R12" s="1"/>
  <c r="S12" s="1"/>
  <c r="T12" s="1"/>
  <c r="R11"/>
  <c r="S11" s="1"/>
  <c r="T11" s="1"/>
  <c r="M10"/>
  <c r="O10" s="1"/>
  <c r="Q10" s="1"/>
  <c r="R10" s="1"/>
  <c r="S10" s="1"/>
  <c r="T10" s="1"/>
  <c r="R10" i="8"/>
  <c r="S10" s="1"/>
  <c r="T10" s="1"/>
  <c r="R9"/>
  <c r="S9" s="1"/>
  <c r="T9" s="1"/>
  <c r="R8"/>
  <c r="I211" i="5"/>
  <c r="C14" i="4" s="1"/>
  <c r="F41" i="6" s="1"/>
  <c r="H41" s="1"/>
  <c r="I175" i="5"/>
  <c r="I140"/>
  <c r="C12" i="4" s="1"/>
  <c r="F40" i="6" s="1"/>
  <c r="H40" s="1"/>
  <c r="I105" i="5"/>
  <c r="C11" i="4" s="1"/>
  <c r="F39" i="6" s="1"/>
  <c r="H39" s="1"/>
  <c r="I71" i="5"/>
  <c r="I37"/>
  <c r="F15" i="39"/>
  <c r="F21" i="38"/>
  <c r="F14"/>
  <c r="F453" i="27"/>
  <c r="F454" s="1"/>
  <c r="C14" i="26" s="1"/>
  <c r="E397" i="29"/>
  <c r="F397" s="1"/>
  <c r="E377"/>
  <c r="F377" s="1"/>
  <c r="E375"/>
  <c r="F375" s="1"/>
  <c r="E373"/>
  <c r="F373" s="1"/>
  <c r="E369"/>
  <c r="F369" s="1"/>
  <c r="E357"/>
  <c r="F357" s="1"/>
  <c r="E355"/>
  <c r="F355" s="1"/>
  <c r="E345"/>
  <c r="F345" s="1"/>
  <c r="E341"/>
  <c r="F341" s="1"/>
  <c r="E334"/>
  <c r="F334" s="1"/>
  <c r="E332"/>
  <c r="F332" s="1"/>
  <c r="E330"/>
  <c r="F330" s="1"/>
  <c r="E322"/>
  <c r="F322" s="1"/>
  <c r="E316"/>
  <c r="F316" s="1"/>
  <c r="E312"/>
  <c r="F312" s="1"/>
  <c r="E307"/>
  <c r="F307" s="1"/>
  <c r="E290"/>
  <c r="F290" s="1"/>
  <c r="E288"/>
  <c r="F288" s="1"/>
  <c r="E286"/>
  <c r="F286" s="1"/>
  <c r="E284"/>
  <c r="F284" s="1"/>
  <c r="E282"/>
  <c r="F282" s="1"/>
  <c r="E280"/>
  <c r="F280" s="1"/>
  <c r="E277"/>
  <c r="F277" s="1"/>
  <c r="E275"/>
  <c r="F275" s="1"/>
  <c r="E265"/>
  <c r="F265" s="1"/>
  <c r="E263"/>
  <c r="F263" s="1"/>
  <c r="E261"/>
  <c r="F261" s="1"/>
  <c r="E259"/>
  <c r="F259" s="1"/>
  <c r="E257"/>
  <c r="E255"/>
  <c r="F255" s="1"/>
  <c r="E251"/>
  <c r="F251" s="1"/>
  <c r="E249"/>
  <c r="F249" s="1"/>
  <c r="E228"/>
  <c r="F228" s="1"/>
  <c r="E220"/>
  <c r="F220" s="1"/>
  <c r="E204"/>
  <c r="F204" s="1"/>
  <c r="F425" i="28"/>
  <c r="F426" s="1"/>
  <c r="C21" i="26" s="1"/>
  <c r="E398" i="28"/>
  <c r="F398" s="1"/>
  <c r="E394"/>
  <c r="F394" s="1"/>
  <c r="E390"/>
  <c r="F390" s="1"/>
  <c r="E386"/>
  <c r="F386" s="1"/>
  <c r="E382"/>
  <c r="F382" s="1"/>
  <c r="E378"/>
  <c r="F378" s="1"/>
  <c r="E374"/>
  <c r="F374" s="1"/>
  <c r="E370"/>
  <c r="F370" s="1"/>
  <c r="E362"/>
  <c r="F362" s="1"/>
  <c r="E358"/>
  <c r="F358" s="1"/>
  <c r="E350"/>
  <c r="F350" s="1"/>
  <c r="E346"/>
  <c r="F346" s="1"/>
  <c r="E342"/>
  <c r="F342" s="1"/>
  <c r="E331"/>
  <c r="F331" s="1"/>
  <c r="E319"/>
  <c r="F319" s="1"/>
  <c r="E315"/>
  <c r="F315" s="1"/>
  <c r="E311"/>
  <c r="F311" s="1"/>
  <c r="E303"/>
  <c r="F303" s="1"/>
  <c r="E299"/>
  <c r="F299" s="1"/>
  <c r="E295"/>
  <c r="F295" s="1"/>
  <c r="E291"/>
  <c r="F291" s="1"/>
  <c r="E287"/>
  <c r="F287" s="1"/>
  <c r="E283"/>
  <c r="F283" s="1"/>
  <c r="E279"/>
  <c r="F279" s="1"/>
  <c r="E275"/>
  <c r="F275" s="1"/>
  <c r="E271"/>
  <c r="F271" s="1"/>
  <c r="E267"/>
  <c r="F267" s="1"/>
  <c r="E263"/>
  <c r="F263" s="1"/>
  <c r="E259"/>
  <c r="F259" s="1"/>
  <c r="E239"/>
  <c r="F239" s="1"/>
  <c r="E231"/>
  <c r="F231" s="1"/>
  <c r="E227"/>
  <c r="F227" s="1"/>
  <c r="E211"/>
  <c r="F211" s="1"/>
  <c r="E188"/>
  <c r="F188" s="1"/>
  <c r="E168"/>
  <c r="F168" s="1"/>
  <c r="E376" i="27"/>
  <c r="F376" s="1"/>
  <c r="E381" i="28"/>
  <c r="F381" s="1"/>
  <c r="E374" i="27"/>
  <c r="F374" s="1"/>
  <c r="E379" i="28"/>
  <c r="F379" s="1"/>
  <c r="E391" i="27"/>
  <c r="F391" s="1"/>
  <c r="E397" i="28"/>
  <c r="F397" s="1"/>
  <c r="E330" i="27"/>
  <c r="F330" s="1"/>
  <c r="E345" i="28"/>
  <c r="F345" s="1"/>
  <c r="E379" i="27"/>
  <c r="F379" s="1"/>
  <c r="E387" i="28"/>
  <c r="F387" s="1"/>
  <c r="E366" i="27"/>
  <c r="F366" s="1"/>
  <c r="E373" i="28"/>
  <c r="F373" s="1"/>
  <c r="E364" i="27"/>
  <c r="F364" s="1"/>
  <c r="E371" i="28"/>
  <c r="F371" s="1"/>
  <c r="E358" i="27"/>
  <c r="F358" s="1"/>
  <c r="E367" i="28"/>
  <c r="F367" s="1"/>
  <c r="E353" i="27"/>
  <c r="F353" s="1"/>
  <c r="E365" i="28"/>
  <c r="F365" s="1"/>
  <c r="E351" i="27"/>
  <c r="F351" s="1"/>
  <c r="E363" i="28"/>
  <c r="F363" s="1"/>
  <c r="E349" i="27"/>
  <c r="F349" s="1"/>
  <c r="E361" i="28"/>
  <c r="F361" s="1"/>
  <c r="E347" i="27"/>
  <c r="F347" s="1"/>
  <c r="E359" i="28"/>
  <c r="F359" s="1"/>
  <c r="E345" i="27"/>
  <c r="F345" s="1"/>
  <c r="E357" i="28"/>
  <c r="F357" s="1"/>
  <c r="E343" i="27"/>
  <c r="F343" s="1"/>
  <c r="E355" i="28"/>
  <c r="F355" s="1"/>
  <c r="E342" i="27"/>
  <c r="F342" s="1"/>
  <c r="F354" i="28"/>
  <c r="E339" i="27"/>
  <c r="F339" s="1"/>
  <c r="E353" i="28"/>
  <c r="F353" s="1"/>
  <c r="E331" i="27"/>
  <c r="F331" s="1"/>
  <c r="E347" i="28"/>
  <c r="F347" s="1"/>
  <c r="E324" i="27"/>
  <c r="F324" s="1"/>
  <c r="E341" i="28"/>
  <c r="F341" s="1"/>
  <c r="E370" i="27"/>
  <c r="F370" s="1"/>
  <c r="E377" i="28"/>
  <c r="F377" s="1"/>
  <c r="E368" i="27"/>
  <c r="F368" s="1"/>
  <c r="E375" i="28"/>
  <c r="F375" s="1"/>
  <c r="E336" i="27"/>
  <c r="F336" s="1"/>
  <c r="E351" i="28"/>
  <c r="F351" s="1"/>
  <c r="E334" i="27"/>
  <c r="F334" s="1"/>
  <c r="E349" i="28"/>
  <c r="F349" s="1"/>
  <c r="E13" i="19"/>
  <c r="F9"/>
  <c r="E12"/>
  <c r="F8"/>
  <c r="E11"/>
  <c r="F7"/>
  <c r="E226" i="27"/>
  <c r="F226" s="1"/>
  <c r="E252" i="28"/>
  <c r="F252" s="1"/>
  <c r="E225" i="27"/>
  <c r="F225" s="1"/>
  <c r="E241" i="29"/>
  <c r="F241" s="1"/>
  <c r="E228" i="27"/>
  <c r="F228" s="1"/>
  <c r="E254" i="28"/>
  <c r="F254" s="1"/>
  <c r="E227" i="27"/>
  <c r="F227" s="1"/>
  <c r="E243" i="29"/>
  <c r="F243" s="1"/>
  <c r="E310" i="27"/>
  <c r="F310" s="1"/>
  <c r="E328" i="28"/>
  <c r="F328" s="1"/>
  <c r="E312" i="27"/>
  <c r="F312" s="1"/>
  <c r="E330" i="28"/>
  <c r="F330" s="1"/>
  <c r="E287" i="27"/>
  <c r="F287" s="1"/>
  <c r="E302" i="28"/>
  <c r="F302" s="1"/>
  <c r="E293" i="27"/>
  <c r="F293" s="1"/>
  <c r="E310" i="28"/>
  <c r="F310" s="1"/>
  <c r="E289" i="27"/>
  <c r="F289" s="1"/>
  <c r="E304" i="28"/>
  <c r="F304" s="1"/>
  <c r="E270" i="27"/>
  <c r="F270" s="1"/>
  <c r="E298" i="28"/>
  <c r="F298" s="1"/>
  <c r="E268" i="27"/>
  <c r="F268" s="1"/>
  <c r="E296" i="28"/>
  <c r="F296" s="1"/>
  <c r="E266" i="27"/>
  <c r="F266" s="1"/>
  <c r="E294" i="28"/>
  <c r="F294" s="1"/>
  <c r="E264" i="27"/>
  <c r="F264" s="1"/>
  <c r="E292" i="28"/>
  <c r="F292" s="1"/>
  <c r="E272" i="27"/>
  <c r="F272" s="1"/>
  <c r="E300" i="28"/>
  <c r="F300" s="1"/>
  <c r="E256" i="27"/>
  <c r="F256" s="1"/>
  <c r="E284" i="28"/>
  <c r="F284" s="1"/>
  <c r="E254" i="27"/>
  <c r="F254" s="1"/>
  <c r="E282" i="28"/>
  <c r="F282" s="1"/>
  <c r="E252" i="27"/>
  <c r="F252" s="1"/>
  <c r="E280" i="28"/>
  <c r="F280" s="1"/>
  <c r="E232" i="27"/>
  <c r="F232" s="1"/>
  <c r="E258" i="28"/>
  <c r="F258" s="1"/>
  <c r="E234" i="27"/>
  <c r="F234" s="1"/>
  <c r="E260" i="28"/>
  <c r="F260" s="1"/>
  <c r="E229" i="27"/>
  <c r="F229" s="1"/>
  <c r="E245" i="29"/>
  <c r="F245" s="1"/>
  <c r="E224" i="27"/>
  <c r="F224" s="1"/>
  <c r="E250" i="28"/>
  <c r="F250" s="1"/>
  <c r="E223" i="27"/>
  <c r="F223" s="1"/>
  <c r="E239" i="29"/>
  <c r="F239" s="1"/>
  <c r="E222" i="27"/>
  <c r="F222" s="1"/>
  <c r="E248" i="28"/>
  <c r="F248" s="1"/>
  <c r="E218" i="27"/>
  <c r="F218" s="1"/>
  <c r="E231" i="29"/>
  <c r="F231" s="1"/>
  <c r="E201" i="27"/>
  <c r="F201" s="1"/>
  <c r="E224" i="28"/>
  <c r="F224" s="1"/>
  <c r="E203" i="27"/>
  <c r="F203" s="1"/>
  <c r="E226" i="28"/>
  <c r="F226" s="1"/>
  <c r="E202" i="27"/>
  <c r="F202" s="1"/>
  <c r="E217" i="29"/>
  <c r="F217" s="1"/>
  <c r="E189" i="27"/>
  <c r="F189" s="1"/>
  <c r="E210" i="28"/>
  <c r="F210" s="1"/>
  <c r="E203" i="29"/>
  <c r="F203" s="1"/>
  <c r="E197" i="27"/>
  <c r="F197" s="1"/>
  <c r="E220" i="28"/>
  <c r="F220" s="1"/>
  <c r="E195" i="27"/>
  <c r="F195" s="1"/>
  <c r="E218" i="28"/>
  <c r="F218" s="1"/>
  <c r="E196" i="27"/>
  <c r="F196" s="1"/>
  <c r="E211" i="29"/>
  <c r="F211" s="1"/>
  <c r="E194" i="27"/>
  <c r="F194" s="1"/>
  <c r="E209" i="29"/>
  <c r="F209" s="1"/>
  <c r="E198" i="27"/>
  <c r="F198" s="1"/>
  <c r="E213" i="29"/>
  <c r="F213" s="1"/>
  <c r="E200" i="27"/>
  <c r="F200" s="1"/>
  <c r="E215" i="29"/>
  <c r="F215" s="1"/>
  <c r="E199" i="27"/>
  <c r="F199" s="1"/>
  <c r="E222" i="28"/>
  <c r="F222" s="1"/>
  <c r="E192" i="27"/>
  <c r="F192" s="1"/>
  <c r="E207" i="29"/>
  <c r="F207" s="1"/>
  <c r="E193" i="27"/>
  <c r="F193" s="1"/>
  <c r="E216" i="28"/>
  <c r="F216" s="1"/>
  <c r="E303" i="27"/>
  <c r="F303" s="1"/>
  <c r="E322" i="28"/>
  <c r="F322" s="1"/>
  <c r="E299" i="27"/>
  <c r="F299" s="1"/>
  <c r="E316" i="28"/>
  <c r="F316" s="1"/>
  <c r="E213" i="27"/>
  <c r="F213" s="1"/>
  <c r="E236" i="28"/>
  <c r="F236" s="1"/>
  <c r="E212" i="27"/>
  <c r="F212" s="1"/>
  <c r="E225" i="29"/>
  <c r="F225" s="1"/>
  <c r="E211" i="27"/>
  <c r="F211" s="1"/>
  <c r="E234" i="28"/>
  <c r="F234" s="1"/>
  <c r="E210" i="27"/>
  <c r="F210" s="1"/>
  <c r="E232" i="28"/>
  <c r="F232" s="1"/>
  <c r="E240" i="27"/>
  <c r="F240" s="1"/>
  <c r="E264" i="28"/>
  <c r="F264" s="1"/>
  <c r="E239" i="27"/>
  <c r="F239" s="1"/>
  <c r="E266" i="28"/>
  <c r="F266" s="1"/>
  <c r="E237" i="27"/>
  <c r="F237" s="1"/>
  <c r="E262" i="28"/>
  <c r="F262" s="1"/>
  <c r="E117" i="27"/>
  <c r="F117" s="1"/>
  <c r="E132" i="28"/>
  <c r="F132" s="1"/>
  <c r="E117" i="29"/>
  <c r="F117" s="1"/>
  <c r="E116" i="27"/>
  <c r="F116" s="1"/>
  <c r="E126" i="28"/>
  <c r="F126" s="1"/>
  <c r="E114" i="27"/>
  <c r="F114" s="1"/>
  <c r="E124" i="28"/>
  <c r="F124" s="1"/>
  <c r="E162" i="27"/>
  <c r="F162" s="1"/>
  <c r="E169" i="29"/>
  <c r="F169" s="1"/>
  <c r="E40" i="28"/>
  <c r="F40" s="1"/>
  <c r="E45" i="27"/>
  <c r="F45" s="1"/>
  <c r="E30" i="29"/>
  <c r="F30" s="1"/>
  <c r="E31"/>
  <c r="F31" s="1"/>
  <c r="E35" i="28"/>
  <c r="F35" s="1"/>
  <c r="E39" i="27"/>
  <c r="F39" s="1"/>
  <c r="E33" i="28"/>
  <c r="F33" s="1"/>
  <c r="E37" i="27"/>
  <c r="F37" s="1"/>
  <c r="E104" i="28"/>
  <c r="F104" s="1"/>
  <c r="E92" i="27"/>
  <c r="F92" s="1"/>
  <c r="E112" i="28"/>
  <c r="F112" s="1"/>
  <c r="E102" i="27"/>
  <c r="F102" s="1"/>
  <c r="E103" i="29"/>
  <c r="F103" s="1"/>
  <c r="E27" i="27"/>
  <c r="F27" s="1"/>
  <c r="E118" i="28"/>
  <c r="F118" s="1"/>
  <c r="E111" i="29"/>
  <c r="F111" s="1"/>
  <c r="E21" i="28"/>
  <c r="F21" s="1"/>
  <c r="E29" i="27"/>
  <c r="F29" s="1"/>
  <c r="E18" i="29"/>
  <c r="F18" s="1"/>
  <c r="E15" i="28"/>
  <c r="F15" s="1"/>
  <c r="E18" i="27"/>
  <c r="F18" s="1"/>
  <c r="E17" i="29"/>
  <c r="F17" s="1"/>
  <c r="E16" i="28"/>
  <c r="F16" s="1"/>
  <c r="E21" i="27"/>
  <c r="F21" s="1"/>
  <c r="E14" i="28"/>
  <c r="F14" s="1"/>
  <c r="E17" i="27"/>
  <c r="F17" s="1"/>
  <c r="E15" i="29"/>
  <c r="F15" s="1"/>
  <c r="E11" i="28"/>
  <c r="F11" s="1"/>
  <c r="E14" i="27"/>
  <c r="F14" s="1"/>
  <c r="E13" i="29"/>
  <c r="F13" s="1"/>
  <c r="E179" i="27"/>
  <c r="F179" s="1"/>
  <c r="E194" i="29"/>
  <c r="F194" s="1"/>
  <c r="E9" i="28"/>
  <c r="F9" s="1"/>
  <c r="E10" i="29"/>
  <c r="F10" s="1"/>
  <c r="F15" i="38"/>
  <c r="F394" i="27"/>
  <c r="F395" s="1"/>
  <c r="C12" i="26" s="1"/>
  <c r="F12" i="18"/>
  <c r="F13" s="1"/>
  <c r="F37" i="1" s="1"/>
  <c r="E37" s="1"/>
  <c r="E400" i="29"/>
  <c r="F400" s="1"/>
  <c r="E396"/>
  <c r="F396" s="1"/>
  <c r="E394"/>
  <c r="F394" s="1"/>
  <c r="E392"/>
  <c r="F392" s="1"/>
  <c r="E390"/>
  <c r="F390" s="1"/>
  <c r="E386"/>
  <c r="F386" s="1"/>
  <c r="E372"/>
  <c r="F372" s="1"/>
  <c r="E354"/>
  <c r="F354" s="1"/>
  <c r="E344"/>
  <c r="F344" s="1"/>
  <c r="E342"/>
  <c r="F342" s="1"/>
  <c r="E333"/>
  <c r="F333" s="1"/>
  <c r="E331"/>
  <c r="F331" s="1"/>
  <c r="E329"/>
  <c r="F329" s="1"/>
  <c r="E315"/>
  <c r="F315" s="1"/>
  <c r="E308"/>
  <c r="F308" s="1"/>
  <c r="E304"/>
  <c r="F304" s="1"/>
  <c r="E302"/>
  <c r="F302" s="1"/>
  <c r="E300"/>
  <c r="F300" s="1"/>
  <c r="E291"/>
  <c r="F291" s="1"/>
  <c r="E289"/>
  <c r="F289" s="1"/>
  <c r="E287"/>
  <c r="F287" s="1"/>
  <c r="E285"/>
  <c r="F285" s="1"/>
  <c r="E283"/>
  <c r="F283" s="1"/>
  <c r="E281"/>
  <c r="F281" s="1"/>
  <c r="E279"/>
  <c r="F279" s="1"/>
  <c r="E276"/>
  <c r="F276" s="1"/>
  <c r="E274"/>
  <c r="F274" s="1"/>
  <c r="E272"/>
  <c r="F272" s="1"/>
  <c r="E270"/>
  <c r="F270" s="1"/>
  <c r="E268"/>
  <c r="F268" s="1"/>
  <c r="E264"/>
  <c r="F264" s="1"/>
  <c r="E262"/>
  <c r="F262" s="1"/>
  <c r="E260"/>
  <c r="F260" s="1"/>
  <c r="E258"/>
  <c r="F258" s="1"/>
  <c r="E256"/>
  <c r="E254"/>
  <c r="F254" s="1"/>
  <c r="E250"/>
  <c r="F250" s="1"/>
  <c r="E246"/>
  <c r="F246" s="1"/>
  <c r="E242"/>
  <c r="F242" s="1"/>
  <c r="E238"/>
  <c r="F238" s="1"/>
  <c r="E230"/>
  <c r="F230" s="1"/>
  <c r="E226"/>
  <c r="F226" s="1"/>
  <c r="E222"/>
  <c r="F222" s="1"/>
  <c r="E218"/>
  <c r="F218" s="1"/>
  <c r="E214"/>
  <c r="F214" s="1"/>
  <c r="E210"/>
  <c r="F210" s="1"/>
  <c r="F195"/>
  <c r="F196" s="1"/>
  <c r="E396" i="28"/>
  <c r="F396" s="1"/>
  <c r="E392"/>
  <c r="F392" s="1"/>
  <c r="E388"/>
  <c r="F388" s="1"/>
  <c r="E380"/>
  <c r="F380" s="1"/>
  <c r="E376"/>
  <c r="F376" s="1"/>
  <c r="E372"/>
  <c r="F372" s="1"/>
  <c r="E364"/>
  <c r="F364" s="1"/>
  <c r="E360"/>
  <c r="F360" s="1"/>
  <c r="E356"/>
  <c r="F356" s="1"/>
  <c r="E352"/>
  <c r="F352" s="1"/>
  <c r="E348"/>
  <c r="F348" s="1"/>
  <c r="E344"/>
  <c r="F344" s="1"/>
  <c r="E340"/>
  <c r="F340" s="1"/>
  <c r="E333"/>
  <c r="F333" s="1"/>
  <c r="E329"/>
  <c r="F329" s="1"/>
  <c r="E321"/>
  <c r="F321" s="1"/>
  <c r="E317"/>
  <c r="F317" s="1"/>
  <c r="E309"/>
  <c r="F309" s="1"/>
  <c r="E305"/>
  <c r="F305" s="1"/>
  <c r="E301"/>
  <c r="F301" s="1"/>
  <c r="E297"/>
  <c r="F297" s="1"/>
  <c r="E293"/>
  <c r="F293" s="1"/>
  <c r="E289"/>
  <c r="F289" s="1"/>
  <c r="E285"/>
  <c r="F285" s="1"/>
  <c r="E281"/>
  <c r="F281" s="1"/>
  <c r="E273"/>
  <c r="F273" s="1"/>
  <c r="E269"/>
  <c r="F269" s="1"/>
  <c r="E265"/>
  <c r="F265" s="1"/>
  <c r="E261"/>
  <c r="F261" s="1"/>
  <c r="E257"/>
  <c r="F257" s="1"/>
  <c r="E253"/>
  <c r="F253" s="1"/>
  <c r="E249"/>
  <c r="F249" s="1"/>
  <c r="E241"/>
  <c r="F241" s="1"/>
  <c r="E237"/>
  <c r="F237" s="1"/>
  <c r="E229"/>
  <c r="F229" s="1"/>
  <c r="E225"/>
  <c r="F225" s="1"/>
  <c r="E221"/>
  <c r="F221" s="1"/>
  <c r="E217"/>
  <c r="F217" s="1"/>
  <c r="E213"/>
  <c r="F213" s="1"/>
  <c r="E187"/>
  <c r="F187" s="1"/>
  <c r="E185"/>
  <c r="F185" s="1"/>
  <c r="E183"/>
  <c r="F183" s="1"/>
  <c r="E181"/>
  <c r="F181" s="1"/>
  <c r="E138" i="23"/>
  <c r="E140" s="1"/>
  <c r="E7" i="22" s="1"/>
  <c r="F7" s="1"/>
  <c r="F421" i="27"/>
  <c r="F422" s="1"/>
  <c r="C13" i="26" s="1"/>
  <c r="F180" i="27"/>
  <c r="F181" s="1"/>
  <c r="C10" i="26" s="1"/>
  <c r="E139" i="25"/>
  <c r="E141" s="1"/>
  <c r="E13" i="24" s="1"/>
  <c r="F13" s="1"/>
  <c r="E119" i="25"/>
  <c r="E121" s="1"/>
  <c r="E12" i="24" s="1"/>
  <c r="F12" s="1"/>
  <c r="E79" i="25"/>
  <c r="E81" s="1"/>
  <c r="E11" i="24" s="1"/>
  <c r="F11" s="1"/>
  <c r="E55" i="25"/>
  <c r="E57" s="1"/>
  <c r="E9" i="24" s="1"/>
  <c r="F9" s="1"/>
  <c r="F17" s="1"/>
  <c r="E173" i="23"/>
  <c r="E175" s="1"/>
  <c r="E12" i="22" s="1"/>
  <c r="F12" s="1"/>
  <c r="E154" i="23"/>
  <c r="E156" s="1"/>
  <c r="E11" i="22" s="1"/>
  <c r="F11" s="1"/>
  <c r="E21" i="12"/>
  <c r="F21" s="1"/>
  <c r="E22"/>
  <c r="F22" s="1"/>
  <c r="E154" i="21"/>
  <c r="E163" s="1"/>
  <c r="E165" s="1"/>
  <c r="E7" i="20" s="1"/>
  <c r="F7" s="1"/>
  <c r="E119" i="21"/>
  <c r="E121" s="1"/>
  <c r="E14" i="20" s="1"/>
  <c r="F14" s="1"/>
  <c r="E103" i="21"/>
  <c r="E105" s="1"/>
  <c r="E13" i="20" s="1"/>
  <c r="F13" s="1"/>
  <c r="E79" i="21"/>
  <c r="E81" s="1"/>
  <c r="E16" i="20" s="1"/>
  <c r="F16" s="1"/>
  <c r="E54" i="21"/>
  <c r="E56" s="1"/>
  <c r="E15" i="20" s="1"/>
  <c r="F15" s="1"/>
  <c r="E178" i="3"/>
  <c r="E111"/>
  <c r="F38" i="19"/>
  <c r="F39" s="1"/>
  <c r="G253" i="16"/>
  <c r="H236" s="1"/>
  <c r="E27" i="12" s="1"/>
  <c r="F27" s="1"/>
  <c r="G171" i="16"/>
  <c r="E173" s="1"/>
  <c r="F173" s="1"/>
  <c r="G173" s="1"/>
  <c r="H164" s="1"/>
  <c r="G193"/>
  <c r="E197"/>
  <c r="F197" s="1"/>
  <c r="E195"/>
  <c r="F195" s="1"/>
  <c r="G150"/>
  <c r="F152" s="1"/>
  <c r="G152" s="1"/>
  <c r="H146" s="1"/>
  <c r="E25" i="12" s="1"/>
  <c r="F25" s="1"/>
  <c r="E152" i="16"/>
  <c r="E134" i="21"/>
  <c r="E143" s="1"/>
  <c r="E145" s="1"/>
  <c r="E9" i="20" s="1"/>
  <c r="F9" s="1"/>
  <c r="E153" i="3"/>
  <c r="F63" i="16"/>
  <c r="E65" s="1"/>
  <c r="F65" s="1"/>
  <c r="G61"/>
  <c r="H917" i="15"/>
  <c r="H918" s="1"/>
  <c r="H919" s="1"/>
  <c r="H920" s="1"/>
  <c r="H865"/>
  <c r="H866"/>
  <c r="H867" s="1"/>
  <c r="H868" s="1"/>
  <c r="H842"/>
  <c r="H843"/>
  <c r="E25" i="14" s="1"/>
  <c r="F25" s="1"/>
  <c r="H479" i="15"/>
  <c r="H480"/>
  <c r="E14" i="14" s="1"/>
  <c r="F14" s="1"/>
  <c r="H171" i="15"/>
  <c r="H172"/>
  <c r="E9" i="13" s="1"/>
  <c r="F9" s="1"/>
  <c r="F10" s="1"/>
  <c r="F34" i="1" s="1"/>
  <c r="E34" s="1"/>
  <c r="H98" i="15"/>
  <c r="H99"/>
  <c r="G14" i="16"/>
  <c r="G16" s="1"/>
  <c r="G18" s="1"/>
  <c r="G20" s="1"/>
  <c r="H893" i="15"/>
  <c r="H894" s="1"/>
  <c r="H778"/>
  <c r="H779" s="1"/>
  <c r="H626"/>
  <c r="H627" s="1"/>
  <c r="H564"/>
  <c r="H417"/>
  <c r="H418" s="1"/>
  <c r="H355"/>
  <c r="H356" s="1"/>
  <c r="H293"/>
  <c r="H294" s="1"/>
  <c r="H250"/>
  <c r="H134"/>
  <c r="H135" s="1"/>
  <c r="H65"/>
  <c r="E22" i="16"/>
  <c r="F22" s="1"/>
  <c r="H950" i="15"/>
  <c r="H951"/>
  <c r="E27" i="14" s="1"/>
  <c r="F27" s="1"/>
  <c r="H811" i="15"/>
  <c r="H812"/>
  <c r="E23" i="14" s="1"/>
  <c r="F23" s="1"/>
  <c r="H716" i="15"/>
  <c r="H717" s="1"/>
  <c r="E21" i="14" s="1"/>
  <c r="F21" s="1"/>
  <c r="H658" i="15"/>
  <c r="H659" s="1"/>
  <c r="E19" i="14" s="1"/>
  <c r="F19" s="1"/>
  <c r="H388" i="15"/>
  <c r="H389" s="1"/>
  <c r="E11" i="14" s="1"/>
  <c r="F11" s="1"/>
  <c r="H596" i="15"/>
  <c r="H597" s="1"/>
  <c r="H566"/>
  <c r="H567" s="1"/>
  <c r="H53"/>
  <c r="H67" s="1"/>
  <c r="H68" s="1"/>
  <c r="H16"/>
  <c r="H28" s="1"/>
  <c r="H29" s="1"/>
  <c r="G98" i="16"/>
  <c r="G100" s="1"/>
  <c r="G102" s="1"/>
  <c r="G85"/>
  <c r="G87" s="1"/>
  <c r="G89" s="1"/>
  <c r="H202" i="15" l="1"/>
  <c r="H203" s="1"/>
  <c r="E6" i="14" s="1"/>
  <c r="F6" s="1"/>
  <c r="Q13" i="9"/>
  <c r="R13" s="1"/>
  <c r="S13" s="1"/>
  <c r="T13" s="1"/>
  <c r="Q15"/>
  <c r="R15" s="1"/>
  <c r="S15" s="1"/>
  <c r="T15" s="1"/>
  <c r="R16"/>
  <c r="S16" s="1"/>
  <c r="T16" s="1"/>
  <c r="E78" i="23"/>
  <c r="E80" s="1"/>
  <c r="E13" i="22" s="1"/>
  <c r="F13" s="1"/>
  <c r="Q9" i="9"/>
  <c r="R9" s="1"/>
  <c r="S9" s="1"/>
  <c r="T9" s="1"/>
  <c r="F201" i="28"/>
  <c r="F202" s="1"/>
  <c r="C18" i="26" s="1"/>
  <c r="F316" i="27"/>
  <c r="F317" s="1"/>
  <c r="C11" i="26" s="1"/>
  <c r="F334" i="28"/>
  <c r="F335" s="1"/>
  <c r="H30" i="15"/>
  <c r="H31" s="1"/>
  <c r="E8" i="10" s="1"/>
  <c r="F8" s="1"/>
  <c r="F9" s="1"/>
  <c r="F29" i="1" s="1"/>
  <c r="H922" i="15"/>
  <c r="E26" i="14" s="1"/>
  <c r="F26" s="1"/>
  <c r="H921" i="15"/>
  <c r="H69"/>
  <c r="H70" s="1"/>
  <c r="H449"/>
  <c r="H450" s="1"/>
  <c r="E13" i="14" s="1"/>
  <c r="F13" s="1"/>
  <c r="H233" i="15"/>
  <c r="H234" s="1"/>
  <c r="E7" i="14" s="1"/>
  <c r="F7" s="1"/>
  <c r="H598" i="15"/>
  <c r="H599" s="1"/>
  <c r="E17" i="14" s="1"/>
  <c r="F17" s="1"/>
  <c r="G308" i="15"/>
  <c r="H308" s="1"/>
  <c r="H312" s="1"/>
  <c r="H324" s="1"/>
  <c r="H325" s="1"/>
  <c r="H357"/>
  <c r="H358" s="1"/>
  <c r="H895"/>
  <c r="H896" s="1"/>
  <c r="E24" i="14" s="1"/>
  <c r="F24" s="1"/>
  <c r="E21" i="3"/>
  <c r="D21"/>
  <c r="E23"/>
  <c r="D23"/>
  <c r="E15" i="19"/>
  <c r="F15" s="1"/>
  <c r="F11"/>
  <c r="E16"/>
  <c r="F16" s="1"/>
  <c r="F12"/>
  <c r="E17"/>
  <c r="F17" s="1"/>
  <c r="F13"/>
  <c r="F36" i="6"/>
  <c r="H36" s="1"/>
  <c r="C10" i="4"/>
  <c r="S8" i="9"/>
  <c r="R18"/>
  <c r="H28" i="6"/>
  <c r="H29" s="1"/>
  <c r="E8" i="1" s="1"/>
  <c r="F8" s="1"/>
  <c r="H129" i="6"/>
  <c r="H130" s="1"/>
  <c r="E9" i="1" s="1"/>
  <c r="F9" s="1"/>
  <c r="H100" i="15"/>
  <c r="G195" i="16"/>
  <c r="G197" s="1"/>
  <c r="H187" s="1"/>
  <c r="E19" i="12" s="1"/>
  <c r="F19" s="1"/>
  <c r="C15" i="26"/>
  <c r="F43" i="1" s="1"/>
  <c r="F16" i="22"/>
  <c r="F399" i="28"/>
  <c r="F400" s="1"/>
  <c r="H265" i="15"/>
  <c r="E8" i="14" s="1"/>
  <c r="F8" s="1"/>
  <c r="H264" i="15"/>
  <c r="G492"/>
  <c r="H492" s="1"/>
  <c r="H495" s="1"/>
  <c r="H507" s="1"/>
  <c r="H508" s="1"/>
  <c r="G522"/>
  <c r="H522" s="1"/>
  <c r="H525" s="1"/>
  <c r="H537" s="1"/>
  <c r="H538" s="1"/>
  <c r="H568"/>
  <c r="H569" s="1"/>
  <c r="G673"/>
  <c r="H673" s="1"/>
  <c r="H674" s="1"/>
  <c r="G727"/>
  <c r="H727" s="1"/>
  <c r="H730" s="1"/>
  <c r="H742" s="1"/>
  <c r="H743" s="1"/>
  <c r="H136"/>
  <c r="H137" s="1"/>
  <c r="E9" i="11" s="1"/>
  <c r="F9" s="1"/>
  <c r="H295" i="15"/>
  <c r="H296" s="1"/>
  <c r="H419"/>
  <c r="H420" s="1"/>
  <c r="E12" i="14" s="1"/>
  <c r="F12" s="1"/>
  <c r="H628" i="15"/>
  <c r="H629" s="1"/>
  <c r="E18" i="14" s="1"/>
  <c r="F18" s="1"/>
  <c r="H780" i="15"/>
  <c r="H781" s="1"/>
  <c r="E22" i="14" s="1"/>
  <c r="F22" s="1"/>
  <c r="H869" i="15"/>
  <c r="H870" s="1"/>
  <c r="E91" i="16"/>
  <c r="F91" s="1"/>
  <c r="E104"/>
  <c r="F104" s="1"/>
  <c r="G104" s="1"/>
  <c r="G106" s="1"/>
  <c r="E202"/>
  <c r="F202" s="1"/>
  <c r="D20" i="3"/>
  <c r="E20"/>
  <c r="E62" s="1"/>
  <c r="E63" s="1"/>
  <c r="E6" i="1" s="1"/>
  <c r="F6" s="1"/>
  <c r="F257" i="29"/>
  <c r="F256"/>
  <c r="F335" s="1"/>
  <c r="F336" s="1"/>
  <c r="C19" i="26" s="1"/>
  <c r="C9" i="4"/>
  <c r="F37" i="6"/>
  <c r="H37" s="1"/>
  <c r="C13" i="4"/>
  <c r="F38" i="6"/>
  <c r="H38" s="1"/>
  <c r="S8" i="8"/>
  <c r="R12"/>
  <c r="H101" i="6"/>
  <c r="H102" s="1"/>
  <c r="E7" i="1" s="1"/>
  <c r="F7" s="1"/>
  <c r="G22" i="16"/>
  <c r="H7" s="1"/>
  <c r="E7" i="12" s="1"/>
  <c r="F7" s="1"/>
  <c r="G63" i="16"/>
  <c r="G65" s="1"/>
  <c r="H56" s="1"/>
  <c r="E10" i="12" s="1"/>
  <c r="F10" s="1"/>
  <c r="F17" i="20"/>
  <c r="F39" i="1" s="1"/>
  <c r="E39" s="1"/>
  <c r="F401" i="29"/>
  <c r="F402" s="1"/>
  <c r="Q18" i="9"/>
  <c r="H51" i="6"/>
  <c r="F18" i="19" l="1"/>
  <c r="F19" s="1"/>
  <c r="F38" i="1" s="1"/>
  <c r="E38" s="1"/>
  <c r="E29"/>
  <c r="G202" i="16"/>
  <c r="G204" s="1"/>
  <c r="G206" s="1"/>
  <c r="G208" s="1"/>
  <c r="G210" s="1"/>
  <c r="H199" s="1"/>
  <c r="E20" i="12" s="1"/>
  <c r="F20" s="1"/>
  <c r="E210" i="16"/>
  <c r="F210" s="1"/>
  <c r="H539" i="15"/>
  <c r="H540" s="1"/>
  <c r="T8" i="9"/>
  <c r="T18" s="1"/>
  <c r="T19" s="1"/>
  <c r="T20" s="1"/>
  <c r="S18"/>
  <c r="E8" i="11"/>
  <c r="F8" s="1"/>
  <c r="F10" s="1"/>
  <c r="F32" i="1" s="1"/>
  <c r="E32" s="1"/>
  <c r="E22" i="10"/>
  <c r="F22" s="1"/>
  <c r="E15"/>
  <c r="F15" s="1"/>
  <c r="F16" s="1"/>
  <c r="F30" i="1" s="1"/>
  <c r="E30" s="1"/>
  <c r="H42" i="6"/>
  <c r="E95" i="16"/>
  <c r="F95" s="1"/>
  <c r="H84" s="1"/>
  <c r="E13" i="12" s="1"/>
  <c r="F13" s="1"/>
  <c r="T8" i="8"/>
  <c r="T12" s="1"/>
  <c r="T13" s="1"/>
  <c r="T14" s="1"/>
  <c r="S12"/>
  <c r="E108" i="16"/>
  <c r="F108" s="1"/>
  <c r="G108" s="1"/>
  <c r="G677" i="15"/>
  <c r="H677" s="1"/>
  <c r="H678" s="1"/>
  <c r="H686" s="1"/>
  <c r="H687" s="1"/>
  <c r="H744"/>
  <c r="H745" s="1"/>
  <c r="H509"/>
  <c r="H510" s="1"/>
  <c r="E15" i="14" s="1"/>
  <c r="F15" s="1"/>
  <c r="E43" i="1"/>
  <c r="H101" i="15"/>
  <c r="H102" s="1"/>
  <c r="E23" i="10" s="1"/>
  <c r="F23" s="1"/>
  <c r="H326" i="15"/>
  <c r="H327" s="1"/>
  <c r="E10" i="14" s="1"/>
  <c r="F10" s="1"/>
  <c r="F10" i="1"/>
  <c r="H69" i="6"/>
  <c r="H70" s="1"/>
  <c r="G91" i="16"/>
  <c r="G93" s="1"/>
  <c r="G95" s="1"/>
  <c r="C20" i="26"/>
  <c r="C22" s="1"/>
  <c r="C24" l="1"/>
  <c r="F44" i="1"/>
  <c r="G700" i="15"/>
  <c r="H700" s="1"/>
  <c r="E16" i="14"/>
  <c r="F16" s="1"/>
  <c r="E19" i="1"/>
  <c r="F19" s="1"/>
  <c r="E18"/>
  <c r="F18" s="1"/>
  <c r="H71" i="6"/>
  <c r="H72" s="1"/>
  <c r="E14" i="1" s="1"/>
  <c r="F14" s="1"/>
  <c r="F15" s="1"/>
  <c r="H97" i="16"/>
  <c r="E14" i="12" s="1"/>
  <c r="F14" s="1"/>
  <c r="F31" s="1"/>
  <c r="F33" i="1" s="1"/>
  <c r="F24" i="10"/>
  <c r="F31" i="1" s="1"/>
  <c r="E31" s="1"/>
  <c r="H688" i="15"/>
  <c r="H689" s="1"/>
  <c r="E20" i="14" s="1"/>
  <c r="F20" s="1"/>
  <c r="E24" i="1"/>
  <c r="F24" s="1"/>
  <c r="E25"/>
  <c r="F25" s="1"/>
  <c r="F26" l="1"/>
  <c r="F20"/>
  <c r="F28" i="14"/>
  <c r="F35" i="1" s="1"/>
  <c r="E35" s="1"/>
  <c r="E33"/>
  <c r="E44"/>
  <c r="F45"/>
  <c r="F40" l="1"/>
  <c r="F47" s="1"/>
</calcChain>
</file>

<file path=xl/sharedStrings.xml><?xml version="1.0" encoding="utf-8"?>
<sst xmlns="http://schemas.openxmlformats.org/spreadsheetml/2006/main" count="10265" uniqueCount="3202">
  <si>
    <t xml:space="preserve"> ESTIMATIVA ANUAL DE CUSTOS DE SERVIÇOS DE ADMINISTRAÇÃO, OPERAÇÃO E MANUTENÇÃO PARA OS PERÍMETROS IRRIGADOS APOLÔNIO SALES(PASA) E BARREIRAS(PBAR) - Blocos - 1 e 2, INTEGRANTES DO SISTEMA ITAPARICA.</t>
  </si>
  <si>
    <t>ITEM</t>
  </si>
  <si>
    <t>DESCRIÇÃO</t>
  </si>
  <si>
    <t>UNID.</t>
  </si>
  <si>
    <t>QUANT.</t>
  </si>
  <si>
    <t>VALOR ( R$ )</t>
  </si>
  <si>
    <t>UNITÁRIO</t>
  </si>
  <si>
    <t>TOTAL</t>
  </si>
  <si>
    <t>Instalação, Mobilização e Desmobilização</t>
  </si>
  <si>
    <t>1.1</t>
  </si>
  <si>
    <t>Instalação</t>
  </si>
  <si>
    <t>ud</t>
  </si>
  <si>
    <t>1.2</t>
  </si>
  <si>
    <t>Placa de identificação</t>
  </si>
  <si>
    <r>
      <t>m</t>
    </r>
    <r>
      <rPr>
        <vertAlign val="superscript"/>
        <sz val="10"/>
        <rFont val="Arial"/>
        <family val="2"/>
      </rPr>
      <t>2</t>
    </r>
  </si>
  <si>
    <t>1.3</t>
  </si>
  <si>
    <t>Mobilização</t>
  </si>
  <si>
    <t>Desmobilização</t>
  </si>
  <si>
    <t>SUB TOTAL</t>
  </si>
  <si>
    <t>Serviços</t>
  </si>
  <si>
    <t>2.1</t>
  </si>
  <si>
    <t>Administração local</t>
  </si>
  <si>
    <t>2.1.1</t>
  </si>
  <si>
    <t xml:space="preserve">Administração </t>
  </si>
  <si>
    <t xml:space="preserve">Mês </t>
  </si>
  <si>
    <t>2.2</t>
  </si>
  <si>
    <t>Operação das infraestruturas</t>
  </si>
  <si>
    <t>2.2.1</t>
  </si>
  <si>
    <t>PASA: EBP, EBS, reservatório e  adutoras principais</t>
  </si>
  <si>
    <t>2.2.2</t>
  </si>
  <si>
    <t xml:space="preserve">PBAR: EB01,RC01,EB 06, EB 07 ETA e adutoras principais </t>
  </si>
  <si>
    <t>2.3</t>
  </si>
  <si>
    <t>Manutenção das infraestruturas</t>
  </si>
  <si>
    <t>2.3.1</t>
  </si>
  <si>
    <t>Manutenção (mão de obra)</t>
  </si>
  <si>
    <t>2.3.1.1</t>
  </si>
  <si>
    <t>2.3.1.2</t>
  </si>
  <si>
    <t xml:space="preserve">PBAR: EB01,RC01,EB 06, EB 07  ETA e adutoras principais </t>
  </si>
  <si>
    <t>2.3.2</t>
  </si>
  <si>
    <t>Manutenção (Serviços sazonais)</t>
  </si>
  <si>
    <t>2.3.2.1</t>
  </si>
  <si>
    <t>Poços de sucção EBP, EB01, EBs 6 e 7</t>
  </si>
  <si>
    <t>2.3.2.2</t>
  </si>
  <si>
    <t>Adutoras principais(20.380m de extensão)</t>
  </si>
  <si>
    <t>2.3.2.3</t>
  </si>
  <si>
    <t>Reservatório de compensação e controle (EBS)</t>
  </si>
  <si>
    <t>2.3.2.4</t>
  </si>
  <si>
    <t>Estradas de acesso as estruturas hidráulicas</t>
  </si>
  <si>
    <t>2.3.2.5</t>
  </si>
  <si>
    <t>Rede de drenagem</t>
  </si>
  <si>
    <t>2.3.2.6</t>
  </si>
  <si>
    <t>Cercas</t>
  </si>
  <si>
    <t>2.3.2.7</t>
  </si>
  <si>
    <t>Manutenção e conservação de prédios</t>
  </si>
  <si>
    <t>2.3.2.8</t>
  </si>
  <si>
    <t>Manutenção de bombas EBP e EB01</t>
  </si>
  <si>
    <t>2.3.2.9</t>
  </si>
  <si>
    <t>Manutenção de bombas ETANORM e MEGANORM</t>
  </si>
  <si>
    <t>2.3.2.10</t>
  </si>
  <si>
    <t>Manutenção de motores (metalização de ponta de eixo, embuchamento de tampa,balanceamento dinâmico e rebobinamento)</t>
  </si>
  <si>
    <t>Manutenção de Subestação</t>
  </si>
  <si>
    <t>Fornecimentos</t>
  </si>
  <si>
    <t>3.1</t>
  </si>
  <si>
    <t>Peças de Reposição e Materiais - PASA</t>
  </si>
  <si>
    <t>3.2</t>
  </si>
  <si>
    <t>Peças de Reposição e Materiais - PBAR (Blocos 01 e 02)</t>
  </si>
  <si>
    <t>TOTAL GERAL COM BDI PARA O 1º ANO</t>
  </si>
  <si>
    <t>1.1.1</t>
  </si>
  <si>
    <t xml:space="preserve">PLANILHA DE INSTALAÇÃO DE  MÁQUINAS E EQUIPAMENTOS DE ESCRITÓRIO </t>
  </si>
  <si>
    <t>Item</t>
  </si>
  <si>
    <t>VALOR</t>
  </si>
  <si>
    <t>UNIT. (R$)</t>
  </si>
  <si>
    <t>TOTAL (R$)</t>
  </si>
  <si>
    <t>Bebedouro elétrico - água natural e gelada -tensão 110V ou 220V- não contendo CFC, para garrafão 20 litros</t>
  </si>
  <si>
    <t xml:space="preserve">Rádio retransmissor (base fixa)         PRO-3100   </t>
  </si>
  <si>
    <t xml:space="preserve">Rádio retransmissor (base móvel)     PRO-3100   </t>
  </si>
  <si>
    <t xml:space="preserve">Rádio retransmissor (portátil)            PRO-3150   </t>
  </si>
  <si>
    <t>TOTAL COM BDI (18%)</t>
  </si>
  <si>
    <t>OBSERVAÇÕES:</t>
  </si>
  <si>
    <t>1) Estes bens serão de propriedade da CONTRATANTE ao término do CONTRATO.</t>
  </si>
  <si>
    <t>1.1.2 PLANILHA DE ESTIMATIVA DE CUSTO DE FERRAMENTAL, INSTRUMENTAÇÃO E EQUIPAMENTOS DE OFICINA</t>
  </si>
  <si>
    <t>Descrição</t>
  </si>
  <si>
    <t>Quant.</t>
  </si>
  <si>
    <t>Preço Unit.</t>
  </si>
  <si>
    <t>Preço Total</t>
  </si>
  <si>
    <t>Alicate amperímetro 1000 amperes AC/DC</t>
  </si>
  <si>
    <t>Alicate Wattimetro digital 750/1000V - 2000A-40</t>
  </si>
  <si>
    <t>Aspirador de pó capac. 20 l</t>
  </si>
  <si>
    <t>Bancada de madeira profissional 1200 x 2500mm</t>
  </si>
  <si>
    <t>Base Magnética p/ relógio comparador</t>
  </si>
  <si>
    <t>Bastão de Manobra - 4 m</t>
  </si>
  <si>
    <t>Bomba com motor a gasolina, auto-escorvante, 3,5 hp</t>
  </si>
  <si>
    <t>Bomba de aferição de manômetros com manômetro padrão, precisão 0,1%FE, escala 0 a 25kgf/cm²</t>
  </si>
  <si>
    <t>Bomba de graxa 5kg</t>
  </si>
  <si>
    <t>Calibrador de folgas de 0,03 mm - 0,50 mm</t>
  </si>
  <si>
    <t>Calibrador de loop 4 a 20mA, fonte 4 a 20mA, medição, simulação, passos de 25% FE</t>
  </si>
  <si>
    <t>Capacitímetro digital com fundo de escala mínimo de 2000 micro Farads</t>
  </si>
  <si>
    <t>Chave grifo de 18"</t>
  </si>
  <si>
    <t>Chave grifo de 24"</t>
  </si>
  <si>
    <t>Chave grifo de 8"</t>
  </si>
  <si>
    <t>Compressor de ar de 100 l, - 9,30 Kgf / cm²</t>
  </si>
  <si>
    <t xml:space="preserve">Conjunto de ferramentas para eletrotécnico/eletrônico e eletricicsta, conf. Especificações </t>
  </si>
  <si>
    <t>2*</t>
  </si>
  <si>
    <t>Conjunto de ferramentas para mecânico</t>
  </si>
  <si>
    <t>3**</t>
  </si>
  <si>
    <t>Conjunto de solda oxiacetileno - cilindro de oxigênio de 1,0 m³ e cilindro de acetileno de 9 kg, com a primeira carga - reguladores, maçarico de solda com três extensões e maçarico de corte, 12 m de mangueira</t>
  </si>
  <si>
    <t>Conjunto ferramentas básicas para encanador, conforme especificações</t>
  </si>
  <si>
    <t>2***</t>
  </si>
  <si>
    <t>Década resistiva com passo de 01 ohm</t>
  </si>
  <si>
    <t>Escada metálica de 07 degraus</t>
  </si>
  <si>
    <t>Esmerilhadeira Manual p/ disco de 7"</t>
  </si>
  <si>
    <t>Estetoscópio Kent</t>
  </si>
  <si>
    <t>Extintor de incêndio - água - cilindro de 10,0l</t>
  </si>
  <si>
    <r>
      <t>Extintor de incêndio - CO</t>
    </r>
    <r>
      <rPr>
        <sz val="6"/>
        <color indexed="8"/>
        <rFont val="Arial"/>
        <family val="2"/>
      </rPr>
      <t xml:space="preserve">2 - </t>
    </r>
    <r>
      <rPr>
        <sz val="10"/>
        <color indexed="8"/>
        <rFont val="Arial"/>
        <family val="2"/>
      </rPr>
      <t>cilindro de 10,0Kg</t>
    </r>
  </si>
  <si>
    <t>Fumigador p/ apicultura</t>
  </si>
  <si>
    <t>Furadeira Manual 650W 1050-1450 RPM 220V Ø 13mm</t>
  </si>
  <si>
    <t>Grupo gerador 220 x 3 KVA</t>
  </si>
  <si>
    <t>Guincho girafa de 3 t com prolongador roda de ferro</t>
  </si>
  <si>
    <t>Kit de aquecimento p/ montagem de rolamentos</t>
  </si>
  <si>
    <t>Máquina de solda de 250A - Com Kit</t>
  </si>
  <si>
    <t>Máquina de solda de 425A - Com Kit</t>
  </si>
  <si>
    <t>Medidor Analisador Digital de Vibrações, intervalo de frequência de 10Hz a 1kHz - medição de acordo com a norma ISO 2954 - sensor de vibração e base magnética. Medição de aceleração, velocidade e deslocamento - rms, valor de pico - sáida RS 232 - display LCD com gráfico de barras (BARGRAPH) - memória interna para até 500 medições.</t>
  </si>
  <si>
    <t>Megômetro digital portatil 1000V/ 4000MOhm</t>
  </si>
  <si>
    <t>Micrômetro externo 100 - 125mm</t>
  </si>
  <si>
    <t>Micrômetro externo 75 - 100 mm</t>
  </si>
  <si>
    <t>Micrômetro interno 50 - 150mm</t>
  </si>
  <si>
    <t>Morsa p/ bancada 2"</t>
  </si>
  <si>
    <t>Morsa p/ bancada nº 08</t>
  </si>
  <si>
    <t>Motoesmeril de 1cv - 3.500 RPM</t>
  </si>
  <si>
    <t>Multiteste analógico com sensibilidade 30 K (Vdc)</t>
  </si>
  <si>
    <t>Multiteste digital, medição de tensão, corrente, resistência, capacitância, frequencia</t>
  </si>
  <si>
    <t>Paquímetro universal 0 - 200mm/0,02mm</t>
  </si>
  <si>
    <t>Par de espora para eletricista</t>
  </si>
  <si>
    <t>Pistolas P/ Pintura</t>
  </si>
  <si>
    <t>Prensa Hidráulica 15 Ton.</t>
  </si>
  <si>
    <t>Pulverizador costal 20 l</t>
  </si>
  <si>
    <t>Relógio Comparador 0-10/0,01mm</t>
  </si>
  <si>
    <t>Saca polia com três garras deslizante 8565-3</t>
  </si>
  <si>
    <t>Saca polia com três garras deslizante 8565-4</t>
  </si>
  <si>
    <t>Saca ponteiro para manômetros</t>
  </si>
  <si>
    <t>Tacômetro digital sem contato, Faixa: 5 ~ 10.000 RPM</t>
  </si>
  <si>
    <t>Talha elétrica capacidade 3 Ton e elevação14 m.</t>
  </si>
  <si>
    <t>Termovisor com Field of view - FOV 25° x 25°</t>
  </si>
  <si>
    <t>1) Esta despesa refere-se a aquisição de ferramental, instrumentos e equipamentos de oficina.</t>
  </si>
  <si>
    <t>2) Estes bens serão de propriedade da CONTRATANTE ao término do CONTRATO.</t>
  </si>
  <si>
    <t>* CONJUNTO DE FERRAMENTAS PARA  ELETROTÉCNICO/ELETRÔNICO/ELETRICISTA :</t>
  </si>
  <si>
    <t>Especificação</t>
  </si>
  <si>
    <t>Alicate de bico reto 6 1/2"</t>
  </si>
  <si>
    <t>Alicate de corte diagonal 6"</t>
  </si>
  <si>
    <t>Alicate de pressão 10"</t>
  </si>
  <si>
    <t>Alicate prensa terminal hidráulico</t>
  </si>
  <si>
    <t>Alicate universal 8"</t>
  </si>
  <si>
    <t>Caixa sanfonada com cinco gavetas</t>
  </si>
  <si>
    <t>Chave ajustável 12"</t>
  </si>
  <si>
    <t>Chave ajustável 8"</t>
  </si>
  <si>
    <t>Chave allen 1/4"</t>
  </si>
  <si>
    <t>Chave allen 1/8"</t>
  </si>
  <si>
    <t>Chave allen 3/16"</t>
  </si>
  <si>
    <t>Chave allen 3/8"</t>
  </si>
  <si>
    <t>Chave allen 5/16"</t>
  </si>
  <si>
    <t>Chave allen 5/32"</t>
  </si>
  <si>
    <t>Jogo de Chave Estrela  6 a 22mm</t>
  </si>
  <si>
    <t>Chave de fenda 1/4" x 5"</t>
  </si>
  <si>
    <t>Chave de fenda 1/8" x 5"</t>
  </si>
  <si>
    <t>Chave de fenda 3/16" x 5"</t>
  </si>
  <si>
    <t>Chave de fenda 3/8" x 10"</t>
  </si>
  <si>
    <t>Chave de fenda 5/16" x 10"</t>
  </si>
  <si>
    <t>Chave de fenda simples "tipo toco" 3/16"</t>
  </si>
  <si>
    <t>Chave de fenda teste (chave neon)</t>
  </si>
  <si>
    <t>Chave de precisão tipo relojoeiro c/6 peças</t>
  </si>
  <si>
    <t>Chave Torx T10 (cabo plástico)</t>
  </si>
  <si>
    <t>Chave Torx T15 (cabo plástico)</t>
  </si>
  <si>
    <t>Chave Torx T20 (cabo plástico)</t>
  </si>
  <si>
    <t>Chave Torx T25 (cabo plástico)</t>
  </si>
  <si>
    <t>Chave Torx T27 (cabo plástico)</t>
  </si>
  <si>
    <t>Chave Torx T30 (cabo plástico)</t>
  </si>
  <si>
    <t>Ferro de solda 220V 60W</t>
  </si>
  <si>
    <t>Jogo de chaves combinadas de N°s 6, 7, 8, 10,11,12, 13, 14, 17, 19, 22, 24, 27, 30 e 32</t>
  </si>
  <si>
    <t>Martelo bola 300g</t>
  </si>
  <si>
    <t>Pinça bico curvo ( terceira mão)</t>
  </si>
  <si>
    <t>Pinça bico reto</t>
  </si>
  <si>
    <t>Pistola  para solda 220V 100W</t>
  </si>
  <si>
    <t>Punção de centro de 5"</t>
  </si>
  <si>
    <t>Sugador de solda</t>
  </si>
  <si>
    <t>Trena de 5m</t>
  </si>
  <si>
    <t>** CONJUNTO DE FERRAMENTAS PARA  TÉCNICO MECÂNICO/MECÂNICO:</t>
  </si>
  <si>
    <t>Alicate de anel curvo externo</t>
  </si>
  <si>
    <t>Alicate de anel curvo interno</t>
  </si>
  <si>
    <t>Alicate de anel reto externo</t>
  </si>
  <si>
    <t>Alicate de anel reto interno</t>
  </si>
  <si>
    <t>Alicate de rebites</t>
  </si>
  <si>
    <t>Arco de serra</t>
  </si>
  <si>
    <t>Calibre de rosca</t>
  </si>
  <si>
    <t>Compasso</t>
  </si>
  <si>
    <t>Cortador de tubos 1/16" - 1"</t>
  </si>
  <si>
    <t>Esquadro 75x50mm</t>
  </si>
  <si>
    <t>Jogo de chaves combinadas de 6, 7, 8, 10,11,12, 13, 14, 17, 19, 22, 24, 27, 30 e 32</t>
  </si>
  <si>
    <t xml:space="preserve">Jogo de chaves soquete PNZ 1032 3/8"-11/4" </t>
  </si>
  <si>
    <t>Lima chata 10"</t>
  </si>
  <si>
    <t>Martelo bola 500g</t>
  </si>
  <si>
    <t>Martelo pena 500g</t>
  </si>
  <si>
    <t>Punção de centro 5"</t>
  </si>
  <si>
    <t>Tesoura de funilaria 10"</t>
  </si>
  <si>
    <t>*** CONJUNTO DE FERRAMENTAS PARA  ENCANADOR:</t>
  </si>
  <si>
    <t>Alavanca, de 2,0m</t>
  </si>
  <si>
    <t>Chibanca com cabo</t>
  </si>
  <si>
    <t>Enxada com cabo</t>
  </si>
  <si>
    <t>Facão 20"</t>
  </si>
  <si>
    <t>Foice roçadeira com cabo</t>
  </si>
  <si>
    <t>Grosa 12"</t>
  </si>
  <si>
    <t>Marreta de 2kg</t>
  </si>
  <si>
    <t>Pá de bico com cabo</t>
  </si>
  <si>
    <t>Picareta com cabo</t>
  </si>
  <si>
    <t>Talhadeira em aço</t>
  </si>
  <si>
    <t>Trena de 10m</t>
  </si>
  <si>
    <t xml:space="preserve">2.1.2  PLANILHA DE ESTIMATIVA DE CUSTO ANUAL/HORÁRIO DE VEÍCULOS, MOTOCILETAS E MÁQUINAS </t>
  </si>
  <si>
    <t>PREÇOS DE REFERÊNCIA</t>
  </si>
  <si>
    <t>RESUMO</t>
  </si>
  <si>
    <t>2.1.2.1</t>
  </si>
  <si>
    <t>Veículo Utilitário Pick-up, 0,5 t</t>
  </si>
  <si>
    <t>2.1.2.2</t>
  </si>
  <si>
    <t>Veículo tipo hatch flex 1.0 72CV com ar</t>
  </si>
  <si>
    <t>2.1.2.3</t>
  </si>
  <si>
    <t>Veículo tipo Utilitário, com capacidade para 09 passageiros, 78CV</t>
  </si>
  <si>
    <t>2.1.2.4</t>
  </si>
  <si>
    <t>Veículo tipo Utilitário, 4,0 t.</t>
  </si>
  <si>
    <t>2.1.2.5</t>
  </si>
  <si>
    <t>Motocicleta tipo cross, 125cc</t>
  </si>
  <si>
    <t>2.1.2.6</t>
  </si>
  <si>
    <t>Máquina retroescavadeira(hora-produtiva/máquina)</t>
  </si>
  <si>
    <t>2.1.2 PLANILHA DE ESTIMATIVA DE CUSTO MENSAL DE VEÍCULO, MOTOCILETA E MÁQUINAS</t>
  </si>
  <si>
    <t>2.1.2.1 PLANILHA DE ESTIMATIVA DE CUSTO MENSAL DE VEÍCULO UTILITÁRIO 0,5 t, 1.6 flex, PICK-UP, ANO DE FAB. 2012.</t>
  </si>
  <si>
    <t>2.1.2.1.1</t>
  </si>
  <si>
    <t xml:space="preserve"> DEPRECIAÇÃO MENSAL :</t>
  </si>
  <si>
    <t xml:space="preserve">Preço de Aquisição: </t>
  </si>
  <si>
    <t>Tempo previsto de vida útil (meses)</t>
  </si>
  <si>
    <t>Recuperação de Capital na Venda do Bem Usado - Previsão:</t>
  </si>
  <si>
    <t xml:space="preserve">Custo Mensal Depreciação: </t>
  </si>
  <si>
    <t>2.1.2.1.2</t>
  </si>
  <si>
    <t xml:space="preserve"> JUROS PELO CAPITAL EMPREGADO:</t>
  </si>
  <si>
    <t>Taxa mensal de Juros</t>
  </si>
  <si>
    <r>
      <t xml:space="preserve"> </t>
    </r>
    <r>
      <rPr>
        <b/>
        <sz val="10"/>
        <rFont val="Arial"/>
        <family val="2"/>
      </rPr>
      <t xml:space="preserve">Juros Sobre Depreciação: </t>
    </r>
  </si>
  <si>
    <t>2.1.2.1.3</t>
  </si>
  <si>
    <t xml:space="preserve"> CONSERVAÇÃO E MANUTENÇÃO:</t>
  </si>
  <si>
    <t>Taxa de Gastos Sobre a Depreciação + Seguros:</t>
  </si>
  <si>
    <t>Valor R$:</t>
  </si>
  <si>
    <t>2.1.2.1.4</t>
  </si>
  <si>
    <t>COMBUSTÍVEL:</t>
  </si>
  <si>
    <t>Média Km Rodados por Mês: Km</t>
  </si>
  <si>
    <t>Preço Combustível: (gasolina)</t>
  </si>
  <si>
    <t>Consumo Médio: Km/litro</t>
  </si>
  <si>
    <t>2.1.2.1.5</t>
  </si>
  <si>
    <t xml:space="preserve"> LUBRIFICANTE:</t>
  </si>
  <si>
    <t>Quilometragem do contrato</t>
  </si>
  <si>
    <t>Franquia por troca de óleo(Km)</t>
  </si>
  <si>
    <t>Preço do filtro de óleo lubrificante:R$</t>
  </si>
  <si>
    <t>Quantidade de Lubrificante por Troca: (litros)</t>
  </si>
  <si>
    <t>Quantidade de dias do contrato</t>
  </si>
  <si>
    <t>2.1.2.1.6</t>
  </si>
  <si>
    <t>PNEUS :</t>
  </si>
  <si>
    <t>Quantidade:</t>
  </si>
  <si>
    <t>Vida do pneu em quilômetros</t>
  </si>
  <si>
    <t>Preço Pneu:</t>
  </si>
  <si>
    <t>2.1.2.1.7</t>
  </si>
  <si>
    <t>Custo mensal</t>
  </si>
  <si>
    <t>2.1.2.2  PLANILHA DE ESTIMATIVA DE CUSTO MENSAL DE VEÍCULO HATCH, 1.0 flex, com ar condicionado, (72 CV), ANO DE FAB. 2012.</t>
  </si>
  <si>
    <t>2.1.2.2.1</t>
  </si>
  <si>
    <t>2.1.2.2.2</t>
  </si>
  <si>
    <t xml:space="preserve">Juros Sobre Depreciação: </t>
  </si>
  <si>
    <t>2.1.2.2.3</t>
  </si>
  <si>
    <t>2.1.2.2.4</t>
  </si>
  <si>
    <r>
      <t xml:space="preserve"> </t>
    </r>
    <r>
      <rPr>
        <sz val="10"/>
        <rFont val="Arial"/>
        <family val="2"/>
      </rPr>
      <t>Média Km Rodados por Mês: Km</t>
    </r>
  </si>
  <si>
    <t>2.1.2.2.5</t>
  </si>
  <si>
    <t>2.1.2.2.6</t>
  </si>
  <si>
    <t>2.1.2.2.7</t>
  </si>
  <si>
    <t xml:space="preserve">2.1.2.3 PLANILHA DE ESTIMATIVA DE CUSTO MENSAL DE VEÍCULOTIPO UTILITÁRIO 1.4 FLEX (78 CV),ano de fab. 2012,  cap. 09 passageiros, com  ar condicionado.  </t>
  </si>
  <si>
    <t>2.1.2.3.1</t>
  </si>
  <si>
    <t>2.1.2.3.2</t>
  </si>
  <si>
    <t>2.1.2.3.3</t>
  </si>
  <si>
    <t>2.1.2.3.4</t>
  </si>
  <si>
    <t>2.1.2.3.5</t>
  </si>
  <si>
    <t>2.1.2.3.6</t>
  </si>
  <si>
    <t>2.1.2.3.7</t>
  </si>
  <si>
    <t xml:space="preserve">Custo mensal </t>
  </si>
  <si>
    <t>2.1.2.4   PLANILHA DE ESTIMATIVA DE CUSTO MENSAL DE VEÍCULO UTILITÁRIO 4,0 t - CAMINHÃO, CARROCERIA DE MADEIRA, ANO DE FABRICAÇÃO 2012</t>
  </si>
  <si>
    <t>2.1.2.4.1</t>
  </si>
  <si>
    <t>2.1.2.4.2</t>
  </si>
  <si>
    <t>Taxa de Juros:</t>
  </si>
  <si>
    <t>2.1.2.4.3</t>
  </si>
  <si>
    <t>CONSERVAÇÃO E MANUTENÇÃO:</t>
  </si>
  <si>
    <t>2.1.2.4.4</t>
  </si>
  <si>
    <t>Média mensal de quilômetro por veículo</t>
  </si>
  <si>
    <t>Preço Combustível: (diesel)</t>
  </si>
  <si>
    <t>2.1.2.4.5</t>
  </si>
  <si>
    <t>LUBRIFICANTE:</t>
  </si>
  <si>
    <t>Quilometragem do Contrato</t>
  </si>
  <si>
    <t>Franquia por troca de óleo (km)</t>
  </si>
  <si>
    <t>Preço do litro de óleo</t>
  </si>
  <si>
    <t>Quantidade de dias do Contrato</t>
  </si>
  <si>
    <t>2.1.2.4.6</t>
  </si>
  <si>
    <t>PNEUS E CÂMARAS:</t>
  </si>
  <si>
    <t>Preço Pneu + câmara:</t>
  </si>
  <si>
    <t>2.1.2.4.7</t>
  </si>
  <si>
    <t>2.1.2.5 PLANILHA DE ESTIMATIVA DE CUSTO MENSAL DE MOTOCICLETA 125cc - TIPO CROSS, ANO DE FAB. 2012.</t>
  </si>
  <si>
    <t>2.1.2.5.1</t>
  </si>
  <si>
    <t>DEPRECIAÇÃO MENSAL:</t>
  </si>
  <si>
    <t>Tempo previsto de vida útil(meses)</t>
  </si>
  <si>
    <t>2.1.2.5.2</t>
  </si>
  <si>
    <t>JUROS PELO CAPITAL EMPREGADO:</t>
  </si>
  <si>
    <t>2.1.2.5.3</t>
  </si>
  <si>
    <t>2.1.2.5.4</t>
  </si>
  <si>
    <t>2.1.2.5.5</t>
  </si>
  <si>
    <t>Km Rodados em 1 ano: Km</t>
  </si>
  <si>
    <t>Trocas de Óleo: km</t>
  </si>
  <si>
    <t>Preço por Litro de óleo lubrificante:R$</t>
  </si>
  <si>
    <t>2.1.2.5.6</t>
  </si>
  <si>
    <t>2.1.2.5.7</t>
  </si>
  <si>
    <t xml:space="preserve"> VALOR TOTAL POR MÊS: R$</t>
  </si>
  <si>
    <t>2.1.2.6  PLANILHA DE ESTIMATIVA DE CUSTO HORÁRIO DE MÁQUINA TIPO RETROESCAVADEIRA</t>
  </si>
  <si>
    <t>2.1.2.6.1</t>
  </si>
  <si>
    <t>Preço de Aquisição:R$</t>
  </si>
  <si>
    <t>Vida útil estimada em ano:</t>
  </si>
  <si>
    <t xml:space="preserve">Custo Depreciação/Hora: </t>
  </si>
  <si>
    <t>2.1.2.6.2</t>
  </si>
  <si>
    <t>2.1.2.6.3</t>
  </si>
  <si>
    <t>2.1.2.6.4</t>
  </si>
  <si>
    <t>Média horas trabalhadas por Mês:</t>
  </si>
  <si>
    <t>Preço Combustível: (diesel): R$</t>
  </si>
  <si>
    <t>Consumo Médio: litro/hora</t>
  </si>
  <si>
    <t>2.1.2.6.5</t>
  </si>
  <si>
    <t>Hora trabalhada ano: horas</t>
  </si>
  <si>
    <t>Trocas de Óleo: horas</t>
  </si>
  <si>
    <t>Troca de filtro: horas</t>
  </si>
  <si>
    <t>Preço por Litro de Lubrificante:R$</t>
  </si>
  <si>
    <t>Preço de filtro de óleo lubrificante:R$</t>
  </si>
  <si>
    <t>2.1.2.6.6</t>
  </si>
  <si>
    <t>Vida Útil do Pneu: horas</t>
  </si>
  <si>
    <t>Preço Pneu + câmara:R$</t>
  </si>
  <si>
    <t>2.1.2.6.7</t>
  </si>
  <si>
    <t>MÃO DE OBRA DO OPERADOR:</t>
  </si>
  <si>
    <t>Salário + Horas extras + encargos (76,27%): R$</t>
  </si>
  <si>
    <t>2.1.2.6.8</t>
  </si>
  <si>
    <t>VALOR TOTAL POR MÊS: R$</t>
  </si>
  <si>
    <t>2.1.2.6.9</t>
  </si>
  <si>
    <t>VALOR TOTAL POR HORA PRODUTIVA: R$</t>
  </si>
  <si>
    <t>CODEVASF</t>
  </si>
  <si>
    <t>01.03-A</t>
  </si>
  <si>
    <t xml:space="preserve"> COMPOSIÇÃO DE PREÇO UNITÁRIO</t>
  </si>
  <si>
    <t xml:space="preserve"> ESTIMATIVA ANUAL DE CUSTOS DE SERVIÇOS DE ADMINISTRAÇÃO, OPERAÇÃO E MANUTENÇÃO PARA OS PERÍMETROS IRRIGADOS APOLÔNIO SALES(PASA) E BARREIRAS(PBAR) - Blocos - 1 e 2</t>
  </si>
  <si>
    <t>DATA: MAR/2012</t>
  </si>
  <si>
    <t>SERVIÇO :Mobilização</t>
  </si>
  <si>
    <t xml:space="preserve">UNIDADE: </t>
  </si>
  <si>
    <t>un</t>
  </si>
  <si>
    <t>EQUIPAMENTO</t>
  </si>
  <si>
    <t>DISCRIMINAÇÃO</t>
  </si>
  <si>
    <t>UNIDADE</t>
  </si>
  <si>
    <t>PROD</t>
  </si>
  <si>
    <t>IMPROD</t>
  </si>
  <si>
    <t>P.UNIT. PROD</t>
  </si>
  <si>
    <t>P.UNIT. IMPR</t>
  </si>
  <si>
    <t>P.TOTAL</t>
  </si>
  <si>
    <t xml:space="preserve">Caminhão carroceria fixa </t>
  </si>
  <si>
    <t>h</t>
  </si>
  <si>
    <t>SUB-TOTAL</t>
  </si>
  <si>
    <t>MATERIAL</t>
  </si>
  <si>
    <t>P.UNIT.</t>
  </si>
  <si>
    <t>SERVIÇOS - COMPOSIÇÕES AUXILIARES</t>
  </si>
  <si>
    <t>MÃO DE OBRA</t>
  </si>
  <si>
    <t>Ajudante de serviços gerais</t>
  </si>
  <si>
    <t>Encargos Sociais</t>
  </si>
  <si>
    <t>PRODUÇÃO DA EQUIPE</t>
  </si>
  <si>
    <t xml:space="preserve">CUSTO </t>
  </si>
  <si>
    <t>CUSTO UNITÁRIO DO SERVIÇO</t>
  </si>
  <si>
    <t xml:space="preserve">BDI       </t>
  </si>
  <si>
    <t>TOTAL DO SERVIÇO - R$</t>
  </si>
  <si>
    <t>SERVIÇO :Administração local</t>
  </si>
  <si>
    <t>mês</t>
  </si>
  <si>
    <t>VEÍCULO TIPO HATCH 1.0 FLEX (72 CV)</t>
  </si>
  <si>
    <t>TIPO PICK-UP 1.6 FLEX (101 CV)</t>
  </si>
  <si>
    <t>MOTO 125CC (13CV)</t>
  </si>
  <si>
    <t>TIPO UTILITÁRIO 1.4 FLEX (78 CV),09 passageiros, ar condicionado.</t>
  </si>
  <si>
    <t>TIPO UTILITÁRIO (CAMINHÃO, CAP. 4,0 T, CARROCERIA DE MADEIRA).</t>
  </si>
  <si>
    <t>RETROESCAVADEIRA C/ CARREGADEIRA SOBRE PNEUS 76HP</t>
  </si>
  <si>
    <t>hora</t>
  </si>
  <si>
    <t>Material de escritório*</t>
  </si>
  <si>
    <t xml:space="preserve">mês </t>
  </si>
  <si>
    <t>Material de limpeza e higiene*</t>
  </si>
  <si>
    <t>*ver planilhas auxiliares</t>
  </si>
  <si>
    <t>Ticket alimentação</t>
  </si>
  <si>
    <t>Contribuição Social dos Empregados</t>
  </si>
  <si>
    <t>MÃO DE OBRA*</t>
  </si>
  <si>
    <t>Gerente Executivo(engenheiro médio)</t>
  </si>
  <si>
    <t xml:space="preserve">Encarregado geral </t>
  </si>
  <si>
    <t>Almoxarife</t>
  </si>
  <si>
    <t>Motorista Sênior</t>
  </si>
  <si>
    <t>Auxiliar de administrativo</t>
  </si>
  <si>
    <t>Vigia( c/ adicional noturno)</t>
  </si>
  <si>
    <t>A medição e o pagamento dos salários serão efetuados com base na apresentação dos comprovantes de pagamento dos empregados, mensalmente.</t>
  </si>
  <si>
    <t>07.08</t>
  </si>
  <si>
    <t xml:space="preserve">SERVIÇO: Placa de identificação de obra- Fornecimento e instalação </t>
  </si>
  <si>
    <t>m²</t>
  </si>
  <si>
    <t>Placa de identificação de obras, conforme Lay-out padrão MI</t>
  </si>
  <si>
    <t>m2</t>
  </si>
  <si>
    <t>Peça de madeira de 2,5 x 7,5 cm</t>
  </si>
  <si>
    <t>m</t>
  </si>
  <si>
    <t>Peça de madeira de 7,5 x 7,5 cm</t>
  </si>
  <si>
    <t>Prego 18x30</t>
  </si>
  <si>
    <t>kg</t>
  </si>
  <si>
    <t>Carpinteiro</t>
  </si>
  <si>
    <t>Servente</t>
  </si>
  <si>
    <t xml:space="preserve">Leis sociais </t>
  </si>
  <si>
    <t>01.04-A</t>
  </si>
  <si>
    <t>SERVIÇO :Desmobilização</t>
  </si>
  <si>
    <t xml:space="preserve">2.1.1 </t>
  </si>
  <si>
    <t>PLANILHA DE ESTIMATIVA DE DESPESAS ANUAL DE COPA, HIGIENE E LIMPEZA</t>
  </si>
  <si>
    <t>Descrição Material</t>
  </si>
  <si>
    <t>Unid.</t>
  </si>
  <si>
    <t>R$ unit.</t>
  </si>
  <si>
    <t>R$ total</t>
  </si>
  <si>
    <t>Material de Higiene e Limpeza:</t>
  </si>
  <si>
    <t>Água Sanitária</t>
  </si>
  <si>
    <t>L</t>
  </si>
  <si>
    <t>Detergente líquido</t>
  </si>
  <si>
    <t xml:space="preserve">Sabão em pó </t>
  </si>
  <si>
    <t>1.4</t>
  </si>
  <si>
    <t>Papel Higiênico(rolo com 30m)</t>
  </si>
  <si>
    <t>1.5</t>
  </si>
  <si>
    <t>Vassoura de nylon</t>
  </si>
  <si>
    <t>1.6</t>
  </si>
  <si>
    <t>Rodo</t>
  </si>
  <si>
    <t>1.7</t>
  </si>
  <si>
    <t>Pano de limpeza</t>
  </si>
  <si>
    <t>1.8</t>
  </si>
  <si>
    <t>Sabonete líquido</t>
  </si>
  <si>
    <t>1.9</t>
  </si>
  <si>
    <t>Papel toalha</t>
  </si>
  <si>
    <t>1.10</t>
  </si>
  <si>
    <t>Lã de aço</t>
  </si>
  <si>
    <t>Sub-total</t>
  </si>
  <si>
    <t>2</t>
  </si>
  <si>
    <t>Material de Copa:</t>
  </si>
  <si>
    <t>Açúcar</t>
  </si>
  <si>
    <t>Água Mineral  (garrafão de 20 litros)</t>
  </si>
  <si>
    <t>garrafão</t>
  </si>
  <si>
    <t>Café torrado e moído</t>
  </si>
  <si>
    <t>2.4</t>
  </si>
  <si>
    <t>Copo descartável 200 ml</t>
  </si>
  <si>
    <t>100ud</t>
  </si>
  <si>
    <t>2.5</t>
  </si>
  <si>
    <t>Copo descartável 50 ml</t>
  </si>
  <si>
    <t>TOTAL ANUAL</t>
  </si>
  <si>
    <t>TOTAL MENSAL</t>
  </si>
  <si>
    <t>PLANILHA DE ESTIMATIVA DE DESPESAS ANUAL DE  MATERIAL DE ESCRITÓRIO</t>
  </si>
  <si>
    <t>Caneta esferográfica Azul</t>
  </si>
  <si>
    <t>Cópia em papel A4(impressora laser)</t>
  </si>
  <si>
    <t>Relatórios(com 100 páginas,cópias coloridas, encadernadas, com capa plástica)</t>
  </si>
  <si>
    <t>Grampo 26/6</t>
  </si>
  <si>
    <t>caixa</t>
  </si>
  <si>
    <t xml:space="preserve">Grampo tipo trilho </t>
  </si>
  <si>
    <t>Lápis grafite comum</t>
  </si>
  <si>
    <t>dúzia</t>
  </si>
  <si>
    <t>Livro de ata com 100 páginas numeradas</t>
  </si>
  <si>
    <t>Pasta para arquivo(suspensa)</t>
  </si>
  <si>
    <t>2.2 PLANILHA DE ESTIMATIVA DE CUSTO ANUAL DE OPERAÇÃO DAS INFRAESTRUTURAS(MÃO-DE-OBRA):</t>
  </si>
  <si>
    <t>Atividade/Função</t>
  </si>
  <si>
    <t>Mão-de-obra/unidade/ano</t>
  </si>
  <si>
    <t>TOTAL  ANUAL         (R$)             (F)=(ExA)</t>
  </si>
  <si>
    <t xml:space="preserve">TOTAL ANUAL COM ENCARGOS  (+77,25%)   (R$)      </t>
  </si>
  <si>
    <t>Quantidade de empregados</t>
  </si>
  <si>
    <t>Salário</t>
  </si>
  <si>
    <t>Unidade de Execução de Serviços</t>
  </si>
  <si>
    <t>Quantidade  de Unidades                      (A)</t>
  </si>
  <si>
    <t>Quantidade de horas/Ano</t>
  </si>
  <si>
    <t>Valor Unit. R$/h</t>
  </si>
  <si>
    <t>Valor Total   (B)</t>
  </si>
  <si>
    <r>
      <t>Ad. de periculosidade:30% / ad.noturno:7 h a 20%/noturna red a 50%   e intrajornada:13</t>
    </r>
    <r>
      <rPr>
        <b/>
        <sz val="8"/>
        <rFont val="Bodoni MT"/>
        <family val="1"/>
      </rPr>
      <t>ª</t>
    </r>
    <r>
      <rPr>
        <b/>
        <sz val="8.9499999999999993"/>
        <rFont val="Arial"/>
        <family val="2"/>
      </rPr>
      <t>hora a 50%</t>
    </r>
    <r>
      <rPr>
        <b/>
        <sz val="8"/>
        <rFont val="Arial"/>
        <family val="2"/>
      </rPr>
      <t xml:space="preserve">                     (C)</t>
    </r>
  </si>
  <si>
    <t>Horas-Extras</t>
  </si>
  <si>
    <t>Valor Unitário (R$)</t>
  </si>
  <si>
    <t>Valor Total (R$)</t>
  </si>
  <si>
    <t>Valor Total(R$)   (D)</t>
  </si>
  <si>
    <t>(R$)</t>
  </si>
  <si>
    <t>(E)=(B+C+D)</t>
  </si>
  <si>
    <t>Operadores de Est. De Bombeamento  Senior</t>
  </si>
  <si>
    <t>EB01/RC01</t>
  </si>
  <si>
    <t>Operadores de Est. De Bombeamento</t>
  </si>
  <si>
    <t>EBP</t>
  </si>
  <si>
    <t>EBS        EBs 06 e 07 e ETA</t>
  </si>
  <si>
    <t>Inspetor de Irrigação</t>
  </si>
  <si>
    <t>EBP/EBS   EB01/RC01      EBs 06 e 07</t>
  </si>
  <si>
    <t xml:space="preserve">TOTAL GERAL </t>
  </si>
  <si>
    <t>TOTAL GERAL COM BDI(27,96%)</t>
  </si>
  <si>
    <t>TOTAL MENSAL COM BDI(27,96%)</t>
  </si>
  <si>
    <t>PLANILHA DE ESTIMATIVA DE CUSTO ANUAL DE SERVIÇO DE MANUTENÇÃO(MÃO-DE-OBRA):</t>
  </si>
  <si>
    <t>Quant. de Unidades                      (A)</t>
  </si>
  <si>
    <t>Mão-de-obra/unidade /ano</t>
  </si>
  <si>
    <t>Quant. de horas/Ano</t>
  </si>
  <si>
    <t>Valor Unit. (R$)</t>
  </si>
  <si>
    <t>Adicionais de periculosidade a 30%                 (C)</t>
  </si>
  <si>
    <t xml:space="preserve">TOTAL ANUAL COM ENCARGOS  (+77,25%)   (***)    (R$)      </t>
  </si>
  <si>
    <t>Valor Total (R$)           (D)</t>
  </si>
  <si>
    <t>Consultoria</t>
  </si>
  <si>
    <t>Técnico Eletrotécnico</t>
  </si>
  <si>
    <t>Técnico Mecânico</t>
  </si>
  <si>
    <t>Eletricista</t>
  </si>
  <si>
    <t>Mecânico de Bombas</t>
  </si>
  <si>
    <t>Encanador</t>
  </si>
  <si>
    <t>Auxiliar de Mecânico</t>
  </si>
  <si>
    <t>Auxiliar de Encanador</t>
  </si>
  <si>
    <t>Auxiliar de Eletrotécnico</t>
  </si>
  <si>
    <t>Auxiliar de Eletricista</t>
  </si>
  <si>
    <t>TOTAL GERAL</t>
  </si>
  <si>
    <t>2.3.2 PLANILHA DE ESTIMATIVA DE CUSTO ANUAL DE MANUTENÇÃO DE SERVIÇOS SAZONAIS</t>
  </si>
  <si>
    <t>2.3.2.1 Poços de sucção EBP, EB01, EBs 6 e 7</t>
  </si>
  <si>
    <t>DISCRIMINAÇÃO DOS SERVIÇOS E MATERIAIS</t>
  </si>
  <si>
    <t>PREÇO R$</t>
  </si>
  <si>
    <t>PREVISTA</t>
  </si>
  <si>
    <t>UNIT.</t>
  </si>
  <si>
    <t>2.3.2.1.1</t>
  </si>
  <si>
    <t>Desassoreamento manual  e limpeza interna dos poços de sucção.</t>
  </si>
  <si>
    <t>2.3.2.2  Adutoras Principais(EBP/EBS/EB01/EB 06 e 07)  - 20.380 m de extensão</t>
  </si>
  <si>
    <t>2.3.2.2.1</t>
  </si>
  <si>
    <t>Roço,  broca, aceiramento, encoivaramento e queima dos materiais, com largura de faixa limpa  de 4,0m</t>
  </si>
  <si>
    <t>ha</t>
  </si>
  <si>
    <t>2.3.2.3 Reservatórios de compensação e controle(EBS/RC01) - Total 02 unidades</t>
  </si>
  <si>
    <t>2.3.2.3.1</t>
  </si>
  <si>
    <t>Roço ou broca, aceiramento, encoivaramento e queima dos materiais, com largura de faixa limpa  de 4,0m</t>
  </si>
  <si>
    <t>2.3.2.3.2</t>
  </si>
  <si>
    <t>Limpeza interna: dragagem para retirada da vegetação e materiais depositados</t>
  </si>
  <si>
    <r>
      <t>m</t>
    </r>
    <r>
      <rPr>
        <vertAlign val="superscript"/>
        <sz val="10"/>
        <color indexed="8"/>
        <rFont val="Arial"/>
        <family val="2"/>
      </rPr>
      <t>3</t>
    </r>
  </si>
  <si>
    <t>2.3.2.4  PLANILHA DE ESTIMATIVA DE CUSTO ANUAL DE MANUTENÇÃO DAS ESTRADAS DE ACESSO AS ESTRUTURAS HIDRÁULICAS ( 20,0 km)</t>
  </si>
  <si>
    <t>2.3.2.4.1</t>
  </si>
  <si>
    <t>Roço ou broca, aceiramento, encoivaramento e queima dos materiais, com largura de faixa limpa  de 3,0m das margens</t>
  </si>
  <si>
    <t>2.3.2.4.2</t>
  </si>
  <si>
    <t>Recomposição de revestimento primário</t>
  </si>
  <si>
    <t>TOTAL DO ORÇAMENTO</t>
  </si>
  <si>
    <t>2.3.2.5   PLANILHA DE ESTIMATIVA DE CUSTO ANUAL DE MANUTENÇÃO DA REDE DE DRENAGEM</t>
  </si>
  <si>
    <t>2.3.2.5.1</t>
  </si>
  <si>
    <t xml:space="preserve">Manutenção dos drenos coletores abertos: </t>
  </si>
  <si>
    <t>2.3.2.5.1.1</t>
  </si>
  <si>
    <t xml:space="preserve">Serviços topográficos </t>
  </si>
  <si>
    <t>km</t>
  </si>
  <si>
    <t>2.3.2.5.1.2</t>
  </si>
  <si>
    <t>Roço ou broca, encoivaramento e queima dos materiais</t>
  </si>
  <si>
    <t>2.3.2.5.1.3</t>
  </si>
  <si>
    <t>Desassoreamento manual.</t>
  </si>
  <si>
    <t>m³</t>
  </si>
  <si>
    <t>2.3.2.5.1.4</t>
  </si>
  <si>
    <t>Desassoreamento mecânico dos coletores abertos, até 1,50m.</t>
  </si>
  <si>
    <t>2.3.2.5.1.5</t>
  </si>
  <si>
    <t>Recuperação de taludes e obras de arte, com solo cimento (traço 1:10) (cimento:solo).</t>
  </si>
  <si>
    <t>2.3.2.5.1.6</t>
  </si>
  <si>
    <t>Recuperação de obras de arte em alvenaria de pedra argamassada, assentamento 1:4.</t>
  </si>
  <si>
    <t>2.3.2.5.1.7</t>
  </si>
  <si>
    <t>Recuperação de obras de arte – assentamento  de tubo de concreto CA II Ø 800mm.</t>
  </si>
  <si>
    <t>2.3.2.5.1.8</t>
  </si>
  <si>
    <t>Recuperação de obras de arte – assentamento de tubo de concreto CA II Ø 1000mm.</t>
  </si>
  <si>
    <t>2.3.2.5.1.9</t>
  </si>
  <si>
    <t>Assentamento de tubos de concreto: lastro de areia</t>
  </si>
  <si>
    <t>2.3.2.5.1.10</t>
  </si>
  <si>
    <t>Reaterro compactado a cada 0,20 m c/ aproveitamento do material escavado com controle visual do grau de compactação</t>
  </si>
  <si>
    <t>2.3.2.5.1.11</t>
  </si>
  <si>
    <t>Recuperação de dreno erodido (em aterro  manual compactado).</t>
  </si>
  <si>
    <t>2.3.2.5.2</t>
  </si>
  <si>
    <t>Manutenção de drenos coletores entubados e  drenos subterrâneos</t>
  </si>
  <si>
    <t>2.3.2.5.2.1</t>
  </si>
  <si>
    <t xml:space="preserve">Limpeza dos tubos (hidro-jateamento) </t>
  </si>
  <si>
    <t>2.3.2.5.2.2</t>
  </si>
  <si>
    <t xml:space="preserve">Recuperação de caixas de inspeção/junção </t>
  </si>
  <si>
    <t>2.3.2.5.2.3</t>
  </si>
  <si>
    <t xml:space="preserve">Limpeza  de caixas de inspeção/junção </t>
  </si>
  <si>
    <t>2.3.2.5.2.4</t>
  </si>
  <si>
    <t xml:space="preserve">Escavação e reaterro manual de valas, até 1,50m </t>
  </si>
  <si>
    <t>2.3.2.5.3</t>
  </si>
  <si>
    <t>Destinação do material do desassoreamento</t>
  </si>
  <si>
    <t>2.3.2.5.3.1</t>
  </si>
  <si>
    <t xml:space="preserve">Espalhamento ao longo dos drenos  </t>
  </si>
  <si>
    <t>2.3.2.5.3.2</t>
  </si>
  <si>
    <t xml:space="preserve">Transporte para locais de  bota-fora. </t>
  </si>
  <si>
    <t>2.3.2.5.4</t>
  </si>
  <si>
    <t>Retirada e reinstalação de cercas de arame farpado, com 09 fios,com estacas de madeira a cada 2,0m</t>
  </si>
  <si>
    <t>2.3.2.5.4.1</t>
  </si>
  <si>
    <t>Retirada e reinstalação de cercas de arame farpado, 09 fios, com estacas de madeira a cada 2,0m</t>
  </si>
  <si>
    <t>2.3.2.5.5</t>
  </si>
  <si>
    <t>Fornecimentos:</t>
  </si>
  <si>
    <t>2.3.2.5.5.1</t>
  </si>
  <si>
    <t>Fornecimento de tubo de concreto armado, classe PA 2, Ø800mm.</t>
  </si>
  <si>
    <t>Ud</t>
  </si>
  <si>
    <t>2.3.2.5.5.2</t>
  </si>
  <si>
    <t>Fornecimento de tubo de concreto armado, classe PA 2, Ø 1000mm.</t>
  </si>
  <si>
    <t>2.3.2.6   PLANILHA DE ESTIMATIVA DE CUSTO ANUAL DE MANUTENÇÃO DE CERCAS</t>
  </si>
  <si>
    <t>Construídas em arame farpado, com 09 fios, com mourões de concreto, sec. Quadrada, reto,  a cada 2 m e esticadores de concreto a cada 50m.Totalizando 1.500,0m de cercas construídas.</t>
  </si>
  <si>
    <t>ORÇAMENTO PARA 1.000 m</t>
  </si>
  <si>
    <t xml:space="preserve">DISCRIMINAÇÃO </t>
  </si>
  <si>
    <t>2.3.2.6.1</t>
  </si>
  <si>
    <t>ORÇAMENTO PARA 1.000 m, conforme composição anexa</t>
  </si>
  <si>
    <t>Km</t>
  </si>
  <si>
    <t>2.3.2.7 PLANILHA DE ESTIMATIVA DE CUSTO ANUAL DE MANUTENÇÃO E CONSERVAÇÃO DE PRÉDIOS  (ESCRITÓRIO, OFICINAS, ALMOXARIFADO, EBP, EBs, CENTRO ADMINISTRATIVO)</t>
  </si>
  <si>
    <t>Serviços ( materiais e mão de obra):</t>
  </si>
  <si>
    <t>2.3.2.8.1</t>
  </si>
  <si>
    <t>Pintura de Látex acrílico em paredes internas e externas, duas demãos</t>
  </si>
  <si>
    <t>2.3.2.8.2</t>
  </si>
  <si>
    <t xml:space="preserve">Pintura de esmalte em esquadrias de ferro, com uma demão </t>
  </si>
  <si>
    <t xml:space="preserve">Pintura de esmalte sintético, em madeira, com duas demãos </t>
  </si>
  <si>
    <t>2.3.2.8.3</t>
  </si>
  <si>
    <t>Pintura a base de tinta acrílica  para pisos (três demãos), inclusive preparo de superficie que deve estar limpa, seca, isenta de gordura, graxa ou mofo.</t>
  </si>
  <si>
    <t>2.3.2.8.4</t>
  </si>
  <si>
    <t>Revestimento de argamassa de cimento e areia no traço 1:6 com 2 cm de espessura</t>
  </si>
  <si>
    <t>2.3.2.8.5</t>
  </si>
  <si>
    <t xml:space="preserve">Emassamento de parede externa, com duas demão de massa acrílica, para pintura látex </t>
  </si>
  <si>
    <t>2.3.2.8.6</t>
  </si>
  <si>
    <t>Emassamento de parede interna, com uma demão de massa corrida, para pintura látex</t>
  </si>
  <si>
    <t>2.3.2.8.7</t>
  </si>
  <si>
    <t>Pintura tipo caiação, com duas demãos</t>
  </si>
  <si>
    <t>2.3.2.8.8</t>
  </si>
  <si>
    <t>Pintura de verniz poliuretano incolor em superfície de concreto ou tijolo aparente</t>
  </si>
  <si>
    <t>2.3.2.8.9</t>
  </si>
  <si>
    <t>Recuperação de piso cimentado liso, desempenado, traço 1:3  C:A, espessura 2,0cm.</t>
  </si>
  <si>
    <t>2.3.2.8.10</t>
  </si>
  <si>
    <t>Recuperação de piso cimentado rústico, traço 1:3  C:A, espessura 2,0cm.</t>
  </si>
  <si>
    <t>2.3.2.8.11</t>
  </si>
  <si>
    <t>Recuperação de cobertura com telha de fibrocimento, uma água, com perfil  ondulado, e = 6 mm</t>
  </si>
  <si>
    <t>2.3.2.8.12</t>
  </si>
  <si>
    <t>Recuperação de cobertura com telha estrutural tipo canalete 49, vão de 7m</t>
  </si>
  <si>
    <t>2.3.2.8.13</t>
  </si>
  <si>
    <r>
      <t>Recuperação de piso em cerâmica esmaltada 1</t>
    </r>
    <r>
      <rPr>
        <vertAlign val="superscript"/>
        <sz val="10"/>
        <rFont val="Arial"/>
        <family val="2"/>
      </rPr>
      <t>a</t>
    </r>
    <r>
      <rPr>
        <sz val="10"/>
        <rFont val="Arial"/>
        <family val="2"/>
      </rPr>
      <t xml:space="preserve"> qualidade PEI 5, 30x30cm, assentada em argamassa pré fabricada</t>
    </r>
  </si>
  <si>
    <t>2.3.2.8.14</t>
  </si>
  <si>
    <t>Lajota pré-moldada de concreto 50x50x7,0cm</t>
  </si>
  <si>
    <t>2.3.2.8.15</t>
  </si>
  <si>
    <t xml:space="preserve">Recuperação de sela de apoio das Adutoras ALVENIUS com argamassa 1:3 </t>
  </si>
  <si>
    <t>2.3.2.8.16</t>
  </si>
  <si>
    <t>Concreto Estrutural fck 15 Mpa inclusive formas e ferragens para recuperação de estruturas de apoio de adutoras.</t>
  </si>
  <si>
    <t>2.3.2.8.17</t>
  </si>
  <si>
    <t>Manutenção de banheiros: Mictório sifonado, louça branca ,com pertences</t>
  </si>
  <si>
    <t>2.3.2.8.18</t>
  </si>
  <si>
    <t xml:space="preserve">Fornecimenteo e lançamento de brita N 4, para manutenção de pátios </t>
  </si>
  <si>
    <t>2.3.2.8.19</t>
  </si>
  <si>
    <t>Manutenção de banheiros:Vaso sanitário, louça branca, padrão polular, fornecimento e instalação</t>
  </si>
  <si>
    <t>2.3.2.8.21</t>
  </si>
  <si>
    <t>Manutenção do prédio:fornecimento e instalação de luminária de sobrepor, quatro lâmpadas de 40W</t>
  </si>
  <si>
    <t>2.3.2.8.22</t>
  </si>
  <si>
    <t>Manutenção do prédio:ponto de tomada para ar condicionado 25A</t>
  </si>
  <si>
    <t xml:space="preserve">TOTAL </t>
  </si>
  <si>
    <t>SERVIÇO :Desassoreamento manual e limpeza interna dos poços de sucção</t>
  </si>
  <si>
    <t>Enxada</t>
  </si>
  <si>
    <t>Carro de mão</t>
  </si>
  <si>
    <t>E.P.I: bota</t>
  </si>
  <si>
    <t>E.P.I: capacete plástico rígido</t>
  </si>
  <si>
    <t>servente</t>
  </si>
  <si>
    <t>SERVIÇO :Roço ou  broca, aceiramento, encoivaramento e queima dos materiais, com largura de faixa limpa  de 4,0m</t>
  </si>
  <si>
    <t>há</t>
  </si>
  <si>
    <t>Foice</t>
  </si>
  <si>
    <t>SERVIÇO: Limpeza interna: dragagem para retirada da vegetação e materiais depositados</t>
  </si>
  <si>
    <r>
      <t>m</t>
    </r>
    <r>
      <rPr>
        <vertAlign val="superscript"/>
        <sz val="10"/>
        <rFont val="Times New Roman"/>
        <family val="1"/>
      </rPr>
      <t>3</t>
    </r>
  </si>
  <si>
    <t>Escavadeira draga de mandíbulas s/ esteira, cap. 140HP</t>
  </si>
  <si>
    <t>SERVIÇO :Recomposição de revestimento primário</t>
  </si>
  <si>
    <t>motoniveladora ( 103kW)</t>
  </si>
  <si>
    <t>Rolo Compactador - de pneus estat. autoprop. 21,00 t (74kW)</t>
  </si>
  <si>
    <t>Caminhão Basculante - 5 m3 - 8,8 t (130 kW)</t>
  </si>
  <si>
    <t>escavação e carga de  material de jazida:cascalho, pedregulho ou piçarra p ver primário</t>
  </si>
  <si>
    <r>
      <t>m</t>
    </r>
    <r>
      <rPr>
        <vertAlign val="superscript"/>
        <sz val="10"/>
        <color indexed="8"/>
        <rFont val="Times New Roman"/>
        <family val="1"/>
      </rPr>
      <t>3</t>
    </r>
  </si>
  <si>
    <t>SERVIÇO :Manutenção de cercas :construídas em arame farpado, 09 fios,  com estaca de concreto a cada 2 m e esticadores de concreto a cada 50m.</t>
  </si>
  <si>
    <t>Mourão de concreto( esticador), quadr. 0,15m</t>
  </si>
  <si>
    <t>Estacas intermidiárias, concreto, quadr. 0,10m</t>
  </si>
  <si>
    <t>arame farpado no 14</t>
  </si>
  <si>
    <t>arame liso galvanizado(n 16)</t>
  </si>
  <si>
    <t xml:space="preserve">SERVIÇO : PINTURA COM TINTA LÁTEX ACRÍLICA em parede externa e interna, sem
massa corrida, duas demãos. </t>
  </si>
  <si>
    <t>Líquido preparador de superfícies lata 181</t>
  </si>
  <si>
    <t>l</t>
  </si>
  <si>
    <t>Lixa para superfície madeira/gran 100</t>
  </si>
  <si>
    <t>Tinta látex acrílica</t>
  </si>
  <si>
    <t>Pintor</t>
  </si>
  <si>
    <t xml:space="preserve">SERVIÇO : Pintura de esmalte em esquadrias de ferro, com uma demão </t>
  </si>
  <si>
    <t>Zarcão</t>
  </si>
  <si>
    <t>Aguarrás mineral</t>
  </si>
  <si>
    <t>Tinta esmalte sintético</t>
  </si>
  <si>
    <t xml:space="preserve">SERVIÇO : Pintura de esmalte em esquadrias de madeira, com duas demãos, sem massa corrida. </t>
  </si>
  <si>
    <t>Fundo nivelador para madeira (cor: branco fosco)</t>
  </si>
  <si>
    <t>Lixa para superfície madeira/massa grana 100</t>
  </si>
  <si>
    <t xml:space="preserve">Esmalte sintético para madeiras </t>
  </si>
  <si>
    <t>SERVIÇO :Pintura a base de tinta acrílica  para pisos (três demãos)</t>
  </si>
  <si>
    <t>Tinta ã base de emulsão acrílica para piso -</t>
  </si>
  <si>
    <t>SERVIÇO :Revestimento de argamassa de cimento e areia(massa única), no traço 1:6 com 2 cm de espessura</t>
  </si>
  <si>
    <t>Argamassa C:A 1:6</t>
  </si>
  <si>
    <t>pedreiro</t>
  </si>
  <si>
    <t xml:space="preserve">SERVIÇO : argamassa de cimento e areia, no traço 1:6 </t>
  </si>
  <si>
    <t>areia fina</t>
  </si>
  <si>
    <t>Cimento Portland CP II-E-32</t>
  </si>
  <si>
    <t>(resistência: 32,00 MPa)</t>
  </si>
  <si>
    <t>SERVIÇO : Emassamento de parede externa, com duas demãos de massa acrílica</t>
  </si>
  <si>
    <t>Massa acrílica para pintura látex</t>
  </si>
  <si>
    <t>und</t>
  </si>
  <si>
    <t>SERVIÇO : Emassamento de parede interna, com uma demão de massa corrida PVA</t>
  </si>
  <si>
    <t>Massa corrida PVA látex</t>
  </si>
  <si>
    <t>SERVIÇO :Pintura tipo caiação com duas demãos</t>
  </si>
  <si>
    <t xml:space="preserve">Cal virgem </t>
  </si>
  <si>
    <t>Pigmenlo para tinta (pó)</t>
  </si>
  <si>
    <t>SERVIÇO :Pintura de verniz poliuretano incolor em superfície de concreto ou tijolo aparente</t>
  </si>
  <si>
    <t>Lixa para parede ou madeira</t>
  </si>
  <si>
    <t>Verniz poliuretanbo incolor</t>
  </si>
  <si>
    <t>gl</t>
  </si>
  <si>
    <t>solvente para verniz</t>
  </si>
  <si>
    <t>SERVIÇO :Recuperação de piso cimentado liso, desempenado, traço 1:3  C:A, espessura 2,0cm.</t>
  </si>
  <si>
    <t>Argamassa C:A 1:3</t>
  </si>
  <si>
    <t>*preço untário sem BDI para evitar reincidência</t>
  </si>
  <si>
    <t>Pedreiro</t>
  </si>
  <si>
    <t>SERVIÇO :Recuperação de piso cimentado rústico,  traço 1:3  C:A, espessura 2,0cm.</t>
  </si>
  <si>
    <t>SERVIÇO :argamassa traço 1:3 C:A</t>
  </si>
  <si>
    <t>cimento portland</t>
  </si>
  <si>
    <t>areia média</t>
  </si>
  <si>
    <r>
      <t xml:space="preserve">SERVIÇO :Recuperação de cobertura com telha de fibrocimento, uma água, com perfil  ondulado, e = 6 mm, altura 51 mm, largura útil 1.050 mm, largura nominal </t>
    </r>
    <r>
      <rPr>
        <sz val="10"/>
        <rFont val="Times New Roman"/>
        <family val="1"/>
      </rPr>
      <t>1.100 mm, inclinação 2 7 %.</t>
    </r>
  </si>
  <si>
    <t>Parafuso com rosca soberba 100/8</t>
  </si>
  <si>
    <t>Telha de fibrocimento - tipo ondulada (espessura:6.0 mm / largura nominal: Í.IOO mm / largurt útil:1.050 mm / vão livre: 1,69 m)</t>
  </si>
  <si>
    <t>SERVIÇO :Recuperação de cobertura com TELHA ESTRUTURAL FIBROCIMENTO CANALETE 49 OU KALHETA DELTA C = 7,20M</t>
  </si>
  <si>
    <t>Parafuso zincado 5/16¨x250mm</t>
  </si>
  <si>
    <t>Telha estrutural fibrocimento canalete 49</t>
  </si>
  <si>
    <r>
      <t>SERVIÇO :Recuperação de piso de cerâmica esmaltada PEI V (10x30), 30x30cm,1</t>
    </r>
    <r>
      <rPr>
        <vertAlign val="superscript"/>
        <sz val="10"/>
        <rFont val="Times New Roman"/>
        <family val="1"/>
        <charset val="1"/>
      </rPr>
      <t>a</t>
    </r>
    <r>
      <rPr>
        <sz val="10"/>
        <rFont val="Times New Roman"/>
        <family val="1"/>
        <charset val="1"/>
      </rPr>
      <t xml:space="preserve"> qualidade. Assendada com argamassa pré fabricada</t>
    </r>
  </si>
  <si>
    <r>
      <t>Cerâmica esmaltda 1</t>
    </r>
    <r>
      <rPr>
        <vertAlign val="superscript"/>
        <sz val="10"/>
        <rFont val="Arial"/>
        <family val="2"/>
      </rPr>
      <t>a</t>
    </r>
    <r>
      <rPr>
        <sz val="10"/>
        <rFont val="Arial"/>
        <family val="2"/>
      </rPr>
      <t xml:space="preserve"> qualidade, padrão médio PEI V</t>
    </r>
  </si>
  <si>
    <t>argamassa ou cimento colante</t>
  </si>
  <si>
    <t>cimento branco</t>
  </si>
  <si>
    <t>3.9</t>
  </si>
  <si>
    <t xml:space="preserve">OBRA: </t>
  </si>
  <si>
    <t>DATA: Março/2012</t>
  </si>
  <si>
    <t>SERVIÇO: Lajota pre-moldada de concreto  espessura 7cm com juntas em argamassa, traço 1:3.</t>
  </si>
  <si>
    <t xml:space="preserve">PECA DE MADEIRA 3A QUALIDADE 2,5 X 10CM NAO APARELHADA </t>
  </si>
  <si>
    <t>M</t>
  </si>
  <si>
    <t>PREGO DE ACO 18 X 27.</t>
  </si>
  <si>
    <t>KG</t>
  </si>
  <si>
    <t xml:space="preserve">TABUA MADEIRA 3A QUALIDADE 2,5 X 30,0CM (1 X 12") NAO APARELHADA </t>
  </si>
  <si>
    <t>M³</t>
  </si>
  <si>
    <t xml:space="preserve">CONCRETO ESTRUTURAL FCK=20MPA, VIRADO EM BETONEIRA, NA OBRA.
</t>
  </si>
  <si>
    <t>Leis Sociais: 127,96 %</t>
  </si>
  <si>
    <t>TOTAL - R$</t>
  </si>
  <si>
    <t xml:space="preserve">BDI                </t>
  </si>
  <si>
    <t>%</t>
  </si>
  <si>
    <t>3.11</t>
  </si>
  <si>
    <t xml:space="preserve">SERVIÇO: Recuperação de sela de apoio das Adutoras ALVENIUS com argamassa 1:3 </t>
  </si>
  <si>
    <t xml:space="preserve">SERVIÇO: CONCRETO ESTRUTURAL FCK=20MPA, VIRADO EM BETONEIRA, NA OBRA.
</t>
  </si>
  <si>
    <t>Cimento Portland CP I-32</t>
  </si>
  <si>
    <t>Pedra britada 19 ( número 01)</t>
  </si>
  <si>
    <t>Betoneira 580L 75HP</t>
  </si>
  <si>
    <t xml:space="preserve">SERVIÇO: Concreto Estrutural fck 15 Mpa inclusive formas e ferragens </t>
  </si>
  <si>
    <t>Betoneira 320L</t>
  </si>
  <si>
    <t>Cimento</t>
  </si>
  <si>
    <t>Areia</t>
  </si>
  <si>
    <t>Pedra britada 19mm ( número 01)</t>
  </si>
  <si>
    <t>Barra de aço CA60, 8,0mm</t>
  </si>
  <si>
    <t>Arame recozido 1,25mm</t>
  </si>
  <si>
    <t>Barra de aço CA60, 5,0mm</t>
  </si>
  <si>
    <t>desmoldante</t>
  </si>
  <si>
    <t>Lt</t>
  </si>
  <si>
    <t>Prego 17x21 com cabeça</t>
  </si>
  <si>
    <t>Sarafo 1x3” 75x25mm</t>
  </si>
  <si>
    <t>Pedreio</t>
  </si>
  <si>
    <t>carpinteiro</t>
  </si>
  <si>
    <t>3.5</t>
  </si>
  <si>
    <t>SERVIÇO: MICTORIO SIFONADO DE LOUCA BRANCA COM PERTENCES, COM REGISTRO DE PRESS UN 196,28 AO 1/2" COM CANOPLA CROMADA ACABAMENTO SIMPLES E CONJUNTO PARA FIXACAO - FORNECIMENTO E INSTALACAO.</t>
  </si>
  <si>
    <t>UNID</t>
  </si>
  <si>
    <t xml:space="preserve">FITA VEDA ROSCA EM ROLOS 18MMX10M </t>
  </si>
  <si>
    <t xml:space="preserve"> UNID.</t>
  </si>
  <si>
    <t>PARAFUSO NIQUELADO P/ FIXAR PECA SANITARIA - INCL PORCA CEGA, ARRUELA E BUCHA DE NYLON S-8.</t>
  </si>
  <si>
    <t xml:space="preserve">REGISTRO PRESSAO 1/2" REF 1416 - C/ CANOPLA ACAB CROMADO SIMPLES </t>
  </si>
  <si>
    <t xml:space="preserve">MICTORIO SIFONADO LOUCA BRANCA C/PERTENCES </t>
  </si>
  <si>
    <t>3.6</t>
  </si>
  <si>
    <t>SERVIÇO: VASO SANITARIO LOUCA BRANCA CAIXA DESCARGA ACOPLADA 35X65X35CM INCL ASSENTO PLASTICO E RABICHO CROMADO EXCL COLOCAÇÃO.</t>
  </si>
  <si>
    <t xml:space="preserve">PARAFUSO NIQUELADO P/ FIXAR PECA SANITARIA - INCL PORCA CEGA, ARRUELA E BUCHA NYLON S-10 </t>
  </si>
  <si>
    <t>VASO SANITARIO SIFONADO C/CAIXA ACOPLADA LOUCA BRANCA - PADRAO MÉDIO.</t>
  </si>
  <si>
    <t>JUNTA PLASTICA DE VEDACAO - BISNAGA 250G</t>
  </si>
  <si>
    <t>Vedação PVC 100mm</t>
  </si>
  <si>
    <t>Tampo plástico standard</t>
  </si>
  <si>
    <t>3.4</t>
  </si>
  <si>
    <t>SERVIÇO: PARA-RAIOS TIPO FRANKLIN - CABO E SUPORTE ISOLADOR</t>
  </si>
  <si>
    <t xml:space="preserve">Cabo e Suporte isolador </t>
  </si>
  <si>
    <t>3.10</t>
  </si>
  <si>
    <t>SERVIÇO: FORNECIMENTO E LANCAMENTO DE BRITA N. 4</t>
  </si>
  <si>
    <t>PEDRA BRITADA N. 4 OU 50 MM</t>
  </si>
  <si>
    <t>3.3</t>
  </si>
  <si>
    <t>SERVIÇO: LUMINARIA TIPO CALHA, DE SOBREPOR, COM REATOR DE PARTIDA RAPIDA E LAMPADA FLUORESCENTE  4X40W, COMPLETA, FORNECIMENTO E INSTALAÇÃO</t>
  </si>
  <si>
    <t>LUMINARIA CALHA SOBREPOR EM CHAPA ACO C/ 4 LAMPADAS FLUORESCENTES 40W (COMPLETA, INCL. REATOR PART RAPIDA E LAMPADAS)</t>
  </si>
  <si>
    <t>SERVIÇO: PONTO DE TOMADA PARA AR CONDICIONADO (CAIXA, ELETRODUTO, FIOS E TOMADA)</t>
  </si>
  <si>
    <t>CABO DE COBRE ISOLAMENTO ANTI-CHAMA 450/750V 6MM2, TP PIRASTIC PI</t>
  </si>
  <si>
    <t>ELETRODUTO PVC FLEXIVEL CORRUGADO 20MM TIPO TIGREFLEX OU EQUIV</t>
  </si>
  <si>
    <t>CONJUNTO ARSTOP P/ AR CONDICIONADO C/ DISJUNTOR 25A</t>
  </si>
  <si>
    <t xml:space="preserve">FITA ISOLANTE ADESIVA ANTI-CHAMA EM ROLOS 19MM X 5M </t>
  </si>
  <si>
    <t xml:space="preserve">UN </t>
  </si>
  <si>
    <t>COMPOSIÇÃO DE CUSTOS UNITÁRIOS PARA MANUTENÇÃO DE DRENOS E  SUAS OBRAS ESPECIAIS NOS PERÍMETROS IRRIGADOS APOLÔNIO SALES E BARREIRAS BLOCOS 01 e 02.</t>
  </si>
  <si>
    <t>DATA: 16/03/2012</t>
  </si>
  <si>
    <t>UN</t>
  </si>
  <si>
    <t>COEFIC.</t>
  </si>
  <si>
    <t>CUSTO UNITÁRIO</t>
  </si>
  <si>
    <t>CUSTO TOTAL</t>
  </si>
  <si>
    <t>SUBTOTAL ACUMULADO</t>
  </si>
  <si>
    <t>Serviços topográficos (locação, nivelamento, fornecimento de caderneta de campo calculadas e digitalizadas).</t>
  </si>
  <si>
    <t>a</t>
  </si>
  <si>
    <t>Nivelador</t>
  </si>
  <si>
    <t>b</t>
  </si>
  <si>
    <t xml:space="preserve">Auxiliar de topografia </t>
  </si>
  <si>
    <t>c</t>
  </si>
  <si>
    <t>Equipamentos topográficos( conjunto de teodolito, nível e acessórios)</t>
  </si>
  <si>
    <t>d</t>
  </si>
  <si>
    <t>Materiais ( tinta a óleo brilhante)</t>
  </si>
  <si>
    <t>e</t>
  </si>
  <si>
    <t>Veiculo pic-up 1.6 Flex(101CV),inclusive combustivel e lubrificantes</t>
  </si>
  <si>
    <t>f</t>
  </si>
  <si>
    <t>g</t>
  </si>
  <si>
    <t>BDI</t>
  </si>
  <si>
    <t>Roço ou broca das bordas e taludes dos drenos coletores abertos</t>
  </si>
  <si>
    <t>servente ou operário não qualificado</t>
  </si>
  <si>
    <t xml:space="preserve">BDI </t>
  </si>
  <si>
    <t>Desassoreamento manual, até 1,50m de profundidade</t>
  </si>
  <si>
    <t>DESASSOREAMENTO MECÂNICO  DE DRENOS COLETORES  ABERTOS -TALUDES 1,5:1, até 1,50m</t>
  </si>
  <si>
    <t>Em material de 1ª categoria</t>
  </si>
  <si>
    <t>Escavadeira Hidráulica 140 A 169HP, Cap. 0,98m³; com operação e manutenção</t>
  </si>
  <si>
    <t>H</t>
  </si>
  <si>
    <t>Recuperação de taludes e obras de arte , com solo cimento( 10:1), inclusive limpeza e preparação do local</t>
  </si>
  <si>
    <r>
      <t>m</t>
    </r>
    <r>
      <rPr>
        <b/>
        <vertAlign val="superscript"/>
        <sz val="8"/>
        <color indexed="8"/>
        <rFont val="Arial"/>
        <family val="2"/>
      </rPr>
      <t>3</t>
    </r>
  </si>
  <si>
    <t>Pavimentação solo cimento</t>
  </si>
  <si>
    <t>Areia p/aterro</t>
  </si>
  <si>
    <r>
      <t>m</t>
    </r>
    <r>
      <rPr>
        <vertAlign val="superscript"/>
        <sz val="8"/>
        <color indexed="8"/>
        <rFont val="Arial"/>
        <family val="2"/>
      </rPr>
      <t>3</t>
    </r>
  </si>
  <si>
    <t>Assentamento de tubo de concreto, classe  PA2, Ø 800 mm, junta em argamassa 1:3</t>
  </si>
  <si>
    <t>Caminhão Carroceria - c/ guindauto 6 t x m (150 kW)</t>
  </si>
  <si>
    <t>Argamassa cimento-areia 1:3 AC</t>
  </si>
  <si>
    <t>m3</t>
  </si>
  <si>
    <t xml:space="preserve">BDI - 27,96% </t>
  </si>
  <si>
    <t>Assentamento de tubo de concreto armado, classe  PA2, Ø 1000 mm, junta em argamassa 1:3.</t>
  </si>
  <si>
    <t xml:space="preserve"> Argamassa cimento-areia 1:3 AC</t>
  </si>
  <si>
    <t xml:space="preserve">BDI – 27,96% </t>
  </si>
  <si>
    <t>Lastro de areia</t>
  </si>
  <si>
    <t xml:space="preserve">Retroescavadeira, motor diesel 76 HP </t>
  </si>
  <si>
    <t>areia</t>
  </si>
  <si>
    <t xml:space="preserve">servente </t>
  </si>
  <si>
    <t>Construção  de alvenaria em pedra argamassada, argamassa traço 1:4.</t>
  </si>
  <si>
    <t>Argamassa C:AG ( 1:4)</t>
  </si>
  <si>
    <t>Cimento Portland CP 32</t>
  </si>
  <si>
    <t>Kg</t>
  </si>
  <si>
    <t>Areia grossa</t>
  </si>
  <si>
    <t>Pedra rachão ( ou Pedra-de-Mão)</t>
  </si>
  <si>
    <t xml:space="preserve">h </t>
  </si>
  <si>
    <t xml:space="preserve">Espalhamento e nivelamento do volume de terra escavado </t>
  </si>
  <si>
    <t>Carga, transporte e descarga de materiais de escavação para locais de bota-fora, até 6Km.</t>
  </si>
  <si>
    <r>
      <t>Caminhão basculante 8m</t>
    </r>
    <r>
      <rPr>
        <vertAlign val="superscript"/>
        <sz val="8"/>
        <color indexed="8"/>
        <rFont val="Arial"/>
        <family val="2"/>
      </rPr>
      <t>3</t>
    </r>
  </si>
  <si>
    <t>Compactador de  solos pneumático tipo sapo até 35 kg</t>
  </si>
  <si>
    <t xml:space="preserve"> AUXILIAR: Argamassa de cimento e areia 1:3</t>
  </si>
  <si>
    <t>Recuperação de dreno erodido (em aterro  manual compactado), com aproveitamento do material.</t>
  </si>
  <si>
    <t>material argiloso</t>
  </si>
  <si>
    <t>MANUTENÇÃO DE DRENOS COLETORES ENTUBADOS E DRENOS SUBTERRÂNEOS</t>
  </si>
  <si>
    <t>Limpeza de tubos - hidrojateamento</t>
  </si>
  <si>
    <t>Trator de pneus,até 75 HP</t>
  </si>
  <si>
    <t>Jateador(compressor de ar rebocável, com 300m de  magueira de alta pressão, motor Diesel)</t>
  </si>
  <si>
    <t>Recuperação de caixa de inspeção/junção</t>
  </si>
  <si>
    <t>Argamassa C:AG ( 1:3)</t>
  </si>
  <si>
    <t>Limpeza de caixas de inspeção, com escavação e reaterro</t>
  </si>
  <si>
    <t xml:space="preserve"> </t>
  </si>
  <si>
    <t>Pá de Bico/Enxada</t>
  </si>
  <si>
    <t>unid.</t>
  </si>
  <si>
    <t>Escavação e reaterro manual de valas, até 1,50m</t>
  </si>
  <si>
    <t>Pá de Bico</t>
  </si>
  <si>
    <t>Retirada e reinstalação de cercas, com 09 fios de arame, estacas de madeira cada 2,0m</t>
  </si>
  <si>
    <t xml:space="preserve">mourão de madeira </t>
  </si>
  <si>
    <t>Estaca de madeira(50% com reaproveitamento do material existente)</t>
  </si>
  <si>
    <t>Grampo de cerca</t>
  </si>
  <si>
    <t>arame farpado 16</t>
  </si>
  <si>
    <t>BDI dos fornecimentos ( 18%)</t>
  </si>
  <si>
    <t>BDI dos serviços</t>
  </si>
  <si>
    <t>19.1</t>
  </si>
  <si>
    <t>19,2</t>
  </si>
  <si>
    <t>2.3.2.8  PLANILHA DE ESTIMATIVA DE CUSTO ANUAL DE MANUTENÇÃO DAS BOMBAS - EBP e EB01</t>
  </si>
  <si>
    <t>DESCRIÇÃO DOS SERVIÇOS</t>
  </si>
  <si>
    <t xml:space="preserve">Bomba turbina 24 B/D2  </t>
  </si>
  <si>
    <t>2.3.2.8.1.1</t>
  </si>
  <si>
    <t>Balanceamento dinâmico do conjunto rotativo</t>
  </si>
  <si>
    <t>2.3.2.8.1.2</t>
  </si>
  <si>
    <t>Desempeno dos eixos e usinagem das áreas de mancal</t>
  </si>
  <si>
    <t>2.3.2.8.1.3</t>
  </si>
  <si>
    <t>Jateamento</t>
  </si>
  <si>
    <t>2.3.2.8.1.4</t>
  </si>
  <si>
    <t>Montagem</t>
  </si>
  <si>
    <t>2.3.2.8.1.5</t>
  </si>
  <si>
    <t>Pintura em epoxy</t>
  </si>
  <si>
    <t>2.3.2.8.1.6</t>
  </si>
  <si>
    <t>Recuperação das luvas de acoplamento</t>
  </si>
  <si>
    <t>2.3.2.8.1.7</t>
  </si>
  <si>
    <t>Usinagem dos anéis de desgaste do corpo</t>
  </si>
  <si>
    <t>Bomba Bergeron Rateau IPS 300/55</t>
  </si>
  <si>
    <t>2.3.2.8.2.1</t>
  </si>
  <si>
    <t>2.3.2.8.2.2</t>
  </si>
  <si>
    <t>2.3.2.8.2.3</t>
  </si>
  <si>
    <t>Metalização de ponta de eixo</t>
  </si>
  <si>
    <t>2.3.2.8.2.4</t>
  </si>
  <si>
    <t>2.3.2.8.2.5</t>
  </si>
  <si>
    <t>Recuperação do rotor com resina protetora</t>
  </si>
  <si>
    <t>2.3.2.8.2.6</t>
  </si>
  <si>
    <t>Verificação de empeno de eixo</t>
  </si>
  <si>
    <t>TOTAL COM BDI (27,96%)</t>
  </si>
  <si>
    <t>2.3.2.9  PLANILHA DE ESTIMATIVA DE CUSTO ANUAL DE MANUTENÇÃO DAS BOMBAS - ETANORM e MEGANORM</t>
  </si>
  <si>
    <t>2.3.2.9.1</t>
  </si>
  <si>
    <t>Etanorm - G- 125.400 A50</t>
  </si>
  <si>
    <t>2.3.2.9.1.1</t>
  </si>
  <si>
    <t>Jateamento, recomposiçao interna de material desgastado e aplicação de revestimento interno anti-desgaste à base de polímero cerâmico.</t>
  </si>
  <si>
    <t>2.3.2.9.2</t>
  </si>
  <si>
    <t>Etanorm - G - 150.50</t>
  </si>
  <si>
    <t>2.3.2.9.2.1</t>
  </si>
  <si>
    <t>2.3.2.9.3</t>
  </si>
  <si>
    <t>Etanorm - G - 50.250</t>
  </si>
  <si>
    <t>2.3.2.9.3.1</t>
  </si>
  <si>
    <t xml:space="preserve">2.3.2.10  PLANILHA DE ESTIMATIVA DE CUSTO ANUAL DE MANUTENÇÃO DE MOTORES </t>
  </si>
  <si>
    <t>DESCRIÇÃO DOS SERVIÇOS MECÂNICOS</t>
  </si>
  <si>
    <t>2.3.2.10.1</t>
  </si>
  <si>
    <t>Motores - PASA</t>
  </si>
  <si>
    <t>2.3.2.10.1.1</t>
  </si>
  <si>
    <t>Balanceamento dinâmico de motor elétrico</t>
  </si>
  <si>
    <t>2.3.2.10.1.2</t>
  </si>
  <si>
    <t>Embuchamento de tampa de motor elétrico</t>
  </si>
  <si>
    <t>2.3.2.10.1.3</t>
  </si>
  <si>
    <t>Metalização de ponta de eixo de motor elétrico</t>
  </si>
  <si>
    <t>2.3.2.10.2</t>
  </si>
  <si>
    <t>Motores - PBAR</t>
  </si>
  <si>
    <t>2.3.2.10.2.1</t>
  </si>
  <si>
    <t>2.3.2.10.2.2</t>
  </si>
  <si>
    <t>2.3.2.10.2.3</t>
  </si>
  <si>
    <t>2.3.2.10.3</t>
  </si>
  <si>
    <t>Motores - Bloco 02</t>
  </si>
  <si>
    <t>2.3.2.10.3.1</t>
  </si>
  <si>
    <t>2.3.2.10.3.2</t>
  </si>
  <si>
    <t>2.3.2.10.3.3</t>
  </si>
  <si>
    <t>DESCRIÇÃO DOS SERVIÇOS ELÉTRICOS</t>
  </si>
  <si>
    <t>REBOBINAMENTO</t>
  </si>
  <si>
    <t>2.3.2.10.4</t>
  </si>
  <si>
    <t>2.3.2.10.4.1</t>
  </si>
  <si>
    <t>Motor trifásico de 350CV 4 polos</t>
  </si>
  <si>
    <t>2.3.2.10.4.2</t>
  </si>
  <si>
    <t>Motor trifásico de 125CV 4 polos</t>
  </si>
  <si>
    <t>2.3.2.10.4.3</t>
  </si>
  <si>
    <t>Motor trifásico de 100CV 4 polos</t>
  </si>
  <si>
    <t>2.3.2.10.4.4</t>
  </si>
  <si>
    <t>Motor trifásico de 1CV 4 polos</t>
  </si>
  <si>
    <t>2.3.2.10.5</t>
  </si>
  <si>
    <t>Motores - PBAR Bloco 01</t>
  </si>
  <si>
    <t>2.3.2.10.5.1</t>
  </si>
  <si>
    <t xml:space="preserve">Motor trifásico de 1/2CV/380V/1785rpm </t>
  </si>
  <si>
    <t>2.3.2.10.5.2</t>
  </si>
  <si>
    <t>Motor trifásico de 75CV / 380V/1780rpm</t>
  </si>
  <si>
    <t>2.3.2.10.5.3</t>
  </si>
  <si>
    <t xml:space="preserve">Motor trifásico de 175CV/380V/1780rpm </t>
  </si>
  <si>
    <t>2.3.2.10.5.4</t>
  </si>
  <si>
    <t>Motor trifásico de 200CV /380V/1785rpm</t>
  </si>
  <si>
    <t>2.3.2.10.6</t>
  </si>
  <si>
    <t>Motores - PBAR Bloco 02</t>
  </si>
  <si>
    <t>2.3.2.10.6.1</t>
  </si>
  <si>
    <t>Motor trifásico de 10CV/660/380V/1760 rpm.</t>
  </si>
  <si>
    <t>2.3.2.10.6.2</t>
  </si>
  <si>
    <t>Motor trifásico de 30CV/660/380V/1760 rpm.</t>
  </si>
  <si>
    <t>2.3.2.10.6.3</t>
  </si>
  <si>
    <t xml:space="preserve">Motor trifásico 4,16 KV, 800 kilowatt </t>
  </si>
  <si>
    <t xml:space="preserve">2.3.2.11 PLANILHA ESTIMATIVA DE CUSTO ANUAL DE MANUTENÇÃO DE SUBESTAÇÃO </t>
  </si>
  <si>
    <t>2.3.2.11.1 PASA</t>
  </si>
  <si>
    <t>DESCRIÇÃO DOS SERVIÇOS E MATERIAIS</t>
  </si>
  <si>
    <t xml:space="preserve">UNIT. </t>
  </si>
  <si>
    <t>Chaves Seccionadores de MT por subestação   Inspeção visual; Revisão detalhada; procedimentos técnicos corretivos.Revisão detalhada;Tramento anticorrosivo; substituição de parafusos oxidado; limpeza de conectores; lubrificação das articulações; verificação da fixação das chaves dos isoladores e integridade dos isoladores; verificar e corrigir simultaneidade de abertura e fechamento das chaves; verificar pressão entre contatos moveis e fixos; avaliação dos contatos e medição das resistencias dos contatos das chaves.</t>
  </si>
  <si>
    <t>Coleta de amostra de óleo para análise físico-química e cromatográfica</t>
  </si>
  <si>
    <t>Disjuntores de AT de 15kV;   Inspeção visual ; Revisão detalhada;   procedimentos técnicos corretivos; limpeza de conectores e torqueamento; tratamento anticorrosivo; lubrificação das articulações do mecanismo de acionamento; verificação e correção de simultaneidade de abertura e fechamento dos polos; análise dos contatos móveis e fixos; realizar teste de isolação dos cabos de controle com a sala de comando; verificar / substituir junta de vedação, óleo isolante, engrenagens e buchas que apresentarem desgaste; manutenção ou substituição de contactores auxiliares, fim de curso, botoeiras e chaves sinalizadoras; verificação de sistema de aquecimento interno; integridade das bobinas de abertura e fechamento; relé de mínima tensão e pintura geral do painel.</t>
  </si>
  <si>
    <t>Inspeção e análise das intervenções periódicas de manutenção preventivas e corretivas de subestações elétricas de potência, com emissão de laudo técnico</t>
  </si>
  <si>
    <t>Inspeção visual dos barramentos aéreos da substação; limpeza de conectores; aplicação de pasta anti-óxido e torque específico para cada parafuso dos conectores.</t>
  </si>
  <si>
    <t>Malhas de aterramento; Medição de resistência de aterramento dos equipamentos; procedimentos técnicos corretivos em conexões, cabos e hastes de aterramento; limpeza de contato dos conectores com as hastes; aplicação de pasta anti-óxido; medição de resistividade do solo; medição de resistencia da malha de aterramento.</t>
  </si>
  <si>
    <t>Transformador auxiliar; Inspeção visual;   Revisão detalhada;   procedimentos técnicos corretivos; medição de isolação e teste de relação de transformação.</t>
  </si>
  <si>
    <t>Transformadores de Instrumentos; Inspeção visual;   Revisão detalhada;   procedimentos técnicos corretivos; medição de isolação e teste de relação de transformação.</t>
  </si>
  <si>
    <t>Transformadores de potência de 500kVA_EBS;   Inspeção visual;  Revisão detalhada;   Procedimentos técnicos corretivos;   Ensaios de rotina, correção de vazamentos de óleo isolante; Limpeza de conectores; Isoladores; Tratamento anticorrosivo; substituição de parafusos oxidados; Reaperto das conexões; teste de atuação de reles verificando atuação desta proteção no rele bloqueio; troca de silica gel e limpeza de recipiente; teste de isolação dos cabos das proteções intricicas; atuação de indicador de nível de óleo; Teste de isolação dos cabos de saída do secundário para o CCM e pintura geral.</t>
  </si>
  <si>
    <t xml:space="preserve">Transformadores de potência de 750kVA_EBP/EBS;   Inspeção visual;  Revisão detalhada;   Procedimentos técnicos corretivos;   Ensaios de rotina, correção de vazamentos de óleo isolante; Limpeza de conectores; Isoladores; Tratamento anticorrosivo; substituição de parafusos oxidados; Reaperto das conexões; teste de atuação de reles verificando atuação desta proteção no rele bloqueio; troca de silica gel e limpeza de recipiente; teste de isolação dos cabos das proteções intricicas; atuação de indicador de nível de óleo; Teste de isolação dos cabos de saída do secundário para o CCM e pintura geral. </t>
  </si>
  <si>
    <t>Observação : os serviços discriminados nesta planilha são especializados e deverão ser previamente autorizados pela fiscalização</t>
  </si>
  <si>
    <t xml:space="preserve"> COMPOSIÇÕES DE SERVIÇOS</t>
  </si>
  <si>
    <t>CUSTO ANUAL DE MANUTENÇÃO DE SUBSTAÇÃO PASA</t>
  </si>
  <si>
    <t>CUSTO CIF PETROLÂNDIA</t>
  </si>
  <si>
    <t>1) Inspeção e análise das intervenções periódicas de manutenção preventivas e corretivas de subestações elétricas de potência, com emissão de laudo técnico</t>
  </si>
  <si>
    <t>UNIDADE:</t>
  </si>
  <si>
    <t>Quantid.</t>
  </si>
  <si>
    <t>Mão de Obra</t>
  </si>
  <si>
    <t>Eletrotécnico</t>
  </si>
  <si>
    <t>Ajudante de Eletricista</t>
  </si>
  <si>
    <t>Subtotal</t>
  </si>
  <si>
    <t>Total</t>
  </si>
  <si>
    <t>Total c/ BDI</t>
  </si>
  <si>
    <t>2) Coleta de amostra de óleo para análise físico-química e cromatográfica</t>
  </si>
  <si>
    <t>Ferramentas</t>
  </si>
  <si>
    <t>vb</t>
  </si>
  <si>
    <t>Instrumento</t>
  </si>
  <si>
    <t>3) Transformadores de potência de 500kVA_EBS;   Inspeção visual;  Revisão detalhada;   Procedimentos técnicos corretivos;   Ensaios de rotina, correção de vazamentos de óleo isolante; Limpeza de conectores; Isoladores; Tratamento anticorrosivo; substituição de parafusos oxidados; Reaperto das conexões; teste de atuação de reles verificando atuação desta proteção no rele bloqueio; troca de silica gel e limpeza de recipiente; teste de isolação dos cabos das proteções intricicas; atuação de indicador de nível de óleo; Teste de isolação dos cabos de saída do secundário para o CCM e pintura geral.</t>
  </si>
  <si>
    <t>Equipamentos</t>
  </si>
  <si>
    <t>Compressor para pintura</t>
  </si>
  <si>
    <t>Materiais</t>
  </si>
  <si>
    <t>Tinta</t>
  </si>
  <si>
    <t>Lixa</t>
  </si>
  <si>
    <t>4) Transformadores de potência de 750kVA_EBP/EBS;   Inspeção visual;  Revisão detalhada;   Procedimentos técnicos corretivos;   Ensaios de rotina, correção de vazamentos de óleo isolante; Limpeza de conectores; Isoladores; Tratamento anticorrosivo; substituição de parafusos oxidados; Reaperto das conexões; teste de atuação de reles verificando atuação desta proteção no rele bloqueio; troca de silica gel e limpeza de recipiente; teste de isolação dos cabos das proteções intricicas; atuação de indicador de nível de óleo; Teste de isolação dos cabos de saída do secundário para o CCM e pintura geral.</t>
  </si>
  <si>
    <t>5) Transformador auxiliar; Inspeção visual;   Revisão detalhada;   procedimentos técnicos corretivos; medição de isolação e teste de relação de transformação.</t>
  </si>
  <si>
    <t>6) Transformadores de Instrumentos; Inspeção visual;   Revisão detalhada;   procedimentos técnicos corretivos; medição de isolação e teste de relação de transformação.</t>
  </si>
  <si>
    <t>Instrumentos de Teste</t>
  </si>
  <si>
    <t>7) Disjuntores de AT de 15kV;   Inspeção visual ; Revisão detalhada; procedimentos técnicos corretivos; limpeza de conectores e torqueamento; tratamento anticorrosivo; lubrificação das articulações do mecanismo de acionamento; verificação e correção de simultaneidade de abertura e fechamento dos polos; análise dos contatos móveis e fixos; realizar teste de isolação dos cabos de controle com a sala de comando; verificar / substituir junta de vedação, óleo isolante, engrenagens e buchas que apresentarem desgaste; manutenção ou substituição de contactores auxiliares, fim de curso, botoeiras e chaves sinalizadoras; verificação de sistema de aquecimento interno; integridade das bobinas de abertura e fechamento; relé de mínima tensão e pintura geral do painel.</t>
  </si>
  <si>
    <t>8) Chaves Seccionadores de MT por subestação   Inspeção visual; Revisão detalhada; procedimentos técnicos corretivos.Revisão detalhada;Tramento anticorrosivo; substituição de parafusos oxidado; limpeza de conectores; lubrificação das articulações; verificação da fixação das chaves dos isoladores e integridade dos isoladores; verificar e corrigir simultaneidade de abertura e fechamento das chaves; verificar pressão entre contatos moveis e fixos; avaliação dos contatos e medição das resistencias dos contatos das chaves.</t>
  </si>
  <si>
    <t>Lubrificante</t>
  </si>
  <si>
    <t>Pasta anti-oxido</t>
  </si>
  <si>
    <t>9) Inspeção visual dos barramentos aéreos da substação; limpeza de conectores; aplicação de pasta anti-óxido e torque específico para cada parafuso dos conectores.</t>
  </si>
  <si>
    <t>Ajudante Comum</t>
  </si>
  <si>
    <t>10) Malhas de aterramento; Medição de resistência de aterramento dos equipamentos; procedimentos técnicos corretivos em conexões, cabos e hastes de aterramento; limpeza de contato dos conectores com as hastes; aplicação de pasta anti-óxido; medição de resistividade do solo; medição de resistencia da malha de aterramento.</t>
  </si>
  <si>
    <t>2.3.2.11.2 PBAR BLOCO I</t>
  </si>
  <si>
    <t>Disjuntores de AT de 15kV;   Inspeção visual ; Revisão detalhada; procedimentos técnicos corretivos; limpeza de conectores e torqueamento; tratamento anticorrosivo; lubrificação das articulações do mecanismo de acionamento; verificação e correção de simultaneidade de abertura e fechamento dos polos; análise dos contatos móveis e fixos; realizar teste de isolação dos cabos de controle com a sala de comando; verificar / substituir junta de vedação, óleo isolante, engrenagens e buchas que apresentarem desgaste; manutenção ou substituição de contactores auxiliares, fim de curso, botoeiras e chaves sinalizadoras; verificação de sistema de aquecimento interno; integridade das bobinas de abertura e fechamento; relé de mínima tensão e pintura geral do painel.</t>
  </si>
  <si>
    <t>Transformadores de potência de 750kVA_EB06/EB07;   Inspeção visual;  Revisão detalhada;   Procedimentos técnicos corretivos;   Ensaios de rotina, correção de vazamentos de óleo isolante; Limpeza de conectores; Isoladores; Tratamento anticorrosivo; substituição de parafusos oxidados; Reaperto das conexões; teste de atuação de reles verificando atuação desta proteção no rele bloqueio; troca de silica gel e limpeza de recipiente; teste de isolação dos cabos das proteções intricicas; atuação de indicador de nível de óleo; Teste de isolação dos cabos de saída do secundário para o CCM e pintura geral.</t>
  </si>
  <si>
    <r>
      <t xml:space="preserve">Observação : </t>
    </r>
    <r>
      <rPr>
        <sz val="9"/>
        <color indexed="8"/>
        <rFont val="Arial"/>
        <family val="2"/>
      </rPr>
      <t>os serviços discriminados nesta planilha são especializados e deverão ser previamente autorizados pela fiscalização</t>
    </r>
  </si>
  <si>
    <t>CUSTO ANUAL DE MANUTENÇÃO DE SUBSTAÇÃO PBAR</t>
  </si>
  <si>
    <t>3) Transformadores de potência de 750kVA_EB06/EB07;   Inspeção visual;  Revisão detalhada;   Procedimentos técnicos corretivos;   Ensaios de rotina, correção de vazamentos de óleo isolante; Limpeza de conectores; Isoladores; Tratamento anticorrosivo; substituição de parafusos oxidados; Reaperto das conexões; teste de atuação de reles verificando atuação desta proteção no rele bloqueio; troca de silica gel e limpeza de recipiente; teste de isolação dos cabos das proteções intricicas; atuação de indicador de nível de óleo; Teste de isolação dos cabos de saída do secundário para o CCM e pintura geral.</t>
  </si>
  <si>
    <t>4) Transformador auxiliar; Inspeção visual;   Revisão detalhada;   procedimentos técnicos corretivos; medição de isolação e teste de relação de transformação.</t>
  </si>
  <si>
    <t>6) Disjuntores de AT de 15kV;   Inspeção visual ; Revisão detalhada; procedimentos técnicos corretivos; limpeza de conectores e torqueamento; tratamento anticorrosivo; lubrificação das articulações do mecanismo de acionamento; verificação e correção de simultaneidade de abertura e fechamento dos polos; análise dos contatos móveis e fixos; realizar teste de isolação dos cabos de controle com a sala de comando; verificar / substituir junta de vedação, óleo isolante, engrenagens e buchas que apresentarem desgaste; manutenção ou substituição de contactores auxiliares, fim de curso, botoeiras e chaves sinalizadoras; verificação de sistema de aquecimento interno; integridade das bobinas de abertura e fechamento; relé de mínima tensão e pintura geral do painel.</t>
  </si>
  <si>
    <t>7) Chaves Seccionadores de MT por subestação   Inspeção visual; Revisão detalhada; procedimentos técnicos corretivos.Revisão detalhada;Tramento anticorrosivo; substituição de parafusos oxidado; limpeza de conectores; lubrificação das articulações; verificação da fixação das chaves dos isoladores e integridade dos isoladores; verificar e corrigir simultaneidade de abertura e fechamento das chaves; verificar pressão entre contatos moveis e fixos; avaliação dos contatos e medição das resistencias dos contatos das chaves.</t>
  </si>
  <si>
    <t>8) Inspeção visual dos barramentos aéreos da substação; limpeza de conectores; aplicação de pasta anti-óxido e torque específico para cada parafuso dos conectores.</t>
  </si>
  <si>
    <t>9) Malhas de aterramento; Medição de resistência de aterramento dos equipamentos; procedimentos técnicos corretivos em conexões, cabos e hastes de aterramento; limpeza de contato dos conectores com as hastes; aplicação de pasta anti-óxido; medição de resistividade do solo; medição de resistencia da malha de aterramento.</t>
  </si>
  <si>
    <t>2.3.2.11.3 PBAR BLOCO II</t>
  </si>
  <si>
    <t xml:space="preserve">Transformadores de potência de 4000kVA_EB1BLOCOII;   Inspeção visual;  Revisão detalhada;   Procedimentos técnicos corretivos;   Ensaios de rotina, correção de vazamentos de óleo isolante; Limpeza de conectores; Isoladores; Tratamento anticorrosivo; substituição de parafusos oxidados; Reaperto das conexões; teste de atuação de reles verificando atuação desta proteção no rele bloqueio; troca de silica gel e limpeza de recipiente; teste de isolação dos cabos das proteções intricicas; atuação de indicador de nível de óleo; Teste de isolação dos cabos de saída do secundário para o CCM e pintura geral.. </t>
  </si>
  <si>
    <t>Resistor de Aterramento por transformador, Inspeção visual; Revisão detalhada; procedimentos técnicos corretivos.Revisão detalhada;Tramento anticorrosivo; substituição de parafusos oxidado; limpeza de conectores; lubrificação das articulações; verificação da fixação dos isoladores e integridade dos isoladores;  verificar pressão entre contatos; avaliação dos contatos e medição das resistencias dos contatos.</t>
  </si>
  <si>
    <t>CUSTO ANUAL DE MANUTENÇÃO DE SUBSTAÇÃO BLOCOII_EB01</t>
  </si>
  <si>
    <t>3) Transformadores de potência de 4000kVA_EB1BLOCOII;   Inspeção visual;  Revisão detalhada;   Procedimentos técnicos corretivos;   Ensaios de rotina, correção de vazamentos de óleo isolante; Limpeza de conectores; Isoladores; Tratamento anticorrosivo; substituição de parafusos oxidados; Reaperto das conexões; teste de atuação de reles verificando atuação desta proteção no rele bloqueio; troca de silica gel e limpeza de recipiente; teste de isolação dos cabos das proteções intricicas; atuação de indicador de nível de óleo; Teste de isolação dos cabos de saída do secundário para o CCM e pintura geral.</t>
  </si>
  <si>
    <t>5) Transformadores de Instrumentos; Inspeção visual;   Revisão detalhada;   procedimentos técnicos corretivos; medição de isolação e teste de relação de transformação.</t>
  </si>
  <si>
    <t>10) Resistor de Aterramento por transformador, Inspeção visual; Revisão detalhada; procedimentos técnicos corretivos.Revisão detalhada;Tramento anticorrosivo; substituição de parafusos oxidado; limpeza de conectores; lubrificação das articulações; verificação da fixação dos isoladores e integridade dos isoladores;  verificar pressão entre contatos; avaliação dos contatos e medição das resistencias dos contatos.</t>
  </si>
  <si>
    <t>3.  PLANILHA DE ESTIMATIVA DE CUSTO ANUAL DE  FORNECIMENTOS</t>
  </si>
  <si>
    <t>3.1.1</t>
  </si>
  <si>
    <t>Material Elétrico</t>
  </si>
  <si>
    <t>3.1.2</t>
  </si>
  <si>
    <t>Material Mecânico</t>
  </si>
  <si>
    <t>3.1.3</t>
  </si>
  <si>
    <t>Material Hidráulico</t>
  </si>
  <si>
    <t>3.1.4</t>
  </si>
  <si>
    <t>Material Civil e equipamentos de segurança</t>
  </si>
  <si>
    <t>3.1.5</t>
  </si>
  <si>
    <t xml:space="preserve">Materiais e equipamentos de proteção individual e fardamentos (PASA e PBAR 01 e 02) </t>
  </si>
  <si>
    <t>SUB TOTAL DE PEÇAS DE REPOSIÇÃO E MATERIAIS - 1</t>
  </si>
  <si>
    <t>Peças de Reposição e Materiais - PBAR (Bloco - 01 e 02)</t>
  </si>
  <si>
    <t>3.2.1</t>
  </si>
  <si>
    <t>3.2.2</t>
  </si>
  <si>
    <t>3.2.3</t>
  </si>
  <si>
    <t>3.2.4</t>
  </si>
  <si>
    <t>SUB TOTAL DE PEÇAS DE REPOSIÇÃO E MATERIAIS - 2</t>
  </si>
  <si>
    <t>TOTAL DE PEÇAS DE REPOSIÇÃO E MATERIAIS</t>
  </si>
  <si>
    <t>PLANILHA DE ESTIMATIVA  DE CUSTO ANUAL DE PEÇAS DE REPOSIÇÃO E MATERIAIS - PASA</t>
  </si>
  <si>
    <t xml:space="preserve">3.1.1  Material Elétrico </t>
  </si>
  <si>
    <t>Abraçadeira regulável Poliamida Preta</t>
  </si>
  <si>
    <t>Amperímetro sistema ferro móvel, classe de exatidão 1,5%, moldura 72x72mm, deflexão do ponteiro 90°, escala 0 –200/5A, ligação a TC 250-5A</t>
  </si>
  <si>
    <t>Amperímetro sistema ferro móvel, classe de exatidão 1,5%, moldura 72x72mm, deflexão do ponteiro 90°, escala 0 –250/5A, ligação a TC 250-5A</t>
  </si>
  <si>
    <t>Amperímetro sistema ferro móvel, classe de exatidão 1,5%, moldura 72x72mm, deflexão do ponteiro 90°, escala 0 - 600A, ligação a TC 300-5A</t>
  </si>
  <si>
    <t>Amperímetro sistema ferro móvel, classe de exatidão 1,5%, moldura 96x96mm, deflexão do ponteiro 90°, escala 0 – 1200A, ligação a TC 1200-5A</t>
  </si>
  <si>
    <t>Amperímetro sistema ferro móvel, classe de exatidão 1,5%, moldura 72x72mm, deflexão do ponteiro 90°, escala 0 –200/400A, ligação a TC 200-5A</t>
  </si>
  <si>
    <t>Amperímetro sistema ferro móvel, classe de exatidão 1,5%, moldura 96x96mm, deflexão do ponteiro 90°, escala 0 – 800A, ligação a TC 800-5A</t>
  </si>
  <si>
    <t>Antena de transmissão de sinal de Rádio – modem modelo 2060LR</t>
  </si>
  <si>
    <t xml:space="preserve">Armação de sinalização LED aro frontal redondo, preto e diâmetro 30mm, tensão 220 VCA, completo com sinalizador de 05 LED's, lente cor branca tipo: VP222/15+LR+55L-24 </t>
  </si>
  <si>
    <t xml:space="preserve">Armação de sinalização LED aro frontal redondo, preto e diâmetro 30mm, tensão 220 VCA, completo com sinalizador de 05 LED's, lente cor amarela tipo: VP222/15+LR+55L-24 </t>
  </si>
  <si>
    <t xml:space="preserve">Armação de sinalização LED aro frontal redondo, preto e diâmetro 30mm, tensão 220 VCA, completo com sinalizador de 05 LED's, lente cor verde tipo: VP222/15+LR+55L-24 </t>
  </si>
  <si>
    <t xml:space="preserve">Armação de sinalização LED aro frontal redondo, preto e diâmetro 30mm, tensão 220 VCA, completo com sinalizador de 05 LED's, lente cor vermelha tipo: VP222/15+LR+55L-24 </t>
  </si>
  <si>
    <t>Banco de capacitores fixos trifásico, 7,5kVar, 380V, dielétrico de baixa perda, auto regenerativo, com proteção contra curto-circuito e tempoorizador</t>
  </si>
  <si>
    <t>Banco de capacitores fixos trifásico, 30kVar, 380V, dielétrico de baixa perda, auto regenerativo, com proteção contra curto-circuito e tempoorizador</t>
  </si>
  <si>
    <t>Banco de capacitores fixos trifásico, 35kVar, 380V, dielétrico de baixa perda, auto regenerativo, com proteção contra curto-circuito e tempoorizador</t>
  </si>
  <si>
    <t>Banco de capacitores fixos trifásico, 45kVar, 380V, dielétrico de baixa perda, auto regenerativo, com proteção contra curto-circuito e tempoorizador</t>
  </si>
  <si>
    <t>Banco de capacitores fixos trifásico, 90kVar, 380V, dielétrico de baixa perda, auto regenerativo, com proteção contra curto-circuito e tempoorizador</t>
  </si>
  <si>
    <t>Base relé fotoelétrico</t>
  </si>
  <si>
    <t>Base DIAZED, completa Fusível de 10A, tipo 5SB231</t>
  </si>
  <si>
    <t>Base DIAZED, completa Fusível de 2A, tipo 5SB211</t>
  </si>
  <si>
    <t>Base DIAZED, completa Fusível de 4A, tipo 5SB221</t>
  </si>
  <si>
    <t>Base DIAZED, completa com Fusível de 6A, tipo 5SB231</t>
  </si>
  <si>
    <t>Base para fusível NH 315A, tipo NH2 400A, 660V</t>
  </si>
  <si>
    <t>Bateria 12Vcc/40A/h (para nobreak)</t>
  </si>
  <si>
    <t>Bloco de contatos temporizados na desenergização, contatos auxiliares 1NA + 1NF, ajuste de 10 a 180s, Tipo LA3-D24</t>
  </si>
  <si>
    <t>Bloco de contatos aditivos, contatos auxiliares 4NA + 4NF, ajuste de 10 a 180s, Tipo LA3-D24</t>
  </si>
  <si>
    <t>Bloco de contatos temporizados na energização, contatos auxiliares 1NA + 1NF, ajuste de 10 a 180s, Tipo LA2-D24</t>
  </si>
  <si>
    <t>Bobina/Disparador de abertura 125Vcc para Disjuntor de 15KV a pequeno volume de Óleo, tipo RME 17,5-50-800A</t>
  </si>
  <si>
    <t>Bobina/Disparador de fechamento 220Vca para Disjuntor de 15KV a pequeno volume de Óleo, tipo RME 17,5-50-800A</t>
  </si>
  <si>
    <t>Bocal E27 para lâmpada</t>
  </si>
  <si>
    <t>Bocal E40 para lâmpada</t>
  </si>
  <si>
    <t>Borne unipolar classe de tensão 500V, corrente nominal 25A com 12 pólos, tipo 100-112</t>
  </si>
  <si>
    <t>Borne unipolar classe de tensão 750V, corrente nominal 36A tipo 95EE</t>
  </si>
  <si>
    <t>Borne unipolar seccionável, classe de tensão 1000V, corrente nominal 50A tipo SRS-644-S</t>
  </si>
  <si>
    <t xml:space="preserve">Botão de comando pulsador, redondo, cor verde, contatos 1NA + 1NF, tipo XB2 – MA31 </t>
  </si>
  <si>
    <t xml:space="preserve">Botão de comando pulsador, redondo, cor vermelha, contatos 1NA + 1NF, tipo XB2 – MA41 </t>
  </si>
  <si>
    <t>Botão pulsador de abertura local - verde</t>
  </si>
  <si>
    <t>Botão pulsador de fechamento local – vermelho para Disjuntor de 15KV a pequeno volume de Óleo, tipo RME 17,5-50-800A</t>
  </si>
  <si>
    <t xml:space="preserve">Botão de comando pulsador, redondo, cor Amarelo, contatos 1NA + 1NF, tipo XB2 – MA51 </t>
  </si>
  <si>
    <t xml:space="preserve">Botão de comando pulsador, redondo, cor Preto, contatos 1NA + 1NF, tipo XB2 – MV107 </t>
  </si>
  <si>
    <r>
      <t>Cabo de cobre  isolado, diâmetro 1,5mm</t>
    </r>
    <r>
      <rPr>
        <vertAlign val="superscript"/>
        <sz val="10"/>
        <rFont val="Arial"/>
        <family val="2"/>
      </rPr>
      <t>2</t>
    </r>
    <r>
      <rPr>
        <sz val="10"/>
        <rFont val="Arial"/>
        <family val="2"/>
      </rPr>
      <t>,  750V</t>
    </r>
  </si>
  <si>
    <r>
      <t>Cabo de cobre  isolado, diâmetro 2,5mm</t>
    </r>
    <r>
      <rPr>
        <vertAlign val="superscript"/>
        <sz val="10"/>
        <rFont val="Arial"/>
        <family val="2"/>
      </rPr>
      <t>2</t>
    </r>
    <r>
      <rPr>
        <sz val="10"/>
        <rFont val="Arial"/>
        <family val="2"/>
      </rPr>
      <t>,  750V</t>
    </r>
  </si>
  <si>
    <r>
      <t>Cabo de cobre  isolado, diâmetro 4mm</t>
    </r>
    <r>
      <rPr>
        <vertAlign val="superscript"/>
        <sz val="10"/>
        <rFont val="Arial"/>
        <family val="2"/>
      </rPr>
      <t>2</t>
    </r>
    <r>
      <rPr>
        <sz val="10"/>
        <rFont val="Arial"/>
        <family val="2"/>
      </rPr>
      <t>,  750V</t>
    </r>
  </si>
  <si>
    <r>
      <t>Cabo de cobre  isolado, diâmetro 16mm</t>
    </r>
    <r>
      <rPr>
        <vertAlign val="superscript"/>
        <sz val="10"/>
        <rFont val="Arial"/>
        <family val="2"/>
      </rPr>
      <t>2</t>
    </r>
    <r>
      <rPr>
        <sz val="10"/>
        <rFont val="Arial"/>
        <family val="2"/>
      </rPr>
      <t>,  750V</t>
    </r>
  </si>
  <si>
    <r>
      <t>Cabo de cobre  isolado, diâmetro 25mm</t>
    </r>
    <r>
      <rPr>
        <vertAlign val="superscript"/>
        <sz val="10"/>
        <rFont val="Arial"/>
        <family val="2"/>
      </rPr>
      <t>2</t>
    </r>
    <r>
      <rPr>
        <sz val="10"/>
        <rFont val="Arial"/>
        <family val="2"/>
      </rPr>
      <t>,  750V</t>
    </r>
  </si>
  <si>
    <r>
      <t>Cabo de cobre  isolado, diâmetro 35mm</t>
    </r>
    <r>
      <rPr>
        <vertAlign val="superscript"/>
        <sz val="10"/>
        <rFont val="Arial"/>
        <family val="2"/>
      </rPr>
      <t>2</t>
    </r>
    <r>
      <rPr>
        <sz val="10"/>
        <rFont val="Arial"/>
        <family val="2"/>
      </rPr>
      <t>,  750V</t>
    </r>
  </si>
  <si>
    <r>
      <t>Cabo de cobre  isolado, diâmetro 50mm</t>
    </r>
    <r>
      <rPr>
        <vertAlign val="superscript"/>
        <sz val="10"/>
        <rFont val="Arial"/>
        <family val="2"/>
      </rPr>
      <t>2</t>
    </r>
    <r>
      <rPr>
        <sz val="10"/>
        <rFont val="Arial"/>
        <family val="2"/>
      </rPr>
      <t>,  750V</t>
    </r>
  </si>
  <si>
    <r>
      <t>Cabo de cobre  isolado, diâmetro 95mm</t>
    </r>
    <r>
      <rPr>
        <vertAlign val="superscript"/>
        <sz val="10"/>
        <rFont val="Arial"/>
        <family val="2"/>
      </rPr>
      <t>2</t>
    </r>
    <r>
      <rPr>
        <sz val="10"/>
        <rFont val="Arial"/>
        <family val="2"/>
      </rPr>
      <t>,  750V/1000V</t>
    </r>
  </si>
  <si>
    <r>
      <t>Cabo de cobre  isolado, diâmetro 150mm</t>
    </r>
    <r>
      <rPr>
        <vertAlign val="superscript"/>
        <sz val="10"/>
        <rFont val="Arial"/>
        <family val="2"/>
      </rPr>
      <t>2</t>
    </r>
    <r>
      <rPr>
        <sz val="10"/>
        <rFont val="Arial"/>
        <family val="2"/>
      </rPr>
      <t>,  750V/1000V</t>
    </r>
  </si>
  <si>
    <r>
      <t>Cabo de cobre  isolado, diâmetro 185mm</t>
    </r>
    <r>
      <rPr>
        <vertAlign val="superscript"/>
        <sz val="10"/>
        <rFont val="Arial"/>
        <family val="2"/>
      </rPr>
      <t>2</t>
    </r>
    <r>
      <rPr>
        <sz val="10"/>
        <rFont val="Arial"/>
        <family val="2"/>
      </rPr>
      <t>,  750V/1000V</t>
    </r>
  </si>
  <si>
    <r>
      <t>Cabo de cobre  isolado, diâmetro 240mm</t>
    </r>
    <r>
      <rPr>
        <vertAlign val="superscript"/>
        <sz val="10"/>
        <rFont val="Arial"/>
        <family val="2"/>
      </rPr>
      <t>2</t>
    </r>
    <r>
      <rPr>
        <sz val="10"/>
        <rFont val="Arial"/>
        <family val="2"/>
      </rPr>
      <t>,  750V/1000V</t>
    </r>
  </si>
  <si>
    <r>
      <t>Cabo de cobre  isolado, diâmetro 300mm</t>
    </r>
    <r>
      <rPr>
        <vertAlign val="superscript"/>
        <sz val="10"/>
        <rFont val="Arial"/>
        <family val="2"/>
      </rPr>
      <t>2</t>
    </r>
    <r>
      <rPr>
        <sz val="10"/>
        <rFont val="Arial"/>
        <family val="2"/>
      </rPr>
      <t>,  750V/1000V</t>
    </r>
  </si>
  <si>
    <t>Campainha Legrand</t>
  </si>
  <si>
    <t>Chave comutadora para Voltímetro, Corrente nominal 16A, 4 posições, inscrição  0 – AB- BC- CA, Esquema A011, Tipo C11-A011/16E</t>
  </si>
  <si>
    <t>Chave fim de curso 1NA+1NF</t>
  </si>
  <si>
    <t>Chave seletora local – remoto para Disjuntor de 15KV a pequeno volume de Óleo, tipo RME 17,5-50-800A</t>
  </si>
  <si>
    <t>Chave Seletora, 3 posições, AUTO-DESL-MANUAL,  Corrente nominal 16A, Tipo TU4/F-16E</t>
  </si>
  <si>
    <t>Chave fusível de 15kV/100A, 2kA (porte fusivel)</t>
  </si>
  <si>
    <t>Chave seccionadora, tensão nominal 15KV, corrente nominal 630A, tipo unipolar, montagem vertical, acionamento manual</t>
  </si>
  <si>
    <t>Conector para haste de aterramento de cabo de 50mm a 120mm</t>
  </si>
  <si>
    <t>Contator Auxiliar,  bobina em 220V/60Hz, contatos auxiliares 4NA + 4NF, Tipo CA2 – DN140</t>
  </si>
  <si>
    <t>Contator Auxiliar, bobina em 220V/60Hz, contatos auxiliares 2NA + 2NF, Tipo CA2 – DN122</t>
  </si>
  <si>
    <t xml:space="preserve">Contator Tripolar a seco Bobina em 220V/60Hz, classe de tensão 660V, Corrente nominal 9A, contato 1NA, tipo LC1-D099 </t>
  </si>
  <si>
    <t>Contator tripolar bobina em 220V/60Hz, classe de tensão 1000V, corrente nominal 185A, com bloco aditivo, contatos auxiliares 2NA+2NF, tipo LCI-FG43+LA1-F221</t>
  </si>
  <si>
    <t>Contator tripolar bobina em 220V/60Hz, classe de tensão 1000V, corrente nominal 265A, com bloco aditivo, contatos auxiliares 2NA+2NF, tipo LCI-FH43+LA1-F221</t>
  </si>
  <si>
    <t>Contator tripolar bobina em 220V/60Hz, classe de tensão 1000V, corrente nominal 630A, com bloco aditivo, contatos auxiliares 1NA+1NF, tipo LCI-FL43+LA1-F221</t>
  </si>
  <si>
    <t>Contato fixo para pólo de Disjuntor de 15KV a pequeno volume de Óleo, tipo RME 17,5-50-800A</t>
  </si>
  <si>
    <t>Disjuntor bipolar de 10A, código S62 C10</t>
  </si>
  <si>
    <t>Disjuntor Monopolar de 4A, código S62 CC04</t>
  </si>
  <si>
    <t>Disjuntor Monopolar de 2A, código S62 C02</t>
  </si>
  <si>
    <t>Disjuntor Tripolar a pequeno volume de óleo, Classe de tensão 15KV, corrente nominal 800A, tensão de operação 4,16KV, execução extraível</t>
  </si>
  <si>
    <t>Disjuntor Termomagnético tripolar tensão nominal 440V, corrente nominal 6A, capacidade de ruptura 3KA em 380V, Tipo 5SK7306</t>
  </si>
  <si>
    <t>Disjuntor Termomagnético tripolar tensão nominal 440V, corrente nominal 15A, capacidade de ruptura 4,5KA em 380V, Tipo 5SK7316</t>
  </si>
  <si>
    <t>Disjuntor Termomagnético tripolar tensão nominal 440V, corrente nominal 25A, capacidade de ruptura 4,5KA em 380V, Tipo 5SK7325</t>
  </si>
  <si>
    <t>Disjuntor Termomagnético tripolar tensão nominal 440V, corrente nominal 30A, capacidade de ruptura 4,5KA em 380V, Tipo 5SK7332</t>
  </si>
  <si>
    <t>Disjuntor Termomagnético tripolar tensão nominal 660V, corrente nominal 50A, capacidade de ruptura 12KA em 380V, Tipo 3VT5200</t>
  </si>
  <si>
    <t>Disjuntor Termomagnético tripolar tensão nominal 660V, corrente nominal 63A, capacidade de ruptura 12KA em 380V, Tipo 3VT5200</t>
  </si>
  <si>
    <t>Disjuntor Termomagnético unipolar tensão nominal 440V, corrente nominal 6A, capacidade de ruptura 4,5KA em 220V</t>
  </si>
  <si>
    <t>Disjuntor Termomagnético unipolar tensão nominal 440V, corrente nominal 10A, capacidade de ruptura 4,5KA em 220V</t>
  </si>
  <si>
    <t>Disjuntor Termomagnético Unipolar tensão nominal 440V, corrente nominal 16A, Capacidade de ruptura 4,5KA, em 220V</t>
  </si>
  <si>
    <t>Disjuntor Termomagnético Unipolar tensão nominal 440V, corrente nominal 25A, Capacidade de ruptura 4,5KA, em 220V</t>
  </si>
  <si>
    <t>Disjuntor tripolar execução extraível, com manivela, comando manual, capacidade de interrupção 50KA em 480V, corrente nominal 1600A, tensão nominal 660V/60Hz, sensor 1200A, Relé LS, faixa de regulagem 600 a 1500A, Amptector II-A, contatos auxiliares 5NA+6NF (CA1,CA2,CA3), bobina de abertura em 220Vca 60Hz, variante V07, tipo DS-206S</t>
  </si>
  <si>
    <t>Disjuntor tripolar execução extraível, com manivela, comando manual, capacidade de interrupção 42KA em 480V, corrente nominal 800A, tensão nominal 660V/60Hz, sensor 800A, Relé LS, faixa de regulagem 400 a 800A, Amptector II-A, contatos auxiliares 2NA+2NF (CA2), bobina de abertura em 220Vca 60Hz, tipo DS-206s</t>
  </si>
  <si>
    <t>Eletroduto metálico flexível com revestimento PVC 1/2"</t>
  </si>
  <si>
    <t>Eletroduto metálico flexível com revestimento PVC 2"</t>
  </si>
  <si>
    <t>Eletroduto metálico flexível com revestimento PVC 3/4"</t>
  </si>
  <si>
    <t>Elo fusível 2H</t>
  </si>
  <si>
    <t>Elo fusível 65K 500mm</t>
  </si>
  <si>
    <t>Elo fusível 100K 500mm</t>
  </si>
  <si>
    <t>Fim de curso da carga da mola de fechamento para Disjuntor de 15KV a pequeno volume de Óleo, tipo RME 17,5-50-800A</t>
  </si>
  <si>
    <t>Fita auto fusão 19 mm x 20 m</t>
  </si>
  <si>
    <t>Fita isolante 19 mm x 10m</t>
  </si>
  <si>
    <t>Fita isolante 19 mm x 20 m</t>
  </si>
  <si>
    <t>Fonte de alimentação chaveada 220Vca e saída 24Vcc /3A</t>
  </si>
  <si>
    <t>Fonte220Vca/24Vcc-5A, código 2938581</t>
  </si>
  <si>
    <t>Fonte de alimentação entrada 220Vca, saída 48Vcc,tipo FC, corrente nominal 1A</t>
  </si>
  <si>
    <t>Fusível de vidro 2A 250V rápido</t>
  </si>
  <si>
    <t>Fusível de vidro 0,25A 250V rápido</t>
  </si>
  <si>
    <t>Fusível de vidro 0,5A 250V rápido</t>
  </si>
  <si>
    <t>Fusivel Diazed 2A 500V retardado</t>
  </si>
  <si>
    <t>Fusivel Diazed 4A 500V retardado</t>
  </si>
  <si>
    <t>Fusivel Diazed 6A 500V retardado</t>
  </si>
  <si>
    <t>Fusivel Diazed 10A 500V retardado</t>
  </si>
  <si>
    <t>Fusivel NH00 250A 500V RETARDO</t>
  </si>
  <si>
    <t>Fusível NH02 315A 500V RETARDO</t>
  </si>
  <si>
    <t>Fusível NH02 400A 660V RETARDO</t>
  </si>
  <si>
    <t>Fusível NH03 630A 660V RETARDO</t>
  </si>
  <si>
    <t>Hélice para motor  180</t>
  </si>
  <si>
    <t>Hélice para motor  225 - 250</t>
  </si>
  <si>
    <t>Hélice para motor  280 S/M</t>
  </si>
  <si>
    <t>Hélice para motor  315 S/M</t>
  </si>
  <si>
    <t>Interruptor duplo, 10A, 250V</t>
  </si>
  <si>
    <t>Interruptor simples, 10A, 250V</t>
  </si>
  <si>
    <t>Isolador de baixa tensão,em epoxi,50x50mm, tipo111</t>
  </si>
  <si>
    <t>Isolador de baixa tensão,em epoxi,90x65mm, tipo113</t>
  </si>
  <si>
    <t>Jogo de Contatos principais referencia LA5-FG431 para contator LC1-FG43</t>
  </si>
  <si>
    <t>Jogo de Contatos principais referencia LA5-FH431 para contator LC1-FH43</t>
  </si>
  <si>
    <t>Jogo de Contatos principais referencia LA5-FL431 para contator LC1-FL43</t>
  </si>
  <si>
    <t>Lâmpada fruorescente de 40W, 220V/ tubular</t>
  </si>
  <si>
    <t>Lâmpada fluorescente compacta de 37W/220V, base E - 27</t>
  </si>
  <si>
    <t>Lâmpada mista 160 W 220V</t>
  </si>
  <si>
    <t>Lâmpada mista 250W/220V, base E-40</t>
  </si>
  <si>
    <t xml:space="preserve">Lâmpada neon 220Vca-2mA, soquete BA9s  para disjuntor tripolar a vácuo tipo RVAA 6312/24, 800A </t>
  </si>
  <si>
    <t>Lâmpada vapor de mercúrio, 80W - 220 V,  base E - 27</t>
  </si>
  <si>
    <t xml:space="preserve">Massa calafetar cinza </t>
  </si>
  <si>
    <t>Motor para carregar a mola de fechamento 220Vca para Disjuntor de 15KV a pequeno  volume de Óleo, tipo RME 17,5-50-800A</t>
  </si>
  <si>
    <t>Motor trifásico de 1CV / 380V/1780rpm –  (Bomba de drenagem)</t>
  </si>
  <si>
    <t>No-break, 220Vac/1200VA, CÓDIGO PDV PREMIUM</t>
  </si>
  <si>
    <t>Óleo isolante para transformadores (tipo B)</t>
  </si>
  <si>
    <t>lt</t>
  </si>
  <si>
    <t>Para-ráios de 12KV, 5KA, tipo distribuição, ligação em tensão de 13,8KV, com neutro aterrado</t>
  </si>
  <si>
    <t>Parafuso cabeça sextavada em aço bicromatizado completo co arruelas lisas de pressão e porca, bitola M12x30</t>
  </si>
  <si>
    <t>Protetor de surto 275V-40KA</t>
  </si>
  <si>
    <t>Programador horário digital 220V contato seco 10A</t>
  </si>
  <si>
    <t>Reator partida rápida 2 x 40 x 220v</t>
  </si>
  <si>
    <t>Reator vapor mercúrio 80W</t>
  </si>
  <si>
    <t>Relé Supervisor trifásico Min. e Max. Tensão, tensão nominal 110V, 60Hz, ajuste de 90 a 130V, indicação através de led, fixação frontal em painel, contatos 2 reversíveis, tipo RST/ALP</t>
  </si>
  <si>
    <t>Relé fotoelétrico para comando de luminária instalada externa, magnético, 220V, referência RM-10</t>
  </si>
  <si>
    <t xml:space="preserve">Relé Térmico com regulagem 2,5 a 4A, contatos auxiliares 1NA + 1NF, tipo LR1-D09308 </t>
  </si>
  <si>
    <t>Relé sensível com capa de proteção transparente, tensão da bobina 48Vcc,potencia 200mW, resistência da bobina2500Ω, contatos 2 reverveis, base RN78724+RN28801 tipo RN600004</t>
  </si>
  <si>
    <t>Relé térmico LR1F250 ajuste 160 a 250A 1NA+1NF</t>
  </si>
  <si>
    <t>Relé térmico LR1F630 ajuste 400 a 630A 1NA + 1NF</t>
  </si>
  <si>
    <t>Relé térmico LR1F160 ajuste 100 a 160A 1NA + 1NF</t>
  </si>
  <si>
    <t>Sensor de presença 220Vca</t>
  </si>
  <si>
    <t>Sirene para alarme 220V</t>
  </si>
  <si>
    <t>Supervisor trifásico min. e máx. tensão 115V, ajuste de 90 a 130V com 02 contatos reversíveis</t>
  </si>
  <si>
    <t>Terminal de compressão para cabo de 4mm²</t>
  </si>
  <si>
    <t>Terminal de compressão para cabo de 16mm²</t>
  </si>
  <si>
    <t>Terminal de compressão para cabo de 25mm²</t>
  </si>
  <si>
    <t>Terminal de compressão para cabo de 35mm²</t>
  </si>
  <si>
    <t>Terminal de compressão para cabo de 50mm²</t>
  </si>
  <si>
    <t xml:space="preserve">Terminal de compressão para cabo de 95mm² </t>
  </si>
  <si>
    <t xml:space="preserve">Terminal de compressão para cabo de 150mm² </t>
  </si>
  <si>
    <t xml:space="preserve">Terminal de compressão para cabo de 185mm² </t>
  </si>
  <si>
    <t xml:space="preserve">Terminal de compressão para cabo de 240mm² </t>
  </si>
  <si>
    <t>Terminal de compressão para cabo de 300 mm²</t>
  </si>
  <si>
    <t>Terminal Pino 2,5mm²</t>
  </si>
  <si>
    <t>Terminal Olhal 1,5mm²</t>
  </si>
  <si>
    <t>Terminal Olhal 2,5mm²</t>
  </si>
  <si>
    <t>Terminal Pré isolado Anel 16-14 AZ</t>
  </si>
  <si>
    <t>Tomada 2P+T + suporte 15A 380V</t>
  </si>
  <si>
    <t>Tomada monopolar, 250V, 10A</t>
  </si>
  <si>
    <t xml:space="preserve">Tomada monofásica instalação externa 15A, 380V, 3 pólos, com plug, ref. Peterco R-20  TR/315 + R- 40T/315 </t>
  </si>
  <si>
    <t>Tomada monofásica montada em caixa Condulete</t>
  </si>
  <si>
    <t xml:space="preserve">Tomada Trifásica instalação externa 30A, 380V, 4 pólos, com plug, ref. Peterco R-20  TR/430 + R- 40T/430 </t>
  </si>
  <si>
    <t>Trafo com dois enrolamento220/115Vca, 300VA</t>
  </si>
  <si>
    <t xml:space="preserve">Transformador de corrente em policarbonato – Janela, relação 1200-5A classe 600V, Fator térmico nominal 1,2 In, Limite térmico 70xIn, Limite dinâmico 2,5 x It,  classe de exatidão 0,3 C5, tipo BDX-138A </t>
  </si>
  <si>
    <t>Transformador de corrente em policarbonato – Janela, limite térmico 40xIn, fator térmico 1,2 x In, classe de exatidão 0,3 C5, relação 600-5A, tipo BDX-74A</t>
  </si>
  <si>
    <t>Transformador de corrente em policarbonato – Janela, limite térmico 40 x In, fator térmico 1,2 xI n, classe de exatidão 0,6 C5, relação 250-5A, tipo BDX-74A</t>
  </si>
  <si>
    <t>Transformador de corrente em policarbonato – Janela, limite térmico 40 x In, fator térmico 1,2 xI n, classe de exatidão 0,6 C5, relação 200-5A, tipo BDX-74A</t>
  </si>
  <si>
    <t xml:space="preserve">Transformador trifásico de 45KVA, classe de tensão 15KV, tensão de operação  13,8/0,38/0,22KV </t>
  </si>
  <si>
    <t>Transformador de potencial a seco, Classe de tensão 600V/60Hz, relação 402,5-115V, classe de exatidão, 0,6 P25 potencia térmica 150VA, tipi TTA</t>
  </si>
  <si>
    <t>Microventilador AXIAL Dimensão (mm): 256 x 265 x 85</t>
  </si>
  <si>
    <t xml:space="preserve">Visor de nível de Óleo para Disjuntor de 15KV a pequeno volume de Óleo, tipo RME 17,5-50-800A                                              </t>
  </si>
  <si>
    <t>Voltímetro sistema ferro móvel, classe de exatidão 1,5%, ligação  a TP 402,5 – 115V, deflexão do ponteiro 90°, escala 0 – 500V</t>
  </si>
  <si>
    <t>SUB TOTAL MATERIAL ELÉTRICO</t>
  </si>
  <si>
    <t>SUB TOTAL MATERIAL ELÉTRICO COM BDI (18%)</t>
  </si>
  <si>
    <t>3.1.2  Material Mecânico</t>
  </si>
  <si>
    <t>Acoplamento elástico Tipo E tamanho 240</t>
  </si>
  <si>
    <t>Acoplamento elástico Tipo E tamanho168</t>
  </si>
  <si>
    <t xml:space="preserve">Adesivo à base de epoxy para revestimento interno de bombas </t>
  </si>
  <si>
    <t>Adesivo anaeróbico para fixar rolamento, 15g</t>
  </si>
  <si>
    <t>Anéis de desgaste (corpo e tampa) para bomba ETANORM- G-125-400 A50</t>
  </si>
  <si>
    <t>Arruela de borracha ABF em SBR DN 400mm (adaptador tubo defofo)</t>
  </si>
  <si>
    <t>Arruela de borracha ABF em SBR DN 500mm (adaptador tubo defofo)</t>
  </si>
  <si>
    <t>Arruela galvanizada 1/4" x 1"</t>
  </si>
  <si>
    <t>Arruela galvanizada 3/4" x 4"</t>
  </si>
  <si>
    <t>Arruela galvanizada 3/8" x 3"</t>
  </si>
  <si>
    <t>Arruela galvanizada 5/16" x 1/2"</t>
  </si>
  <si>
    <t>Arruela lisa galvanizada 1/2"</t>
  </si>
  <si>
    <t>Arruela lisa galvanizada 3/4"</t>
  </si>
  <si>
    <t>Arruela lisa galvanizada 5/8"</t>
  </si>
  <si>
    <t>Barra roscada de aço galvanizado 1/2"</t>
  </si>
  <si>
    <t>Barra roscada de aço galvanizado 3/4"</t>
  </si>
  <si>
    <t>Barra roscada de aço galvanizado 5/8"</t>
  </si>
  <si>
    <t>Borracha lonada a base de latex espessura 1/16"</t>
  </si>
  <si>
    <t>Borracha lonada a base de latex espessura 1/8"</t>
  </si>
  <si>
    <t>Borracha lonada a base de latex espessura 5/16"</t>
  </si>
  <si>
    <t>Borracha lonada esp. 2,00 mm x 1,00 m.</t>
  </si>
  <si>
    <t>Borracha lonada esp. 4,00 mm x 1,00 m.</t>
  </si>
  <si>
    <t>Bucha de fixação ( com porca de fixação e arruela de trava), para rolamento 1209 K C3</t>
  </si>
  <si>
    <t>Bucha de fixação ( com porca de fixação e arruela de trava), para rolamento 1211 K C3</t>
  </si>
  <si>
    <t>Calços calibrados TMAS 100-005 (SKF)</t>
  </si>
  <si>
    <t>jg</t>
  </si>
  <si>
    <t>Calços calibrados TMAS 125-010 (SKF)</t>
  </si>
  <si>
    <t>Calços calibrados TMAS 125-020 (SKF)</t>
  </si>
  <si>
    <t>Cap de PVC soldável IRRIGA- LF JE,DN 100, PN 80</t>
  </si>
  <si>
    <t>Cap de PVC soldável IRRIGA- LF JE,DN 150, PN 80</t>
  </si>
  <si>
    <t>Cap de PVC soldável IRRIGA- LF JE,DN 50, PN 40</t>
  </si>
  <si>
    <t>Cap de PVC soldável IRRIGA- LF JE,DN 75, PN 80</t>
  </si>
  <si>
    <t>Cola trava roscas</t>
  </si>
  <si>
    <t>Eixo para bomba KSB ETANORM-G-125-400 A50</t>
  </si>
  <si>
    <t>Elemento elástico do acoplamento tamanho 168</t>
  </si>
  <si>
    <t>Elemento elástico do acoplamento tamanho 240</t>
  </si>
  <si>
    <t>Eletrodo de CuSO4 (Proteção Catódica)</t>
  </si>
  <si>
    <t>Eletrodo para Solda Elétrica ø 2,50  - Ref. 48.00</t>
  </si>
  <si>
    <t>Eletrodo para Solda Elétrica ø 2,50  - Ref. 6013</t>
  </si>
  <si>
    <t>Esferas de vedação de 100 mm - EPDM</t>
  </si>
  <si>
    <t>Esferas de vedação de 150mm - EPDM</t>
  </si>
  <si>
    <t>Esferas de vedação de 50mm - EPDM</t>
  </si>
  <si>
    <t>Esferas de vedação de 75mm - EPDM</t>
  </si>
  <si>
    <t>Estopa</t>
  </si>
  <si>
    <t>Extremidade flangeada / bolsa  EFJGS 10 DN 400mm (adaptador)</t>
  </si>
  <si>
    <t>Extremidade flangeada / bolsa  EFJGS 10 DN 500mm (adaptador)</t>
  </si>
  <si>
    <t>Fita teflonada</t>
  </si>
  <si>
    <t xml:space="preserve">Folha de chapa de latão de 0,1 mm </t>
  </si>
  <si>
    <t xml:space="preserve">Folha de chapa de latão de 0,2 mm </t>
  </si>
  <si>
    <t xml:space="preserve">Folha de chapa de latão de 0,5 mm </t>
  </si>
  <si>
    <t>Gaxeta sintética injetável</t>
  </si>
  <si>
    <t>Gaxeta teflonada de seção quadrada 1/2"</t>
  </si>
  <si>
    <t>Gaxeta teflonada de seção quadrada 3/8"</t>
  </si>
  <si>
    <t>Gaxeta teflonada de seção quadrada 5/16"</t>
  </si>
  <si>
    <t>Gaxeta teflonada de seção quadrada 7/16"</t>
  </si>
  <si>
    <t>Graxa a base de LÍTIO</t>
  </si>
  <si>
    <t>Graxa Mineral Branca (Siliconada)</t>
  </si>
  <si>
    <t>Graxa SHELL Alvania R 3.</t>
  </si>
  <si>
    <t>Luva de correr em PVC IRRIGA- LF JE,DN 75, PN 80</t>
  </si>
  <si>
    <t>Luva de correr em PVC IRRIGA- LF JE,DN 100, PN 80</t>
  </si>
  <si>
    <t>Luva de correr em PVC IRRIGA- LF JE,DN 150, PN 80</t>
  </si>
  <si>
    <t>Luva de correr em PVC IRRIGA- LF JE,DN 200, PN 125</t>
  </si>
  <si>
    <t>Luva de correr em PVC IRRIGA- LF JE,DN 250, PN 125</t>
  </si>
  <si>
    <t>Luva de correr em PVC IRRIGA- LF JE,DN 300, PN 125</t>
  </si>
  <si>
    <t>Luva protetora de eixo para bomba KSB ETANORM-G-125-400</t>
  </si>
  <si>
    <t>Mangueira plastica 1/4"</t>
  </si>
  <si>
    <t>Marreta 1kg</t>
  </si>
  <si>
    <t>Marreta 5kg</t>
  </si>
  <si>
    <t>Martelo de borracha 800g</t>
  </si>
  <si>
    <t>Massa de secagem rápida (Grauth  SG sc 25 KG)</t>
  </si>
  <si>
    <t>Niple pvc 1/8"</t>
  </si>
  <si>
    <t>Óleo Lubrificante 46</t>
  </si>
  <si>
    <t>Óleo Lubrificante 68</t>
  </si>
  <si>
    <t>Óleo Lubrificante SAE-90</t>
  </si>
  <si>
    <t>Papelão grafitado, espessura 1/16"</t>
  </si>
  <si>
    <t>Papelão guarnital, espessura 1/8"</t>
  </si>
  <si>
    <t>Papelão hidraulico S1212 1,6 mm</t>
  </si>
  <si>
    <t>Parafuso (parabolt) 1"</t>
  </si>
  <si>
    <t>Parafuso (parabolt) 3/4"</t>
  </si>
  <si>
    <t>Parafuso galvanizado 1/2'' x 4''</t>
  </si>
  <si>
    <t>Parafuso galvanizado 1/4" x 1"</t>
  </si>
  <si>
    <t>Parafuso galvanizado 3/4'' x 4''</t>
  </si>
  <si>
    <t>Parafuso galvanizado 3/8'' x 3''</t>
  </si>
  <si>
    <t>Parafuso galvanizado 5/16" x 1/2"</t>
  </si>
  <si>
    <t>Parafuso para flanges, porcas e arruelas PPF DN 24X100</t>
  </si>
  <si>
    <t>Parafuso sextavado galvanizado 3/4"</t>
  </si>
  <si>
    <t xml:space="preserve">Parafuso sextavado galvanizado 5/8" </t>
  </si>
  <si>
    <t>Peças de reposição para Bomba Turbina 24 B/D2</t>
  </si>
  <si>
    <t>91.1</t>
  </si>
  <si>
    <t>Anel de desgaste do rotor</t>
  </si>
  <si>
    <t>91.2</t>
  </si>
  <si>
    <t>Bucha de mancal p/ bomba Turbina 24 B/D2, ref. 545.2</t>
  </si>
  <si>
    <t>91.3</t>
  </si>
  <si>
    <t>Bucha de mancal p/ bomba Turbina 24 B/D2, ref. 545.3</t>
  </si>
  <si>
    <t>91.4</t>
  </si>
  <si>
    <t>Bucha de mancal p/ bomba Turbina 24 B/D2, ref. 545.4</t>
  </si>
  <si>
    <t>91.5</t>
  </si>
  <si>
    <t>Eixo de acionamento para bomba Turbina 24 B/D2, ref. 213</t>
  </si>
  <si>
    <t>91.6</t>
  </si>
  <si>
    <t>Eixo intermediário para bomba Turbina 24 B/D2, ref. 212</t>
  </si>
  <si>
    <t>91.7</t>
  </si>
  <si>
    <t>Eixo para bomba Turbina 24 B/D2, ref. 211</t>
  </si>
  <si>
    <t>91.8</t>
  </si>
  <si>
    <t>Jogo de juntas</t>
  </si>
  <si>
    <t>91.9</t>
  </si>
  <si>
    <t>Luva da extremidade do eixo da bomba</t>
  </si>
  <si>
    <t>91.10</t>
  </si>
  <si>
    <t>Luva espaçadora</t>
  </si>
  <si>
    <t>91.11</t>
  </si>
  <si>
    <t>Mancal de borracha</t>
  </si>
  <si>
    <t>91.12</t>
  </si>
  <si>
    <t>Mancal estrela</t>
  </si>
  <si>
    <t>Porca galvanizada 1/2" x 4"</t>
  </si>
  <si>
    <t>Porca galvanizada 1/4" x 1"</t>
  </si>
  <si>
    <t>Porca galvanizada 3/4" x 4"</t>
  </si>
  <si>
    <t>Porca galvanizada 3/8" x 3"</t>
  </si>
  <si>
    <t>Porca galvanizada 5/16" x 1/2"</t>
  </si>
  <si>
    <t>Porca p/ ponta de eixo de bomba Etanorm ETANORM-G-125-400 A50</t>
  </si>
  <si>
    <t>Porca sextavada galvanizada 3/4"</t>
  </si>
  <si>
    <t xml:space="preserve">Porca sextavada galvanizada 5/8" </t>
  </si>
  <si>
    <t>Retentor para bomba ETANORM-G-125-400 A50</t>
  </si>
  <si>
    <t>Rolamento ref. 1209 KC3</t>
  </si>
  <si>
    <t>Rolamento ref. 1211 KC3</t>
  </si>
  <si>
    <t>Rolamento ref. 51107</t>
  </si>
  <si>
    <t>Rolamento ref. 6021/C3</t>
  </si>
  <si>
    <t>Rolamento ref. 608 2Z- HIBRIDOS</t>
  </si>
  <si>
    <t>Rolamento ref. 626 2RX- INOX</t>
  </si>
  <si>
    <t>Rolamento ref. 6310 ZC3</t>
  </si>
  <si>
    <t>Rolamento ref. 6316 C3</t>
  </si>
  <si>
    <t>Rolamento ref. 6319 C3</t>
  </si>
  <si>
    <t>Rolamento ref. 6322 C3</t>
  </si>
  <si>
    <t>Rolamento ref. BUA7318 C3</t>
  </si>
  <si>
    <t>Rotor para bomba KSB ETANORM-G-125-400 A50, DN 348 mm</t>
  </si>
  <si>
    <t>Rotor para bomba KSB ETANORM-G-125-400 A50, DN 368 mm</t>
  </si>
  <si>
    <t>Rotor para bomba KSB ETANORM-G-125-400 A50, DN 374 mm</t>
  </si>
  <si>
    <t>Rotor para bomba KSB ETANORM-G-125-400 A50, DN 385 mm</t>
  </si>
  <si>
    <t>Tê pvc 1/8"</t>
  </si>
  <si>
    <t>Tinta anti abrasiva com proteção anticorrosiva</t>
  </si>
  <si>
    <t>Tirantes de 1/2'' para trava quimica</t>
  </si>
  <si>
    <t>Trava quimica de alta resistência</t>
  </si>
  <si>
    <t>Vaselina sólida anti-inflamável</t>
  </si>
  <si>
    <t>5</t>
  </si>
  <si>
    <t>Válvula de esfera tipo engate rápido 1/4" hidráulica</t>
  </si>
  <si>
    <t>SUB TOTAL MATERIAL MECÂNICO</t>
  </si>
  <si>
    <t>SUB TOTAL MATERIAL MECÂNICO COM BDI (18%)</t>
  </si>
  <si>
    <t xml:space="preserve">3.1.3  Material Hidráulico </t>
  </si>
  <si>
    <t>Alinhador de fluxo inferior para válvula automática de múltiplas funções, série 900, PN 16, DN 150</t>
  </si>
  <si>
    <t>Alinhador de fluxo inferior para válvula automática de múltiplas funções, série 900, PN 16, DN 200</t>
  </si>
  <si>
    <t>Anéis de vedação e esferas de borracha ou alumínio para ventosa de tríplice função PN 16, DN 150</t>
  </si>
  <si>
    <t>cj</t>
  </si>
  <si>
    <t>Anéis de vedação em bronze, cunha e eixo para válvula de gaveta com extremidades flangeadas , classe DN 100, PN 10</t>
  </si>
  <si>
    <t>Anéis de vedação em bronze, cunha e eixo para válvula de gaveta com extremidades flangeadas , classe DN 50, PN 10</t>
  </si>
  <si>
    <t>Anel  de Borracha K-10, DN 600</t>
  </si>
  <si>
    <t>Anel  de Borracha K-10, DN 500</t>
  </si>
  <si>
    <t>Anel  de Borracha K-10, DN 400</t>
  </si>
  <si>
    <t>Conexões vmf</t>
  </si>
  <si>
    <t>Conjunto caixa transparente para válvula volumétrica (C/RES.- C/PIL.)</t>
  </si>
  <si>
    <t>Conjunto de anéis O'ring para válvula automática de múltiplas funções, série 900, PN 16, DN 150 E 200</t>
  </si>
  <si>
    <t>Curva 45º com bolsa soldável e ponta lisa PVC IRRIGA-LF JE,PN 80, DN 100</t>
  </si>
  <si>
    <t>Curva 90º com bolsa soldável e ponta lisa PVC IRRIGA-LF JE, PN 80, DN 100</t>
  </si>
  <si>
    <t>Curva 90º com bolsa soldável e ponta lisa PVC IRRIGA-LF JE, PN 80, DN 75</t>
  </si>
  <si>
    <t>Crivo em PVC rígido DEFoFo, PN125, DN 300mm x 1000mm</t>
  </si>
  <si>
    <t>pç</t>
  </si>
  <si>
    <t>Diafragma de noprene reforçado com nylon para piloto #2 e #3</t>
  </si>
  <si>
    <t>Diafragma para Piloto de Três Vias para Válvula Controladora REF 6373, PN 10</t>
  </si>
  <si>
    <t>Diafragma para válvula automática de múltiplas funções, série 700, PN 16, DN 150</t>
  </si>
  <si>
    <t>Diafragma para válvula automática de múltiplas funções, série 700, PN 16, DN 300</t>
  </si>
  <si>
    <t>Diafragma para válvula automática de múltiplas funções, série 900, PN 16, DN 150</t>
  </si>
  <si>
    <t xml:space="preserve">Diafragma para válvula automática de múltiplas funções, série 900, PN 16, DN 200 </t>
  </si>
  <si>
    <t>Diafragma para Válvula Controladora RAF 6373, DN 50 mm, PN 10</t>
  </si>
  <si>
    <t>Diafragma para Válvula Controladora RAF 6373, DN 80 mm, PN 10</t>
  </si>
  <si>
    <t>Eixo da hélice para válvula automática de múltiplas funções, série 900, DN 150 e DN 200, PN 10</t>
  </si>
  <si>
    <t>Engrenagem c/ esfera de tungstênio para válvula automática de múltiplas funções, série 900, DN 150 e DN 200</t>
  </si>
  <si>
    <r>
      <t>Engrenagem primária de hidrômetro com capacidade 6000 m</t>
    </r>
    <r>
      <rPr>
        <vertAlign val="superscript"/>
        <sz val="10"/>
        <rFont val="Arial"/>
        <family val="2"/>
      </rPr>
      <t>3</t>
    </r>
    <r>
      <rPr>
        <sz val="10"/>
        <rFont val="Arial"/>
        <family val="2"/>
      </rPr>
      <t>, para válvula automática de múltiplas funções, série 900</t>
    </r>
  </si>
  <si>
    <r>
      <t>Engrenagem primária de hidrômetro com capacidade 8000 m</t>
    </r>
    <r>
      <rPr>
        <vertAlign val="superscript"/>
        <sz val="10"/>
        <rFont val="Arial"/>
        <family val="2"/>
      </rPr>
      <t>3</t>
    </r>
    <r>
      <rPr>
        <sz val="10"/>
        <rFont val="Arial"/>
        <family val="2"/>
      </rPr>
      <t>, para válvula automática de múltiplas funções, série 900</t>
    </r>
  </si>
  <si>
    <r>
      <t>Engrenagem secundária ( hidrômetro) com capacidade 8000 m</t>
    </r>
    <r>
      <rPr>
        <vertAlign val="superscript"/>
        <sz val="10"/>
        <rFont val="Arial"/>
        <family val="2"/>
      </rPr>
      <t>3</t>
    </r>
    <r>
      <rPr>
        <sz val="10"/>
        <rFont val="Arial"/>
        <family val="2"/>
      </rPr>
      <t>, para válvula automática de múltiplas funções, série 900</t>
    </r>
  </si>
  <si>
    <r>
      <t>Engrenagem secundária (hidrômetro) com capacidade 6000 m</t>
    </r>
    <r>
      <rPr>
        <vertAlign val="superscript"/>
        <sz val="10"/>
        <rFont val="Arial"/>
        <family val="2"/>
      </rPr>
      <t>3</t>
    </r>
    <r>
      <rPr>
        <sz val="10"/>
        <rFont val="Arial"/>
        <family val="2"/>
      </rPr>
      <t>, para válvula automática de múltiplas funções, série 900</t>
    </r>
  </si>
  <si>
    <t>Filtro de alta capacidade p/ vál. Série 900 e 700</t>
  </si>
  <si>
    <t>Guia do eixo para válvula automática de múltiplas funções, série 900, DN 150 e DN 200, PN 10</t>
  </si>
  <si>
    <t>Jogo de oring's para válvula Bermad de 12'' nº10</t>
  </si>
  <si>
    <t>Jogo de oring's para válvula Bermad de 12'' nº326</t>
  </si>
  <si>
    <t>Jogo de oring's para válvula Bermad de 12'' nº420</t>
  </si>
  <si>
    <t>Kit completo "indicador de abertura/plug/fim-de-curso" p/ válvula automática controladora de bomba série 700, modelo 743</t>
  </si>
  <si>
    <t>Kit para atuador (diafragma, mola, discos, anéis O'ring, eixo, bucha) e sede de vedação para válvula automática globo, corpo em Y, série 700, PN 16, DN 150</t>
  </si>
  <si>
    <t>Kit para atuador (diafragma, mola, discos, anéis O'ring, eixo, bucha) e sede de vedação para válvula automática globo, corpo em Y, série 700, PN 16, DN 300</t>
  </si>
  <si>
    <t>Kit Turbina para Hidrômetro tangencial, DN 50, PN 10</t>
  </si>
  <si>
    <t>Kit Turbina para Hidrômetro tangencial, DN 80, PN 10</t>
  </si>
  <si>
    <r>
      <t>Manômetro tipo BOURDON, escala de 0 a 16 Kgf/cm</t>
    </r>
    <r>
      <rPr>
        <vertAlign val="superscript"/>
        <sz val="10"/>
        <rFont val="Arial"/>
        <family val="2"/>
      </rPr>
      <t>2</t>
    </r>
    <r>
      <rPr>
        <sz val="10"/>
        <rFont val="Arial"/>
        <family val="2"/>
      </rPr>
      <t>, com conexão de 1/2", rosca ANSI B2.1</t>
    </r>
  </si>
  <si>
    <t>Mola em aço inox de diafragma para válvula automática de múltiplas funções, série 900, PN 16, DN 150</t>
  </si>
  <si>
    <t>Mola em aço inox de diafragma para válvula automática de múltiplas funções, série 900, PN 16, DN 200</t>
  </si>
  <si>
    <t xml:space="preserve">Piloto Controlador de Vazão de quatro Vias para Válvula Controladora RAF 6373, PN 10 </t>
  </si>
  <si>
    <t>Piloto Redutor de Pressão de Três Vias para Válvula Controladora REF 6373, PN 10</t>
  </si>
  <si>
    <t>Redução com bolsas soldáveis em PVC, PVC IRRIGA-LF,PN 80, DN 100x75</t>
  </si>
  <si>
    <t>Tê com bolsas soldáveis em PVC, PVC IRRIGA-LF,PN 80, DN 100</t>
  </si>
  <si>
    <t>Tê com bolsas soldáveis em PVC, PVC IRRIGA-LF, PN 80, DN 75</t>
  </si>
  <si>
    <t>Tê de redução com bolsas soldáveis em PVC, PVC IRRIGA-LF,PN 80, DN 100x75</t>
  </si>
  <si>
    <t>Tubo de ferro fundido K7 ,DN 400, PN 16 x 6m</t>
  </si>
  <si>
    <t>Tubo de ferro fundido K7 ,DN 500, PN 16 x 6m</t>
  </si>
  <si>
    <t>Tubo em PVC IRRIGA- LF JE, DN 100, PN 80</t>
  </si>
  <si>
    <t>Tubo em PVC IRRIGA- LF JE, DN 150, PN 80</t>
  </si>
  <si>
    <t>Tubo em PVC IRRIGA- LF JE, DN 200, PN 125</t>
  </si>
  <si>
    <t>Tubo em PVC IRRIGA- LF JE, DN 250, PN 125</t>
  </si>
  <si>
    <t>Tubo em PVC IRRIGA- LF JE, DN 300, PN 125</t>
  </si>
  <si>
    <t>Turbina completa (hélice, rolamentos, eixo com ponta de tungstênio, guia de eixo em aço inox, alinhador de fluxo superior) para válvula automática de múltiplas funções, série 900, PN 16, DN 150</t>
  </si>
  <si>
    <t>Turbina completa (hélice, rolamentos, eixo com ponta de tungstênio, guia de eixo em aço inox, alinhador de fluxo superior) para válvula automática de múltiplas funções, série 900, PN 16, DN 200</t>
  </si>
  <si>
    <t>Válvula borboleta tipo Wafer DN 100, PN 16</t>
  </si>
  <si>
    <t>Válvula borboleta tipo Wafer DN 150, PN 16</t>
  </si>
  <si>
    <t>Válvula borboleta tipo Wafer DN 200, PN 16</t>
  </si>
  <si>
    <t>Válvula borboleta tipo Wafer DN 75, PN 16</t>
  </si>
  <si>
    <t>Válvula de controle sequencial de 5 vias</t>
  </si>
  <si>
    <t xml:space="preserve">Válvula de retenção com fechamento rápido, Wafer, DN 300 mm PN 16, conforme norma ABNT NBR 7675 </t>
  </si>
  <si>
    <t>Válvula Gaveta flangeada DN 100, PN 16</t>
  </si>
  <si>
    <t>Válvula Gaveta flangeada DN 150, PN 16</t>
  </si>
  <si>
    <t>Válvula Gaveta flangeada DN 75, PN 16</t>
  </si>
  <si>
    <t>Ventosa simples função DN 50, PN 16</t>
  </si>
  <si>
    <t>Ventosa tríplice função DN 100, PN 16</t>
  </si>
  <si>
    <t>Ventosa tríplice função DN 150, PN 16</t>
  </si>
  <si>
    <t>Ventosa tríplice função DN 80, PN 16</t>
  </si>
  <si>
    <t>SUB TOTAL MATERIAL HIDRÁULICO</t>
  </si>
  <si>
    <t>SUB TOTAL MATERIAL HIDRÁULICO COM BDI (18%)</t>
  </si>
  <si>
    <t xml:space="preserve">3.1.4  Material Civil e equipamentos de segurança </t>
  </si>
  <si>
    <t>Aço para construção civil 3/8".</t>
  </si>
  <si>
    <t>kg.</t>
  </si>
  <si>
    <t>Aço para construção civil 5/16".</t>
  </si>
  <si>
    <t>Arame Recozido nº. 18</t>
  </si>
  <si>
    <t>Cadeado 30 mm.</t>
  </si>
  <si>
    <t>un.</t>
  </si>
  <si>
    <t>Cadeado 40 mm.</t>
  </si>
  <si>
    <t>Desratização e Desintetização.</t>
  </si>
  <si>
    <t>Eletrodo para Solda Elétrica ø 2,00  - Ref. 48.00</t>
  </si>
  <si>
    <t>Impermeabilizante líquido</t>
  </si>
  <si>
    <t>litro</t>
  </si>
  <si>
    <t>Lixa para Ferro nº. 150.</t>
  </si>
  <si>
    <t>Lixa para Ferro nº. 80.</t>
  </si>
  <si>
    <t>Pingadeira Plástica para Telha Fibrocimento Simples Canalete 90</t>
  </si>
  <si>
    <t>Recarga de Extintores de Incéndio de 10 kg - Tipo CO2</t>
  </si>
  <si>
    <t>Recarga de Extintores de Incéndio de 12 kg - Tipo Pó Químico.</t>
  </si>
  <si>
    <t>Recarga de Extintores de Incéndio de 6,0 kg - Tipo CO2</t>
  </si>
  <si>
    <t>Recarga de Extintores de Incéndio de 6,0 kg - Tipo Pó Químico.</t>
  </si>
  <si>
    <t>Tampão para Telha Fibrocimento Simples Canalete 90.</t>
  </si>
  <si>
    <t>Telha de Fibrocimento Simples de 6,0 m x 8 mm - Tipo Canalete 90.</t>
  </si>
  <si>
    <t>Telha de Fibrocimento Simples de 9,20 m x 8 mm - Tipo Canalete 90.</t>
  </si>
  <si>
    <t>Teste Hidrostático dos Extintores de Incéndio e pintura.</t>
  </si>
  <si>
    <t>Vareta Cobreada para Solda Oxi-acetilênica.</t>
  </si>
  <si>
    <t>SUBTOTAL MATERIAL CIVIL</t>
  </si>
  <si>
    <t>SUB TOTAL MATERIAL CIVIL COM BDI (18%)</t>
  </si>
  <si>
    <t xml:space="preserve">3.1.5  Materiais e equipamentos de proteção individual e fardamento </t>
  </si>
  <si>
    <t>Avental para soldador</t>
  </si>
  <si>
    <t>Bloqueador solar UVA/UVB FPS 30</t>
  </si>
  <si>
    <t>Boné tipo arábe</t>
  </si>
  <si>
    <t xml:space="preserve">Botina bidensidade elástico </t>
  </si>
  <si>
    <t>par</t>
  </si>
  <si>
    <t>Bota de couro, vulcanizada</t>
  </si>
  <si>
    <t>Bota PVC cano médio branco com forro</t>
  </si>
  <si>
    <t>Calça tipo jeans com logomarca</t>
  </si>
  <si>
    <t>Camisa</t>
  </si>
  <si>
    <t>Capa de chuva</t>
  </si>
  <si>
    <t>Capacete com protetor auditivo tipo abafador de ruído</t>
  </si>
  <si>
    <t>Capacete simples</t>
  </si>
  <si>
    <t>Cinto de segurança para Eletricista</t>
  </si>
  <si>
    <t>Cinto de segurança tipo paraquedista</t>
  </si>
  <si>
    <t>E.P.I para aplicação de agrotóxicos</t>
  </si>
  <si>
    <t>Luva de borracha pré-isolada 2000V</t>
  </si>
  <si>
    <t>Luva de cobertura em vaqueta</t>
  </si>
  <si>
    <t>Luva de Raspa</t>
  </si>
  <si>
    <t>Macacão para apicultor</t>
  </si>
  <si>
    <t>Macacões para mecânicos</t>
  </si>
  <si>
    <t>Máscara de poeira</t>
  </si>
  <si>
    <t>Máscara para soldador</t>
  </si>
  <si>
    <t>Óculos de proteção claro</t>
  </si>
  <si>
    <t>Óculos de proteção escuro</t>
  </si>
  <si>
    <t>Óculos de proteção para soldador</t>
  </si>
  <si>
    <t>Manga isolante até 17.000V para eletricista</t>
  </si>
  <si>
    <t>Protetor auricular tipo plugue de inserção, com cordão</t>
  </si>
  <si>
    <t>TOTAL MATERIAL EPI</t>
  </si>
  <si>
    <t>TOTAL MATERIAL EPI COM BDI (18%)</t>
  </si>
  <si>
    <t>PLANILHA DE ESTIMATIVA  DE CUSTO ANUAL DE PEÇAS DE REPOSIÇÃO E MATERIAIS - PBAR</t>
  </si>
  <si>
    <t xml:space="preserve">3.2.1 </t>
  </si>
  <si>
    <t>Amperímetroferro móvel, 72 x 72 mm, 0 - 150/300A, TC 150 - 5A</t>
  </si>
  <si>
    <t>Amperímetro ferro móvel, 72 x 72 mm, 0 - 300/600A, TC 300 - 5A</t>
  </si>
  <si>
    <t>Amperímetro ferro móvel, 72 x 72 mm, 0 - 400/800A, TC 400 - 5A</t>
  </si>
  <si>
    <t>Antena de transmissão de sinal de Rádio – modem, Alfa Comp, modelo 2060LR</t>
  </si>
  <si>
    <t>Banco de capacitores fixos trifásico, 50kVar, 380V, dielétrico de baixa perda, auto regenerativo, com proteção contra curto-circuito e tempoorizador</t>
  </si>
  <si>
    <t xml:space="preserve">Base para fusível NH de 200A, Tipo NH-1, 250A/660V </t>
  </si>
  <si>
    <t>Base para fusível NH, 660V, Referencia NH-2 - 400A</t>
  </si>
  <si>
    <t>Base para fusível NH, 660V, Referencia NH-3 - 500A</t>
  </si>
  <si>
    <t>Bloco anti-parasita tipo BAMRC6, 130/250V, 50/60Hz (ContatorCAWN422E)</t>
  </si>
  <si>
    <t>Bloco de contatos auxiliar duplo 1NA+NF, tipo BWB11VN</t>
  </si>
  <si>
    <t>Bloco de contatos auxiliar duplo 1NF, tipo BCXMF01</t>
  </si>
  <si>
    <t>Bloco de contatos temporizado na desenergização</t>
  </si>
  <si>
    <t>Blocos de contatos temporizados na desenenergização, contatos auxiliares 1NA+1NF com ajuste de 10 a 180segundos, tipo LA3D24</t>
  </si>
  <si>
    <t>Blocos de contatos temporizados na energização, contatos auxiliares 1NA+1NF com ajuste de 10 a 180segundos, tipo LA2D24</t>
  </si>
  <si>
    <t>Bobina de abertura, Tensão 125Vcc, código BR463849, Fabricante ALSTOM, para disjuntor tripolar a vácuo tipo RVAA 6312/24, 800A</t>
  </si>
  <si>
    <t xml:space="preserve">Bobina de fechamento, Tensão 220Vcc, código BR463864, para disjuntor tripolar a vácuo tipo RVAA 6312/24, 800A </t>
  </si>
  <si>
    <t xml:space="preserve">Bobina para contator tripolar, tipo LC1-FJ43, ref. LX1-FJ220,  tensão 220V-60Hz </t>
  </si>
  <si>
    <t>Bocal E-27  do tipo fixação a parafuso, para lâmpada fluorescente compacta</t>
  </si>
  <si>
    <t>Bocal E-40  do tipo fixação a parafuso, para lâmpada mista</t>
  </si>
  <si>
    <t>Borne unipolar, tensão 500V, corrente 25A, tipo 100 - 112 ou similar</t>
  </si>
  <si>
    <t>Borne unipolar, tensão 750V, corrente 36A, tipo 95EE ou similar</t>
  </si>
  <si>
    <t>Borne unipolar seccionável, classe de tensão 1000V, corrente nominal 50A, tipo SRS-644-S</t>
  </si>
  <si>
    <t xml:space="preserve">Borne unipolar, tensão 1000V, corrente 115A, tipo 311P16CC </t>
  </si>
  <si>
    <t xml:space="preserve">Borne unipolar, tensão 1000V, corrente 265A, tipo 311P70CC </t>
  </si>
  <si>
    <t>Borne unipolar, tensão 1000V, corrente 405A, tipo 501P150CC</t>
  </si>
  <si>
    <t>Botão de comando pulsador redondo cor  amarelo, contatos 1NA +NF, tipo XB2 - MA51</t>
  </si>
  <si>
    <t>Botão de comando pulsador, redondo,cor Incolor, contatos 1NA + 1NF, tipo XB2 – MV107</t>
  </si>
  <si>
    <t>Botão de comando pulsador redondo cor  verde, contatos 1NA +NF, tipo XB2 - MA31</t>
  </si>
  <si>
    <t>Botão de comando pulsador redondo cor  vermelho, contatos 1NA +NF, tipo XB2 - MA41</t>
  </si>
  <si>
    <t>Botão emergencial, com trava giratória, 1NA+1NF, Vermelho, tipo BWXER4RN + BWB11VN</t>
  </si>
  <si>
    <t>Botão pulsador, 1NA+1NF, Vermelho, tipo BWXPNRG + BWB11VN</t>
  </si>
  <si>
    <t>Botão pulsador, 1NA+1NF, Verde, tipo BWXPNVG + BWB11VN</t>
  </si>
  <si>
    <t>Cabo HMI Remota CFW-09 02M</t>
  </si>
  <si>
    <r>
      <t>Cabo de cobre  isolado, diâmetro 10mm</t>
    </r>
    <r>
      <rPr>
        <vertAlign val="superscript"/>
        <sz val="10"/>
        <rFont val="Arial"/>
        <family val="2"/>
      </rPr>
      <t>2</t>
    </r>
    <r>
      <rPr>
        <sz val="10"/>
        <rFont val="Arial"/>
        <family val="2"/>
      </rPr>
      <t>,  750V</t>
    </r>
  </si>
  <si>
    <r>
      <t>Cabo de cobre  isolado, diâmetro 95mm</t>
    </r>
    <r>
      <rPr>
        <vertAlign val="superscript"/>
        <sz val="10"/>
        <rFont val="Arial"/>
        <family val="2"/>
      </rPr>
      <t>2</t>
    </r>
    <r>
      <rPr>
        <sz val="10"/>
        <rFont val="Arial"/>
        <family val="2"/>
      </rPr>
      <t>,  750V</t>
    </r>
  </si>
  <si>
    <r>
      <t>Cabo de cobre  isolado, diâmetro 240mm</t>
    </r>
    <r>
      <rPr>
        <vertAlign val="superscript"/>
        <sz val="10"/>
        <rFont val="Arial"/>
        <family val="2"/>
      </rPr>
      <t>2</t>
    </r>
    <r>
      <rPr>
        <sz val="10"/>
        <rFont val="Arial"/>
        <family val="2"/>
      </rPr>
      <t>,  750V</t>
    </r>
  </si>
  <si>
    <r>
      <t>Cabo de cobre  isolado, diâmetro 120mm</t>
    </r>
    <r>
      <rPr>
        <vertAlign val="superscript"/>
        <sz val="10"/>
        <rFont val="Arial"/>
        <family val="2"/>
      </rPr>
      <t>2</t>
    </r>
    <r>
      <rPr>
        <sz val="10"/>
        <rFont val="Arial"/>
        <family val="2"/>
      </rPr>
      <t>,  750V</t>
    </r>
  </si>
  <si>
    <t xml:space="preserve">Chave de comando de disjuntor,classe de tensão 600V, corrente nominal 20A, 3 posiçoes, sendo 2 de impulso e 1 estável, para disjuntor tripolar a vácuo tipo RVAA 6312/24, 800A </t>
  </si>
  <si>
    <t xml:space="preserve">Chave comutadora para Voltímetro, corrente nominal 16A, quatro posições, inscrição 0-AB-BC-CA, esquema AO11, tipo C11-AO11/16E </t>
  </si>
  <si>
    <t>Chave de comando, tensão nominal 600V, Corrente nominal 16A, 2 posições, inscrição  DESL-LIGA, tamanho D1, Tipo T-A2/16E</t>
  </si>
  <si>
    <t>Chave fusível, tensão nominal 15KV, corrente nominal 100A</t>
  </si>
  <si>
    <t>Chave de nível bóia alto e baixo tipo condutivo</t>
  </si>
  <si>
    <t>Chave seccionadora tripolar SOB CARGA, 0,6KV, 400A, tipo 3NP4370-0CA01</t>
  </si>
  <si>
    <t>Chave seccionadora tripolar sob carga, 0,6KV, 630A, tipo 3NP4470-0CA01</t>
  </si>
  <si>
    <t xml:space="preserve">Chave seletora, 3 posições, AUT - DESL - MAN, corrente nominal 16A, esquema E 120, tipo KKZ -3 </t>
  </si>
  <si>
    <t>Chave seletora, 3 posições fixas, função Z, 2NA+2NF, PT, tipo BWXSVZON + BWB11VN + BWB11VN</t>
  </si>
  <si>
    <t xml:space="preserve">Chave seletora local-remoto, classe de tensão 600V, corrente nominal 20A, 3 posiçoes, estável, espelh retangular com gravação COMANDO LOCAL REMOTO LOCAL-REMOTO, punho preto tipo ASA, Tipo CA10-A222-604EG/WS3, para disjuntor tripolar a vácuo tipo RVAA 6312/24, 800A </t>
  </si>
  <si>
    <t xml:space="preserve">Chave seletora, tensão nominal 600V, corrente nominal 16A, 2 posisões, inscriçao  AUT - MAN , tipo T-WS5 / F- 16E </t>
  </si>
  <si>
    <t>Chave Seleção de bomba, tensão nominal 600V, Corrente nominal 16A, 3 posições, inscrição  1-2-3, Tipo T-190/02/16E</t>
  </si>
  <si>
    <t>Chumbador de aço UR com bico de rosca interna, completo com bucha e parafuso sextavado, tipo UR 38</t>
  </si>
  <si>
    <t>Conector de pressão para aterramento para cabo de 50 a 120mm</t>
  </si>
  <si>
    <t>Contator 3TB40 Fabricante SIEMNS para motor de 0,5CV (ventilação da casa de bombas)</t>
  </si>
  <si>
    <t>Contator auxiliar 220V, 60Hz, tipo CAWM4.40</t>
  </si>
  <si>
    <t>Contator auxiliar220V, 60Hz, tipo CAWM4.22</t>
  </si>
  <si>
    <t>Contator auxiliar instatâneo, bobina 220V CA, contatos auxiliares 2NA+2NF, tipo CA2-DN122</t>
  </si>
  <si>
    <t>Contator tripolar bobina 220V CA, classe de tensão 660V, corrente nominal 9A , contatos auxiliares 2NF+2NA , tipo LC1 - D099</t>
  </si>
  <si>
    <t>Contator auxiliar, bobina em 220V/60Hz, contatos auxiliares 4NA + 4NF, Tipo CA2 – DN140</t>
  </si>
  <si>
    <t>Contator tripolar 220V, 60Hz, tipo CW330.22</t>
  </si>
  <si>
    <t>Contator tripolar 220V, 60Hz, tipo CW330.44</t>
  </si>
  <si>
    <t>Contator Tripolar Bobina em 220V/60Hz, classe de tensão 1000V, Corrente nominal 185A, com bloco aditivo contatos auxiliares 2NA+2NF, tipo LC1-FG43+LA1-F221</t>
  </si>
  <si>
    <t>Contator Tripolar Bobina em 220V/60Hz, classe de tensão 1000V, Corrente nominal 400A, com bloco aditivo contatos auxiliares 2NA+2NF, tipo LC1-FJ43+LA1-F221</t>
  </si>
  <si>
    <t>Conjunto de ventilação RAX-2 (ventilador RAX-2, 230/115VCA + conjunto grelha com filtro 96320 TASCO + suporte para ventilador WEG)</t>
  </si>
  <si>
    <t xml:space="preserve">Disjuntor Termomagnético bipolar, 440/500V, acionamento manual,  corrente nominal 16A,  capacidade de ruptura 10KA em 220V, tipo 5SX22NB6, para disjuntor tripolar a vácuo tipo RVAA 6312/24, 800A </t>
  </si>
  <si>
    <t xml:space="preserve">Disjuntor Termomagnético bipolar, 440/500V,  acionamento manual, corrente nominal 6A,  capacidade de ruptura 10KA em 220V, tipo C6NB6, para disjuntor tripolar a vácuo tipo RVAA 6312/24, 800A </t>
  </si>
  <si>
    <t>Disjuntor motor, 6,3 – 10A, tipo MPW25 – 10</t>
  </si>
  <si>
    <t>Disjuntor Termomagnético tripolar execução extraível, com manivela, comando manual, capacidade de interrupção 50KA em 480V, corrente nominal 1600A, tensão nominal 660V/60Hz, sensor 1200A, Relé LS, faixa de regulagem 600 a 1500A, Amptector II-A, contatos auxiliares 2NA+NF (CA2), bobina de abertura em 220Vca 60Hz, variante V07, tipo DS-206S</t>
  </si>
  <si>
    <t>Disjuntor Termomagnético tripolar tensão nominal 440V, corrente nominal 4A, capacidade de ruptura 3KA em 380V, Tipo 5SK7304</t>
  </si>
  <si>
    <t>Disjuntor Termomagnético unipolar tensão nominal 440V, corrente nominal  6A, Tipo 5SP3132</t>
  </si>
  <si>
    <t>Disjuntor Termomagnético unipolar tensão nominal 440V, corrente nominal 10A, capacidade de ruptura 4,5KA em 220V, Tipo 5SP3152</t>
  </si>
  <si>
    <t>Disjuntor Termomagnético unipolar tensão nominal 440V, corrente nominal 16A, Capacidade de ruptura 4,5KA, em 220V, Tipo 5SP3162</t>
  </si>
  <si>
    <t>Disjuntor Termomagnético unipolar tensão nominal 440V, corrente nominal 25A, capacidade de ruptura 4,5KA em 220V, Tipo 5SP3182</t>
  </si>
  <si>
    <t>Elo fusível de 2H, p/ chave indicadora corta-cicuito, 50A/15KV</t>
  </si>
  <si>
    <t>Elo fusível de 40K, p/ chave indicadora corta-cicuito, 100A/15KV</t>
  </si>
  <si>
    <t xml:space="preserve">Fonte de alimentação 220Vca/24Vcc-FRER </t>
  </si>
  <si>
    <t xml:space="preserve">Fonte de alimentação 220Vca/24Vcc-MCE </t>
  </si>
  <si>
    <t>Frontal de comando para botão reset, Tipo B2/01</t>
  </si>
  <si>
    <t>Fusível de proteção DIAZED completa com base de 10A</t>
  </si>
  <si>
    <t>Fusível de proteção DIAZED completa com base de 2A</t>
  </si>
  <si>
    <t>Fusível de proteção DIAZED completa com base de 4A</t>
  </si>
  <si>
    <t>Fusível de proteção DIAZED completa com base de 6A</t>
  </si>
  <si>
    <t xml:space="preserve">Fusível de proteção NH, 500V, 200A-1 </t>
  </si>
  <si>
    <t xml:space="preserve">Fusível de proteção NH, 400A, 2/GL, 500V </t>
  </si>
  <si>
    <t xml:space="preserve">Fusível de proteção NH, 500A, 3/GL, 500V </t>
  </si>
  <si>
    <t>Fusível tipo sitor, ultra-rápido, 500A, tamanho 2 3NE4</t>
  </si>
  <si>
    <t>Iluminação interna completa para lâmpada fluorescente de 37W/220V</t>
  </si>
  <si>
    <t xml:space="preserve">Interruptor fim-de-curso, tensão nominal 220V, contatos 1NAF -10A, tipo 3SE3-020-1AA, para disjuntor tripolar a vácuo tipo RVAA 6312/24, 800A </t>
  </si>
  <si>
    <t>Interruptor de posição fim de curso XKM1D15 (MICRO SWITCH)</t>
  </si>
  <si>
    <t>Interruptores Horários programável, compostos de ciclo de programação diária, intervalam de ajuste 15 minutos, intervalo mínimo de chaveamento 30minutos, contatos 1 reversor, reserva de marcha 72 horas, alimentação 220V + 10% - 15%, montagem embutida</t>
  </si>
  <si>
    <t xml:space="preserve">Interruptor de 1 tecla Conjugado com tomada monofásica, 10A, 250V, </t>
  </si>
  <si>
    <t>Interruptor duplo, 220V/10A (embutir)</t>
  </si>
  <si>
    <t>Interruptor simples,  220V/10A (embutir)</t>
  </si>
  <si>
    <t xml:space="preserve">Isolador de baixa tensão, resina epoxi 50 x 50mm, tipo 111 </t>
  </si>
  <si>
    <t xml:space="preserve">Isolador de baixa tensão, resina epoxi 90 x 65mm, tipo 113 </t>
  </si>
  <si>
    <t>Jogo de contatos principais para para contator LC1-FJ431 - LA5FJ431</t>
  </si>
  <si>
    <t>Jogo de contatos principais para para contator LC1-FG431 - LA5FG43</t>
  </si>
  <si>
    <t>Lãmpada fluorescente compacta de 37W/220V, base E - 27</t>
  </si>
  <si>
    <t>Lãmpada vapor de mercúrio, 80W - 220 V,  base E - 27</t>
  </si>
  <si>
    <t xml:space="preserve">Motor trifásico de 1CV / 380V/1780rpm </t>
  </si>
  <si>
    <t xml:space="preserve">Motor para carregamento da mola, Tensão 220Vca, código BR601083 + SW681226, Fabricante ALSTOM, para disjuntor tripolar a vácuo tipo RVAA 6312/24, 800A </t>
  </si>
  <si>
    <t>Óleo isolante para transformadores  ( tipoB)</t>
  </si>
  <si>
    <t>Parafuso cabeça sextavada em aço, bicromatizado completo co arruelas lisas e porca, bitola M12x30</t>
  </si>
  <si>
    <t>Para-raio eletrônico B.T., UM, 254V, fase-neutro, 45KA, tipo VCL460V 45KA</t>
  </si>
  <si>
    <t xml:space="preserve">Reator para lâmpada vapor de mercúrio, 80W / 220V </t>
  </si>
  <si>
    <t>Reator partida rápida p/ duas fluorescentes de 40W/220V</t>
  </si>
  <si>
    <t>Relé de monitoração de tensão, código NVM-2F</t>
  </si>
  <si>
    <t xml:space="preserve">Relé de sobrecorrente trifásico + neutro, função 3x50/51 + 50/51n, digital micro processado, corrente nominal 5A, Freq. 60Hz, com medição amperimétrica, comunicação serial RS 485, tipo URPE 6104, para disjuntor tripolar a vácuo tipo RVAA 6312/24, 800A </t>
  </si>
  <si>
    <t xml:space="preserve">Relé supervisor trifasico mínima e máxima tensão, tensão nominal 110 V, ajuste 90 a 130 V, indicação através de LED, fixação frontal em painel, contatos dois reversíveis, tipo RST / ALT </t>
  </si>
  <si>
    <t>Relé 24Vcc-3,5A, 3 contatos reversíveis, códico OP3RC3</t>
  </si>
  <si>
    <t xml:space="preserve">Relé Térmico com regulagem 1,1 a 1,6A, tipo 3RU1116 – 1AB0 </t>
  </si>
  <si>
    <t xml:space="preserve">Relé Térmico com regulagem 1,6 a 2,5A, contatos auxiliares 1NA + 1NF, tipo LR1-D09307 </t>
  </si>
  <si>
    <t>Relé térmico , ajuste 200-310A, tipo RW317D</t>
  </si>
  <si>
    <t>Relé de tempo com retardo na energização, 220V, 50/60Hz, escala de 0-30Seg, tipo RTW.02.30.220.2E</t>
  </si>
  <si>
    <t>Relé térmico LR1-F315, regulagem 200 a 315A, 1NA +1NF</t>
  </si>
  <si>
    <t xml:space="preserve">Relé térmico LR1-F400, regulagem 250 a 400A,  1NA +1NF </t>
  </si>
  <si>
    <t>Relé térmico LR1-F125, regulagem 95 a 125A, 1NA + 1NF</t>
  </si>
  <si>
    <t>Resistor de fio radial 1K, 50W, 220V</t>
  </si>
  <si>
    <t>Sensor de presença, Alimentação 220Vca</t>
  </si>
  <si>
    <t>Sílica Gel</t>
  </si>
  <si>
    <t>Sinaleiro difuso , alimentação 110/220V ca/cc, vermelho sem lâmpada, tipo BWXLRD + BWPDNVO</t>
  </si>
  <si>
    <t>Sinaleiro difuso , alimentação 220V ca/cc, amarelo, tipo BWXLGD + BWPRDVN</t>
  </si>
  <si>
    <t>Sinaleiro difuso , alimentação 220V ca/cc, verde, tipo BWXLVD + BWPRDVN</t>
  </si>
  <si>
    <t>Sinaleiro difuso , alimentação 220V ca/cc, vermelho, tipo BWXLRD + BWPRDVN</t>
  </si>
  <si>
    <t xml:space="preserve">Sinaleiro redondo, Tensão 600V, furação 22,5mm, lâmpada neon 220Vca-2mA, soquete BA9s, cor verde, tipo 2A-754/02NE.88-G, para disjuntor tripolar a vácuo tipo RVAA 6312/24, 800A </t>
  </si>
  <si>
    <t xml:space="preserve">Sinaleiro redondo, Tensão 600V, furação 22,5mm, lâmpada neon 220Vca-2mA, soquete BA9s, cor vermelha, tipo 2A-754/02NE.88-R, para disjuntor tripolar a vácuo tipo RVAA 6312/24, 800A </t>
  </si>
  <si>
    <t xml:space="preserve">Sinaleiro redondo, Tensão 600V, furação 22,5mm, lâmpada neon 220Vca-2mA, soquete BA9s, cor amarela, tipo 2A-754/02NE.88-y, para disjuntor tripolar a vácuo tipo RVAA 6312/24, 800A </t>
  </si>
  <si>
    <t>Terminal de compressão para cabo de aterramento de bitola 25 - 35mm²</t>
  </si>
  <si>
    <t>Terminal de compressão para cabo de aterramento de bitola 50 - 120mm2</t>
  </si>
  <si>
    <t>Terminal de compressão para cabos de bitola de 4  mm².</t>
  </si>
  <si>
    <t>Terminal de compressão para cabos de bitola de 10  mm².</t>
  </si>
  <si>
    <r>
      <t>Terminal de compressão para cabos de bitola de 25  mm</t>
    </r>
    <r>
      <rPr>
        <vertAlign val="superscript"/>
        <sz val="10"/>
        <rFont val="Arial"/>
        <family val="2"/>
      </rPr>
      <t>2.</t>
    </r>
  </si>
  <si>
    <r>
      <t>Terminal de compressão para cabos de bitola de 240  mm</t>
    </r>
    <r>
      <rPr>
        <vertAlign val="superscript"/>
        <sz val="10"/>
        <rFont val="Arial"/>
        <family val="2"/>
      </rPr>
      <t>2.</t>
    </r>
  </si>
  <si>
    <t xml:space="preserve">Tomada 2P + T, 250V, corrente nominal 10A, tipo universal </t>
  </si>
  <si>
    <t>Tomada monopolar, classe de tensão 250V, corrente nominal 10A</t>
  </si>
  <si>
    <t>Transdutor de fator de potência, alimentação 220V, saída 24V, sinal 4 - 20 mA</t>
  </si>
  <si>
    <t>Transdutor de corrente</t>
  </si>
  <si>
    <t xml:space="preserve">Transdutor de tensão </t>
  </si>
  <si>
    <t>Transformador com dois enrolamento220/115Vca, 300VA</t>
  </si>
  <si>
    <t>Transformador de corrente em policarbonato – janela relação, 1200-5A, classe de tensão 600V, fator térmico nominal 1,2In, limite térmico 70xIn, limite dinâmico 2,5xIT, classe de exatidão 0,3 C5, tipo BDX- 138A</t>
  </si>
  <si>
    <t>Transformador de corrente em policarbonato – janela, limite térmico 50xIn, fator térmico 1,2xIn, classe de exatidão 1,2C5, relação 150-5A, tipo BDX 74A</t>
  </si>
  <si>
    <t>Transformador de potencial a seco, classe de tensão 600V/60HZ, relação  402,5 – 115V, classe de exatidão 0,6 P25, potencia térmica 150VA, tipo TTA</t>
  </si>
  <si>
    <t>Transformador de corrente em policarbonato – janela, limite térmico 50xIn, fator térmico 1,2xIn, classe de exatidão 0,6C5, relação 300-5A, tipo BDX 74A</t>
  </si>
  <si>
    <t>Transformador de corrente em policarbonato – janela, limite térmico 50xIn, fator térmico 1,2xIn, classe de exatidão 0,6C5, relação 400-5A, tipo BDX 74A</t>
  </si>
  <si>
    <t xml:space="preserve">Transformador monofásico, religavel, relação 220/380/440/460/480-110/120V/220V/240V, potencia 1500VA, 0,6KV, 50/60Hz, Refrencia IP 1500 </t>
  </si>
  <si>
    <t>Voltímetro sistema ferro móvel, classe de exatidão 1,5%, ligação a TP, relação 402,5 - 115V, moldura 96 x 96mm, deflexão do ponteiro 90º, escala 0 a 500V</t>
  </si>
  <si>
    <t xml:space="preserve">3.1.2 </t>
  </si>
  <si>
    <t>Acoplamento elástico Tipo E tamanho148</t>
  </si>
  <si>
    <t>Acoplamento elástico Tipo E tamanho194</t>
  </si>
  <si>
    <t>Anéis de desgaste (corpo e tampa) para bomba ETANORM- G- 50.250</t>
  </si>
  <si>
    <t>Anéis de desgaste (corpo e tampa) para bomba ETANORM- G-125-400</t>
  </si>
  <si>
    <t>Anéis de desgaste (corpo e tampa) para bomba ETANORM- G-150-50</t>
  </si>
  <si>
    <t>Arruela de borracha ABFSBR DN 400mm (adaptador tubo defofo)</t>
  </si>
  <si>
    <t>Arruela de borracha ABFSBR DN 500mm (adaptador tubo defofo)</t>
  </si>
  <si>
    <t>Bucha de fixação ( com porca de fixação e arruela de trava), para rolamento 1213 K C3</t>
  </si>
  <si>
    <t>Eixo para bomba KSB ETANORM-G-125-400</t>
  </si>
  <si>
    <t>Eixo para bomba KSB ETANORM-G-150-50</t>
  </si>
  <si>
    <t>Eixo para bomba KSB ETANORM-G-50-250</t>
  </si>
  <si>
    <t>Elemento elástico do acoplamento tamanho 148</t>
  </si>
  <si>
    <t>Elemento elástico do acoplamento tamanho 194</t>
  </si>
  <si>
    <t>Gaxeta de amianto grafitada seção quadrada 1/2"</t>
  </si>
  <si>
    <t>Gaxeta de amianto grafitada seção quadrada 3/8"</t>
  </si>
  <si>
    <t>Gaxeta de amianto grafitada seção quadrada 7/16"</t>
  </si>
  <si>
    <t>Luva protetora de eixo para bomba KSB ETANORM-G-150-50</t>
  </si>
  <si>
    <t>Luva protetora de eixo para bomba KSB ETANORM-G-50-250</t>
  </si>
  <si>
    <t>Porca p/ ponta de eixo de bomba Etanorm ETANORM-G-125.400</t>
  </si>
  <si>
    <t>Porca p/ ponta de eixo de bomba Etanorm ETANORM-G-150.50</t>
  </si>
  <si>
    <t>Porca p/ ponta de eixo de bomba Etanorm ETANORM-G-50.250</t>
  </si>
  <si>
    <t>Retentor para bomba ETANORM-G-125-400</t>
  </si>
  <si>
    <t>Retentor para bomba ETANORM-G-150-50</t>
  </si>
  <si>
    <t>Retentor para bomba ETANORM-G-50-250</t>
  </si>
  <si>
    <t>Rolamento ref. 1213 KC3</t>
  </si>
  <si>
    <t>Rolamento ref. 6308 ZC3</t>
  </si>
  <si>
    <t>Rolamento ref. 6314C3</t>
  </si>
  <si>
    <t>Rolamento ref. 6411 C3</t>
  </si>
  <si>
    <t>Rotor para bomba KSB ETANORM-G-125-400, DN 412 mm</t>
  </si>
  <si>
    <t>Rotor para bomba KSB ETANORM-G-150-50, DN 447 mm</t>
  </si>
  <si>
    <t>Rotor para bomba KSB ETANORM-G-50-250, DN 227 mm</t>
  </si>
  <si>
    <t>Rotor para bomba KSB ETANORM-G-50-250, DN 241 mm</t>
  </si>
  <si>
    <t>um</t>
  </si>
  <si>
    <t xml:space="preserve">3.2.3 </t>
  </si>
  <si>
    <t xml:space="preserve">Alinhador de fluxo inferior para válvula automática de múltiplas funções, série 900, PN 16, DN 150 </t>
  </si>
  <si>
    <t>Anel  de Borracha K-10, DN 400.</t>
  </si>
  <si>
    <t>Anel  de Borracha K-10, DN 600.</t>
  </si>
  <si>
    <t>Curva 45º com bolsa soldável e ponta lisa PVC IRRIGA-LF JE, PN 80, DN 100</t>
  </si>
  <si>
    <t>Curva 90º com bolsa soldável e ponta lisa PVC IRRIGA-LF JE,PN 80, DN 100</t>
  </si>
  <si>
    <t>Diafragma de neoprene reforçado com nylon para piloto #2 e #3</t>
  </si>
  <si>
    <t>Diafragma para válvula automática de múltiplas funções, série 700, PN 16, DN 200</t>
  </si>
  <si>
    <t>Diafragma para Válvula Controladora REF 6373, DN 50 mm, PN 10</t>
  </si>
  <si>
    <t>Diafragma para Válvula Controladora REF 6373, DN 80 mm, PN 10</t>
  </si>
  <si>
    <t>Kit para atuador (diafragma, mola, discos, anéis O'ring, eixo, bucha) e sede de vedação para válvula automática globo, corpo em Y, série 700, PN 16, DN 100</t>
  </si>
  <si>
    <t>Kit para atuador (diafragma, mola, discos, anéis O'ring, eixo, bucha) e sede de vedação para válvula automática globo, corpo em Y, série 700, PN 16, DN 200</t>
  </si>
  <si>
    <t>Mola de diafragma para válvula automática de múltiplas funções, série 900, PN 16, DN 150</t>
  </si>
  <si>
    <t>Mola de diafragma para válvula automática de múltiplas funções, série 900, PN 16, DN 200</t>
  </si>
  <si>
    <t>Piloto Redutor de Pressão de Três Vias para Válvula Controladora RAF 6373, PN 10</t>
  </si>
  <si>
    <t>Redução com bolsas soldáveis em PVC, PVC IRRIGA-LF, PN 80, DN 100x75</t>
  </si>
  <si>
    <t>Tê com bolsas soldáveis em PVC, PVC IRRIGA-LF, PN 80, DN 100</t>
  </si>
  <si>
    <t>Tê de redução com bolsas soldáveis em PVC, PVC IRRIGA-LF, PN 80, DN 100x75</t>
  </si>
  <si>
    <t>Tubo em PVC IRRIGA- LF JE,DN 75, PN 40</t>
  </si>
  <si>
    <t>Tubo  Galv. K-10, DN 400</t>
  </si>
  <si>
    <t>Tubo Galv. K-10, DN 600</t>
  </si>
  <si>
    <t xml:space="preserve">3.2.4 </t>
  </si>
  <si>
    <t>Desratização e Desinsetização.</t>
  </si>
  <si>
    <t>SUB TOTAL MATERIAL CIVIL</t>
  </si>
  <si>
    <t>3.2 PLANILHA DE ESTIMATIVA  DE CUSTO ANUAL DE PEÇAS DE REPOSIÇÃO E MATERIAIS - PBAR BL-02</t>
  </si>
  <si>
    <t>Banco de capacitores fixos trifásico, 250kVar, 4,16kV, dielétrico de baixa perda, auto regenerativo, com proteção contra curto-circuito e tempoorizador</t>
  </si>
  <si>
    <t>Bateria 12Vcc/40A/h  (para nobreak)</t>
  </si>
  <si>
    <t>Bloco de contatos aditivo 2NA + 2NF para contator auxiliar tipo CA2DN140</t>
  </si>
  <si>
    <t>Bloco de contatos temporizados na Energização (ao trabalho), regulagem 10 a 180s tipo LA2 – D24</t>
  </si>
  <si>
    <t xml:space="preserve">Bobina de abertura, Tensão 125Vcc, código BR463849, para disjuntor tripolar a vácuo tipo RVAA 6312/24, 800A </t>
  </si>
  <si>
    <t>Bocal E-27  do tipo fixação a parafuso</t>
  </si>
  <si>
    <t>Borne unipolar classe de tensão 750 Volts, corrente nominal 36A, Tipo 95 EE</t>
  </si>
  <si>
    <t>Botão de comando cor amarela, tipo SBW/04 + 8020</t>
  </si>
  <si>
    <t xml:space="preserve">Botão de comando cor preta, com trava YALE,  tipo Y-3 + E111 </t>
  </si>
  <si>
    <t>Botão de comando cor verde, tipo SBW/05 + 8011</t>
  </si>
  <si>
    <t xml:space="preserve">Botão de comando pulsador redondo cor  verde, contatos 1NA </t>
  </si>
  <si>
    <t>Botão de comando pulsador redondo cor  vermelho, contatos NF</t>
  </si>
  <si>
    <t>Botão de emergência com trava VM</t>
  </si>
  <si>
    <t>Cabo de 70mm² com malha de aterramento, isolação para 7,2KV para operação em 4,16KV</t>
  </si>
  <si>
    <t>Cabo de cobre isolado, diâmetro 0,75mm²,750V</t>
  </si>
  <si>
    <t>Cabo de cobre isolado, diâmetro 1,0mm²,750V</t>
  </si>
  <si>
    <t>Cabo de cobre isolado, diâmetro 1,5mm²,750V</t>
  </si>
  <si>
    <t>Cabo de cobre isolado, diâmetro 10mm²,750V</t>
  </si>
  <si>
    <t>Cabo de cobre isolado, diâmetro 240mm²,750V</t>
  </si>
  <si>
    <t>Cabo de cobre isolado, diâmetro 25mm²,750V</t>
  </si>
  <si>
    <t>Cabo de cobre isolado, diâmetro 35mm²,750V</t>
  </si>
  <si>
    <t>Cabo de cobre isolado, diâmetro 4mm²,750V</t>
  </si>
  <si>
    <t>Cabo de cobre isolado, diâmetro 95mm²,750V</t>
  </si>
  <si>
    <r>
      <t>Cabo de cobre, classe de tensão 750V, 2,5mm</t>
    </r>
    <r>
      <rPr>
        <vertAlign val="superscript"/>
        <sz val="10"/>
        <rFont val="Arial"/>
        <family val="2"/>
      </rPr>
      <t>2</t>
    </r>
  </si>
  <si>
    <r>
      <t>Cabo de cobre, diâmetro 35mm</t>
    </r>
    <r>
      <rPr>
        <vertAlign val="superscript"/>
        <sz val="10"/>
        <rFont val="Arial"/>
        <family val="2"/>
      </rPr>
      <t>2</t>
    </r>
  </si>
  <si>
    <r>
      <t>Cabo de cobre, diâmetro 120mm</t>
    </r>
    <r>
      <rPr>
        <vertAlign val="superscript"/>
        <sz val="10"/>
        <rFont val="Arial"/>
        <family val="2"/>
      </rPr>
      <t>²</t>
    </r>
  </si>
  <si>
    <t>Chave comando sem retorno a posição “0”, tensão nominal 600V, corrente nominal 16A, 5 pólos 2 posições, inscrição AUT.- MAN., esquema T - WS5, moldura 73x73mm, tipo T- WS51</t>
  </si>
  <si>
    <t xml:space="preserve">Chave de comando de disjuntor,classe de tensão 600V, corrente nominal 20A, 3 posições, sendo 2 de impulso e 1 estável, para disjuntor tripolar a vácuo tipo RVAA 6312/24, 800A </t>
  </si>
  <si>
    <t>Chave de comando para disjuntor, 3 posições, inscrição trip – close, tensão nominal 600V, corrente nominal 25A, Tamanho S1, Esquema AD7078-E</t>
  </si>
  <si>
    <t>Chave de comando sem retorno a posição “0”, tensão nominal 600V 60Hz, corrente nominal 16A, 2 pólos, 2 posições, inscrição DESL-LIG, Esquema T–A2, moldura 73 x 73mm²</t>
  </si>
  <si>
    <t>Chave de comando transferência, tensão nominal 600V, corrente nominal 16A,  4 polos, 4 posições, inscrição 1-2-3-4, esquema T – ST41</t>
  </si>
  <si>
    <t>Chave de comutadora voltimetrica rotativa, 4 posições, inscrição 0-AB-BC-CA, tensão nominal 600V, corrente nominal 25A, Tamanho S1, Esquema A011</t>
  </si>
  <si>
    <t>Chave de nível tipo pêra, com ampola de mercúrio, ref. FLIGHTENH-10 ou similar (contato NA)</t>
  </si>
  <si>
    <t>Chave fluxo cont. 1NA+1NF 1"</t>
  </si>
  <si>
    <t>Chave fusível, tensão nominal 15KV, corrente nominal 100A, tipo unipolar</t>
  </si>
  <si>
    <t xml:space="preserve">Chave fusível, tensão nominal 15KV, corrente nominal 200A, tipo unipolar </t>
  </si>
  <si>
    <t xml:space="preserve">Chave relé de bloqueio, (Função  86), Tensão nominal da bobina 220Vcc, (86.1 e 86.2) – 220Vca (86.3), Corrente nominal 24A, Contatos auxiliares 5NA + 5NF, Tipo B21X-7972.EC </t>
  </si>
  <si>
    <t>Chave seletora 4 posições 0-1-2-3-4 1NA</t>
  </si>
  <si>
    <t xml:space="preserve">Chave seletora local-remoto, classe de tensão 600V, corrente nominal 20A, 3 posições, estável, espelho retangular com gravação COMANDO LOCAL REMOTO LOCAL-REMOTO, punho preto tipo ASA, Tipo CA10-A222-604EG/WS3, para disjuntor tripolar a vácuo tipo RVAA 6312/24, 800A </t>
  </si>
  <si>
    <t>Chumbador em aço DN 14 mm, tipo UR38</t>
  </si>
  <si>
    <t>Contator auxiliar com bobina 220V-60Hz ,contatos auxiliares 4NA, tipo CA2 DN140</t>
  </si>
  <si>
    <t>Contator Auxiliar, bobina em 220V/60Hz, contatos auxiliares 2NA + 2NF, tipo CA2DN1229</t>
  </si>
  <si>
    <t>Contator de comando dos capacitores dos motores 5kV/400A/120V</t>
  </si>
  <si>
    <t>Contator triopolar a vácuo em gaveta extraível, classe de tensão 7,2KV, tensão de operação 4,16KV, Corrente nominal 400A, contatos auxiliares 4 reversíveis, tensão de comando 220V, tipo INVC 7003</t>
  </si>
  <si>
    <t>Contator tripolar a seco, tensão de alimentação 220V/60Hz, classe de tensão 660V, corrente nominal 9A, tipo LC1-D099</t>
  </si>
  <si>
    <t>Contator tripolar,  para motor 10 CV</t>
  </si>
  <si>
    <t>Disjuntor bipolar 4A curva C</t>
  </si>
  <si>
    <t>Disjuntor Termomagnético bipolar tensão nominal 440V, corrente nominal 6A, Tipo 5SK6 206</t>
  </si>
  <si>
    <t>Disjuntor termomagnético bipolar, 10A,  tipo S62C10</t>
  </si>
  <si>
    <t xml:space="preserve">Disjuntor Termomagnético bipolar, 440/500V,  acionamento manual, execução, corrente nominal 6A,  capacidade de ruptura 10KA em 220V, tipo C6NB6,  para disjuntor tripolar a vácuo tipo RVAA 6312/24, 800A </t>
  </si>
  <si>
    <t xml:space="preserve">Disjuntor Termomagnético bipolar, 440/500V, acionamento manual, execução, corrente nominal 16A,  capacidade de ruptura 10KA em 220V, tipo 5SX22NB6 para disjuntor tripolar a vácuo tipo RVAA 6312/24, 800A </t>
  </si>
  <si>
    <t>Disjuntor Termomagnético tripolar tensão nominal 440V, corrente nominal 10A, capacidade de ruptura 4,5KA em 380V, Tipo 5SK7310</t>
  </si>
  <si>
    <t>Disjuntor Termomagnético tripolar tensão nominal 440V, corrente nominal 30A, cpacidade de ruptura 4,5KA em 380V, Tipo 5SK7332</t>
  </si>
  <si>
    <t>Disjuntor Termomagnético tripolar tensão nominal 660V, corrente nominal 100A, cpacidade de ruptura 12KA em 380V, Tipo 3VT5200</t>
  </si>
  <si>
    <t>Disjuntor Termomagnético unipolar tensão nominal 440V, corrente nominal 10A, capacidade de ruptura 4,5KA em 220V, Tipo 5SP3162</t>
  </si>
  <si>
    <t>Disjuntor Termomagnético unipolar tensão nominal 440V, corrente nominal 16A, capacidade de ruptura 4,5KA em 220V, Tipo 5SP3152</t>
  </si>
  <si>
    <t>Disjuntor Termomagnético unipolar tensão nominal 440V, corrente nominal 40A, capacidade de ruptura 4,5KA em 220V, Tipo 5SP3140</t>
  </si>
  <si>
    <t>Disjuntor Termomagnético unipolar tensão nominal 440V, corrente nominal 6A, Tipo 5SP2 13</t>
  </si>
  <si>
    <t>Disjuntor-motor 17-23A + bloco aditivo com 1NA</t>
  </si>
  <si>
    <t>Disjuntor-motor 40-63A + bloco  aditivo com 1NA</t>
  </si>
  <si>
    <t>Elo fusível de 200K</t>
  </si>
  <si>
    <t>Elo fusível de 2H</t>
  </si>
  <si>
    <t>Elo fusível de 3H</t>
  </si>
  <si>
    <t>Elo fusível de 40K</t>
  </si>
  <si>
    <t>Fim de curso MAR- GIRIUS</t>
  </si>
  <si>
    <t>Fonte 220Vca/24vcc-5A, código 2938581</t>
  </si>
  <si>
    <t>Fonte de alimentação com entrada 220Vac e saída 24Vcc, corrente 8A</t>
  </si>
  <si>
    <t>Fonte de alimentação com entrada 220Vac e saída 48Vcc, corrente 1A</t>
  </si>
  <si>
    <t>Fusível de proteção DIAZED completa com base de 20A</t>
  </si>
  <si>
    <t>Fusível de proteção DIAZED completa com base de 35A</t>
  </si>
  <si>
    <t>Fusível limitador de corrente, Tensão nominal 4,8KV, corrente nominal 0,5A, tamanho B, tipo EJ1</t>
  </si>
  <si>
    <t>Fusível limitador de corrente, Tensão nominal 4,8KV, corrente nominal 250A, dimensão 475mm, tipo INRL</t>
  </si>
  <si>
    <t>IHM remota PLC MFD</t>
  </si>
  <si>
    <t xml:space="preserve">Interruptor com tomada conjugada,  220V/10A </t>
  </si>
  <si>
    <t xml:space="preserve">Interruptor duas teclas, 220V/10A </t>
  </si>
  <si>
    <t>Interruptor horário programável digital coposto de ciclo de programação diária, intervalo de ajuste 15 min,  1 contato reversivel, bateria ineterna  para 72 hs, 220V , montagem em painel</t>
  </si>
  <si>
    <t xml:space="preserve">Interruptor simples,  220V/10A </t>
  </si>
  <si>
    <t xml:space="preserve">Inversor de freqüência 22KW, 380Vca-220Vca/24Vcc </t>
  </si>
  <si>
    <t>Luminárias para lâmpadas compactas E-27</t>
  </si>
  <si>
    <t>Luminárias tipo anti chamas</t>
  </si>
  <si>
    <t>Minicontator auxiliar com 4NA, bobina 220Vca-60Hz</t>
  </si>
  <si>
    <t>Motor 1/2 CV - 3460RPM - 10A 220V</t>
  </si>
  <si>
    <t>Motor de ventilação trif. 1/2CV 3380RPM 380/660V/0,9A-0,56A com ventuinha de 9 paletas DN 15cm</t>
  </si>
  <si>
    <t xml:space="preserve">Motor para carregamento da mola, Tensão 220Vca, código BR601083 + SW681226, para disjuntor tripolar a vácuo tipo RVAA 6312/24, 800A </t>
  </si>
  <si>
    <t>Motor trifásico -10CV/380V/15,2A/60Hz/</t>
  </si>
  <si>
    <t>Motor trifásico -30CV/380V/42,1A/60Hz/</t>
  </si>
  <si>
    <t>Mufla Terminal para cabo de 95mm², isolação 7,2KV, operação em 4.16KV.</t>
  </si>
  <si>
    <t>Óleo isolante para transformadores  ( tipo B)</t>
  </si>
  <si>
    <t xml:space="preserve">Para-ráios de 12KV, 5KA, tipo distribuição, ligação em tensão de 13,8KV, com neutro aterrado. </t>
  </si>
  <si>
    <t>Rádio - modem, Alfa Comp, modelo 2060LR</t>
  </si>
  <si>
    <t>Relé auxiliar com capa de proteção transparente, bobina em 48Vcc, contatos 2 reversores, (Base RN78724 + RN65300 ), tipo RN 600 004</t>
  </si>
  <si>
    <t>Relé de Sobrecorrente monofásico, função 51, curva de tempo muita inversa, corrente nominal 5A, faixa de ajuste 1,5 a 12A, Contatos 2 NA, Montagem embutida caixa S1, Tipo 12 IAC 253 A 803A</t>
  </si>
  <si>
    <t>Relé de Sobrecorrente monofásico, função 51G, curva de tempo Normalmente  inversa,  faixa de ajuste 0,5 a 4A, Contatos 2 NA, Montagem embutida caixa S1, Tipo 12 IAC 251 A 801A</t>
  </si>
  <si>
    <t xml:space="preserve">Relé de sobrecorrente trifásico + neutro, função 3x50/51 + 50/51n, digital micro processado, corrente nominal 5A, Freq. 60Hz, com medição amperímetrica, comunicação serial RS 485, tipo URPE 6104, para disjuntor tripolar a vácuo tipo RVAA 6312/24, 800A </t>
  </si>
  <si>
    <t>Relé de Sobtensão monofásico, função 27, tensão nominal 115V, faixa de ajuste 55 a 140V, contatos 2 NA, montagem embutida, Caixa S1, tipo 12IAV 251 A 1 A</t>
  </si>
  <si>
    <t>Relé térmico para ventilador de refrigeração, referência 3RU1126, faixa de ajuste 6,3-10A</t>
  </si>
  <si>
    <t>Relés de monitoração de tensão, código NVM-2F</t>
  </si>
  <si>
    <t>Resistor de fio 470 Ω, 5 Watt, 5%</t>
  </si>
  <si>
    <t>Sinaleiro redondo, Tensão 600V, furação 22,5mm, lâmpada neon 220Vca-2mA, soquete BA9s, cor verde, tipo 2A-754/02NE.88-G, para disjuntor tripolar a vácuo tipo RVAA 6312/24, 800A</t>
  </si>
  <si>
    <t>Terminal de compressão para cabo de aterramento de bitola 25 - 35mm2</t>
  </si>
  <si>
    <t>Terminal de compressão para cabos de bitola de 25  mm².</t>
  </si>
  <si>
    <t>Terminal de compressão para cabos de bitola de 35  mm².</t>
  </si>
  <si>
    <t>Terminal de compressão para cabos de bitola de 95  mm².</t>
  </si>
  <si>
    <r>
      <t>Terminal de compressão para cabos de bitola de 150  mm</t>
    </r>
    <r>
      <rPr>
        <vertAlign val="superscript"/>
        <sz val="10"/>
        <rFont val="Arial"/>
        <family val="2"/>
      </rPr>
      <t>2.</t>
    </r>
  </si>
  <si>
    <t>Terminal Pino 0,75mm²</t>
  </si>
  <si>
    <t>Terminal Olhal 1mm²</t>
  </si>
  <si>
    <t>Terminal Olhal 4mm²</t>
  </si>
  <si>
    <t>Termostato 0-120°C</t>
  </si>
  <si>
    <t>Timer digital PET-011</t>
  </si>
  <si>
    <t>Tomada monofásica instalação externa 15A, 380V, 3 pólos, com plug</t>
  </si>
  <si>
    <t>Tomada monofásica, classe de tensão 250V, corrente nominal 10A</t>
  </si>
  <si>
    <t>Transdutor de tensão</t>
  </si>
  <si>
    <t>Transformador AC-AC R96 25VA 230Vca/115Vca</t>
  </si>
  <si>
    <t>Transformador de 500Vac universal</t>
  </si>
  <si>
    <t>Transformador de comando potência térmica 20VA, relação 220/115 Volts, classe de isolamento 600 Volts, tipo TCS</t>
  </si>
  <si>
    <t>Transformador de controle de potência 4160V/120V/60Hz - 1kVA</t>
  </si>
  <si>
    <t>Transformador de correte a seco tipo janela, classe de isolamento 0,6KV, relação 50-5A, limite térmico 4KA, fator térmico 1X1N, classe de exatidão 10B20, diâmetro interno Ǿ 120 mm, tipo BR 0,6</t>
  </si>
  <si>
    <t>Transformador de correte em epoxi classe de isolamento 7,2KV, relação 300/5A, limite térmico 24KA, limite dinâmico 60KA, fator térmico 1,2 x In, Classe de exatidão: 0,6C 12,5, proteção 10 B 20 tipo KIB - 12</t>
  </si>
  <si>
    <t>Transformador de correte em epoxi classe de isolamento 7,2KV, relação 300/5A, limite térmico 24KA, limite dinâmico 60KA, fator térmico 1,2xIn, Classe de exatidão : 0,6C 12,5, proteção 10 B 100 tipo SC - 15</t>
  </si>
  <si>
    <t>Transformador de correte em epoxi classe de isolamento 7,2KV, relação 800/5-5A, limite térmico 64KA, limite dinâmico 160KA, fator térmico 1,2xInClasse de exatidão : medição 0,6C 12,5, proteção 10 B 100 tipo KID 24</t>
  </si>
  <si>
    <t>Transformador de potencial em epóxi, classe de isolamento 7,2KV, relação 4160- 115V, potencia térmica 500VA, classe de exatidão 0,6 P/75, tipo VID-5</t>
  </si>
  <si>
    <t xml:space="preserve">Valvula solenoide 1/2" </t>
  </si>
  <si>
    <t>Ventilador 127V/220V - T - 60Hz - 125/114W</t>
  </si>
  <si>
    <t xml:space="preserve">Ventilador radial centrifugo </t>
  </si>
  <si>
    <t>3.2.2 Material Mecânico</t>
  </si>
  <si>
    <t>Acoplamento elástico Tipo FALK RD-50 N/CH</t>
  </si>
  <si>
    <t>Acoplamento de engrenagem FALK 1030G20</t>
  </si>
  <si>
    <t>Anéis de desgaste (corpo e tampa) para bomba Meganorm100-250 A50</t>
  </si>
  <si>
    <t>Anéis de desgaste (corpo e tampa) para bomba Meganorm 80-200 mega A40R</t>
  </si>
  <si>
    <t>Eixo para bomba KSB meganorm 100-250</t>
  </si>
  <si>
    <t>Eixo para bomba KSB meganorm 80-200</t>
  </si>
  <si>
    <t>Eixo para motor WEG de 10cv</t>
  </si>
  <si>
    <t>Eixo para motor WEG de 30cv</t>
  </si>
  <si>
    <t>Elemento elástico do acoplamento tamanho 112</t>
  </si>
  <si>
    <t>Elemento elástico do acoplamento tamanho 97</t>
  </si>
  <si>
    <t>Gaxeta de amianto grafitada seção quadrada 3/4"</t>
  </si>
  <si>
    <t>Gaxeta de amianto grafitada seção quadrada 5/16"</t>
  </si>
  <si>
    <t>Graxa Mineral branca (Siliconada)</t>
  </si>
  <si>
    <t>Luva protetora de eixo para bomba Meganorm 100-250 ans/mega A50</t>
  </si>
  <si>
    <t>Luva protetora de eixo para bomba Meganorm 80-200 mega A40R</t>
  </si>
  <si>
    <t>Mangueira plastica 1/4</t>
  </si>
  <si>
    <t>Óleo lubrificante 68</t>
  </si>
  <si>
    <t>O'rings</t>
  </si>
  <si>
    <t>Peças de reposição para Bomba Bergeron Rateau IPS 300/55</t>
  </si>
  <si>
    <t>92.1</t>
  </si>
  <si>
    <t xml:space="preserve">Anéis de desgaste (corpo e tampa) </t>
  </si>
  <si>
    <t>92.2</t>
  </si>
  <si>
    <t>Anel defletor</t>
  </si>
  <si>
    <t>92.3</t>
  </si>
  <si>
    <t xml:space="preserve">Eixo </t>
  </si>
  <si>
    <t>92.4</t>
  </si>
  <si>
    <t>Luva protetora de eixo</t>
  </si>
  <si>
    <t>92.5</t>
  </si>
  <si>
    <t>92.6</t>
  </si>
  <si>
    <t>Porcas de ajustes das luvas</t>
  </si>
  <si>
    <t>92.7</t>
  </si>
  <si>
    <t>V'rings</t>
  </si>
  <si>
    <t>Porca p/ ponta de eixo de bomba KSB meganorm 100-250</t>
  </si>
  <si>
    <t>Porca p/ ponta de eixo de bomba KSB meganorm 80-200</t>
  </si>
  <si>
    <t>Retentor para bomba KSB meganorm 100-250</t>
  </si>
  <si>
    <t>Retentor para bomba KSB meganorm 80-200</t>
  </si>
  <si>
    <t>Rolamento ref. 51113</t>
  </si>
  <si>
    <t xml:space="preserve">Rolamento ref.6207/ ZZ - </t>
  </si>
  <si>
    <t xml:space="preserve">Rolamento ref.6211/ Z-C3 </t>
  </si>
  <si>
    <t xml:space="preserve">Rolamento ref.6307/C3 </t>
  </si>
  <si>
    <t xml:space="preserve">Rolamento ref.6308/ZC3 </t>
  </si>
  <si>
    <t xml:space="preserve">Rolamento ref.6309/ Z-C3 </t>
  </si>
  <si>
    <t>Rolamento ref.6310/ZC3</t>
  </si>
  <si>
    <t>Rolamento ref.6311/C3 .</t>
  </si>
  <si>
    <t>Rolamento ref.6317C3</t>
  </si>
  <si>
    <t>Rolamento ref.6324</t>
  </si>
  <si>
    <t>Rolamento ref.7317BEGP</t>
  </si>
  <si>
    <t>Rotor para bomba KSB Meganorm 80-200, DN 217mm</t>
  </si>
  <si>
    <t>Rotor para bomba KSB Meganorm100-250, DN 259mm</t>
  </si>
  <si>
    <t>20</t>
  </si>
  <si>
    <t>3.2.3 MATERIAL HIDRÁULICO</t>
  </si>
  <si>
    <t>Alinhador de fluxo inferior para válvula automática de múltiplas funções, série 900, PN 16, DN 6"</t>
  </si>
  <si>
    <t>Alinhador de fluxo inferior para válvula automática de múltiplas funções, série 900, PN 16, DN 8"</t>
  </si>
  <si>
    <t>Anel  de Borracha K-10, DN 350.</t>
  </si>
  <si>
    <t>Anel  de Borracha K-10, DN 500.</t>
  </si>
  <si>
    <t>Anel de vedação para junta de montagem tipo "DRESSER", DN 1000 , PN 10</t>
  </si>
  <si>
    <t>Anel de vedação para junta de montagem tipo "DRESSER", DN 1000 , PN 16</t>
  </si>
  <si>
    <t>Anel de vedação para junta de montagem tipo "DRESSER", DN 200 , PN 16</t>
  </si>
  <si>
    <t>Anel de vedação para junta de montagem tipo "DRESSER", DN 300 , PN 16</t>
  </si>
  <si>
    <t>Anel de vedação para junta de montagem tipo "DRESSER", DN 600 , PN 10</t>
  </si>
  <si>
    <t>Anel de vedação para junta de montagem tipo "DRESSER", DN 600 , PN 16</t>
  </si>
  <si>
    <t>Anel de vedação para junta de montagem tipo "DRESSER", DN 700 , PN 10</t>
  </si>
  <si>
    <t>Anel de vedação para junta de montagem tipo "DRESSER", DN 800 , PN 10</t>
  </si>
  <si>
    <t>Conexôes vmf</t>
  </si>
  <si>
    <t>Conjunto caixa transparente</t>
  </si>
  <si>
    <t>Conjunto da turbina completa (hélice, rolamentos, eixo com ponta de tungstênio, guia de eixo em aço inox, alinhador de fluxo superior) para Válvula Volumétrica, Série 900, PN 16, DN 150 e 200</t>
  </si>
  <si>
    <t>Conjunto de anéis O'ring para Válvula Volumétrica , Série 900, DN 150,  PN 16.</t>
  </si>
  <si>
    <t>Conjunto de fechamento com diafragma para Válvula Volumétrica, Série 900 de 6” e 8” , PN 10.</t>
  </si>
  <si>
    <t>Conjunto flutuador para ventosa de tríplice função PN 16, DN 150</t>
  </si>
  <si>
    <t>Conjunto flutuador para ventosa de tríplice função PN 16, DN 200</t>
  </si>
  <si>
    <t>Curva 90º com bolsa soldável e ponta lisa PVC IRRIGA-LF JE, DN 75, PN 80.</t>
  </si>
  <si>
    <t>Diafragma para piloto redutor e alivio.</t>
  </si>
  <si>
    <t>Engrenagem primaria 3"x100l (caixa molhada)</t>
  </si>
  <si>
    <t>Engrenagem secundaria 8000 (caixa seca)</t>
  </si>
  <si>
    <t>Engrenagem secundaria 8000 (pulso)</t>
  </si>
  <si>
    <t>Flange sobreposto, aço laminado, dimensões NBR 7675, classe PN-16, face com ressalto. DN 1000mm (40")</t>
  </si>
  <si>
    <t>Flange sobreposto, aço laminado, dimensões NBR 7675, classe PN-16, face com ressalto. DN 200mm (8")</t>
  </si>
  <si>
    <t>Kit de pistão balanceador  para válvula controladora de bomba série 700 de 16''(modelo)</t>
  </si>
  <si>
    <r>
      <t xml:space="preserve">KIT para atuador (diafragma, mola, discos, aneis O'ring, eixo, bucha e sede de vedação) para válvula automática globo, corpo em "Y" série 700, </t>
    </r>
    <r>
      <rPr>
        <u/>
        <sz val="10"/>
        <rFont val="Arial"/>
        <family val="2"/>
      </rPr>
      <t xml:space="preserve">DN 100 </t>
    </r>
    <r>
      <rPr>
        <sz val="10"/>
        <rFont val="Arial"/>
        <family val="2"/>
      </rPr>
      <t>mm, PN 16 - BERMAD.</t>
    </r>
  </si>
  <si>
    <r>
      <t xml:space="preserve">KIT para atuador (diafragma, mola, discos, aneis O'ring, eixo, bucha e sede de vedação)para válvula automática globo, corpo em "Y" série 700, </t>
    </r>
    <r>
      <rPr>
        <u/>
        <sz val="10"/>
        <rFont val="Arial"/>
        <family val="2"/>
      </rPr>
      <t xml:space="preserve">DN 400 </t>
    </r>
    <r>
      <rPr>
        <sz val="10"/>
        <rFont val="Arial"/>
        <family val="2"/>
      </rPr>
      <t>mm, PN 16 - BERMAD.</t>
    </r>
  </si>
  <si>
    <r>
      <t xml:space="preserve">KIT para atuador (diafragma, mola, discos, aneis O'ring, eixo, bucha e sede de vedação)para válvula automática globo, corpo em "Y" série 700, </t>
    </r>
    <r>
      <rPr>
        <u/>
        <sz val="10"/>
        <rFont val="Arial"/>
        <family val="2"/>
      </rPr>
      <t xml:space="preserve">DN 600 </t>
    </r>
    <r>
      <rPr>
        <sz val="10"/>
        <rFont val="Arial"/>
        <family val="2"/>
      </rPr>
      <t>mm, PN 16 - BERMAD.</t>
    </r>
  </si>
  <si>
    <r>
      <t>Manômetro tipo BOURDON, escala de 0 a  08 Kgf/cm</t>
    </r>
    <r>
      <rPr>
        <vertAlign val="superscript"/>
        <sz val="10"/>
        <rFont val="Arial"/>
        <family val="2"/>
      </rPr>
      <t>2</t>
    </r>
    <r>
      <rPr>
        <sz val="10"/>
        <rFont val="Arial"/>
        <family val="2"/>
      </rPr>
      <t>, glicerinado e conexão de 1/4", rosca NPTF</t>
    </r>
  </si>
  <si>
    <r>
      <t>Manômetro tipo BOURDON, escala de 0 a 16 Kgf/cm</t>
    </r>
    <r>
      <rPr>
        <vertAlign val="superscript"/>
        <sz val="10"/>
        <rFont val="Arial"/>
        <family val="2"/>
      </rPr>
      <t>2</t>
    </r>
    <r>
      <rPr>
        <sz val="10"/>
        <rFont val="Arial"/>
        <family val="2"/>
      </rPr>
      <t>, glicerinado e conexão de 1/2", rosca NPTF</t>
    </r>
  </si>
  <si>
    <t>Mola Aço Inox 302 para Válvula Volumétrica Série 900 6” e 8”</t>
  </si>
  <si>
    <t>Redução com bolsas soldáveis em PVC, PVC IRRIGA-LF, PN 80, DN 100 x 75</t>
  </si>
  <si>
    <t>Redução com bolsas soldáveis em PVC, PVC IRRIGA-LF, PN 80, DN 75 x 50</t>
  </si>
  <si>
    <t>Registros gavetas flangeados, DN 150 , PN 10</t>
  </si>
  <si>
    <t>Registros gavetas flangeados, DN 150 , PN 16</t>
  </si>
  <si>
    <t>Registros gavetas flangeados, DN 200 , PN 10</t>
  </si>
  <si>
    <t>Registros gavetas flangeados, DN 200 , PN 16</t>
  </si>
  <si>
    <t>Registros gavetas flangeados, DN 250 , PN 10</t>
  </si>
  <si>
    <t>Registros gavetas flangeados, DN 80 , PN 10</t>
  </si>
  <si>
    <t>Tê com bolsas soldáveis em PVC, PVC IRRIGA-LF, DN 100, PN 80.</t>
  </si>
  <si>
    <t>Tê com bolsas soldáveis em PVC, PVC IRRIGA-LF, DN 75, PN 80.</t>
  </si>
  <si>
    <t>Tubo  Galv. K-10, DN 350</t>
  </si>
  <si>
    <t>Tubo  Galv. K-10, DN 500</t>
  </si>
  <si>
    <t>Tubo de aço carbono sem costura, ASTM A 120 extremidades chanfradas para solda, ANSI B-36, PN 10, com pintura externa DN 80 ( 3")</t>
  </si>
  <si>
    <t>Tubo em PVC IRRIGA- LF JE, DN 50, PN 40</t>
  </si>
  <si>
    <t>Tubo em PVC IRRIGA- LF JE, DN 75, PN 40</t>
  </si>
  <si>
    <t>Tubo Galv. K-10, DN 400</t>
  </si>
  <si>
    <t xml:space="preserve">Tubulação em aço,DN 1000 x 12 m de extensão, espessura 8,7 mm, construídos conforme AWWA C200, PN 16 </t>
  </si>
  <si>
    <t xml:space="preserve">Tubulação em aço,DN 800 x 12 m de extensão, espessura 6,34 mm, construídos conforme AWWA C200, PN 16 </t>
  </si>
  <si>
    <t>Válvula Piloto Sequencial de 5 vias, para Válvula Volumétrica, Série 900</t>
  </si>
  <si>
    <t>PLANILHA DE ESTIMATIVA  DE CUSTO ANUAL DE PEÇAS DE REPOSIÇÃO E MATERIAIS - GERAL</t>
  </si>
  <si>
    <t>ABRAÇADEIRAS E FITAS</t>
  </si>
  <si>
    <t>Sinap</t>
  </si>
  <si>
    <t>AMPERÍMETROS/VOLTÍMETROS</t>
  </si>
  <si>
    <t>Eletropeças</t>
  </si>
  <si>
    <t>PV</t>
  </si>
  <si>
    <t>Mapi</t>
  </si>
  <si>
    <t>ENGRO</t>
  </si>
  <si>
    <t>R$ Custo Médio</t>
  </si>
  <si>
    <t>Amperímetro ferro móvel, 72 x 72 mm, 0 - 150/300A, TC 150 - 5A</t>
  </si>
  <si>
    <t xml:space="preserve">Voltímetro sistema ferro móvel, classe de exatidão 1,5%, ligação  a TP 402,5 – 115V, deflexão do ponteiro 90°, escala 0 – 500V  </t>
  </si>
  <si>
    <t>ANÁLISE DE ÓLEO</t>
  </si>
  <si>
    <t>Lorencini</t>
  </si>
  <si>
    <t>Semeq</t>
  </si>
  <si>
    <t>Test Oil</t>
  </si>
  <si>
    <t xml:space="preserve">Analise cromatológica de óleo dos transformadores de 4000KVA </t>
  </si>
  <si>
    <t xml:space="preserve">Analise cromatológica de óleo dos transformadores de 500 e 750KV </t>
  </si>
  <si>
    <t xml:space="preserve">Analise físico-químicas de resistividade de óleo dos transformadores 750KVA </t>
  </si>
  <si>
    <t xml:space="preserve">Analise físico-químicas de resistividade de óleo dos transformadores de 4000KVA </t>
  </si>
  <si>
    <t xml:space="preserve">Analise de Viscosidade dos Transformadores de 4000KVA </t>
  </si>
  <si>
    <t xml:space="preserve">Analise de Viscosidade dos transformadores de 500 e 750KVA </t>
  </si>
  <si>
    <t xml:space="preserve">Analise de Cor de óleo dos Transformadores de 4000KVA </t>
  </si>
  <si>
    <t xml:space="preserve">Analise de Cor de óleo dos transformadores de 500 e 750KVA </t>
  </si>
  <si>
    <t xml:space="preserve">Analise de densidade de óleo dos Transformadores de 4000KVA </t>
  </si>
  <si>
    <t xml:space="preserve">Analise de densidade de óleo dos transformadores de 500 e 750KVA </t>
  </si>
  <si>
    <t xml:space="preserve">Analise de indice de neutralização de óleo dos Transformadores de 4000KVA </t>
  </si>
  <si>
    <t xml:space="preserve">Analise de indice de neutralização de óleo dos transformadores de 500 e 750KVA </t>
  </si>
  <si>
    <t xml:space="preserve">Analise de perdas dieletricas a 25°C de óleo dos Transformadores de 4000KVA </t>
  </si>
  <si>
    <t xml:space="preserve">Analise de perdas dieletricas a 25°C de óleo dos transformadores de 500 e 750KVA </t>
  </si>
  <si>
    <t xml:space="preserve">Analise de perdas dieletricas a 100°C de óleo dos Transformadores de 4000KVA </t>
  </si>
  <si>
    <t xml:space="preserve">Analise de perdas dieletricas a 100°C de óleo dos transformadores de 500 e 750KVA </t>
  </si>
  <si>
    <t xml:space="preserve">Analise de rigidez dieletricas de óleo dos Transformadores de 4000KVA </t>
  </si>
  <si>
    <t xml:space="preserve">Analise de rigidez dieletricas de óleo dos transformadores de 500 e 750KVA </t>
  </si>
  <si>
    <t xml:space="preserve">Analise de tensão interfacial de óleo dos Transformadores de 4000KVA </t>
  </si>
  <si>
    <t xml:space="preserve">Analise de tensão interfacial de óleo dos transformadores de 500 e 750KVA </t>
  </si>
  <si>
    <t xml:space="preserve">Analise de teor de agua em PPM no óleo dos Transformadores de 4000KVA </t>
  </si>
  <si>
    <t xml:space="preserve">Analise de teor de agua em PPM no óleo dos transformadores de 500 e 750KVA </t>
  </si>
  <si>
    <t xml:space="preserve">Analise fisico quimico agua +rigidez no óleo dos Transformadores de 4000KVA </t>
  </si>
  <si>
    <t xml:space="preserve">Analise fisico quimico agua +rigidez no óleo dos transformadores de 500 e 750KVA </t>
  </si>
  <si>
    <t>ANTENAS</t>
  </si>
  <si>
    <t>Alfacomp</t>
  </si>
  <si>
    <t>Mriagem</t>
  </si>
  <si>
    <t>LED'S</t>
  </si>
  <si>
    <t>Eletrônica Rei</t>
  </si>
  <si>
    <t>Conex</t>
  </si>
  <si>
    <t>BIS</t>
  </si>
  <si>
    <t>Anunciador de alarme modelo RE-500/C1,  ISA 2C, completo com buzina interna, detector de falta CC: 220Vca/24Vcc, 5linha e 9 colunas, ponto de alarme 84, alimentação 24Vcc, tipo RE-500C1</t>
  </si>
  <si>
    <t>15.600,00 (RADAR)</t>
  </si>
  <si>
    <t>15.244,00 (Manuell)</t>
  </si>
  <si>
    <t>6,42(Andri)</t>
  </si>
  <si>
    <t>CAPACITORES</t>
  </si>
  <si>
    <t>Engelétrica</t>
  </si>
  <si>
    <t>WGR IGNITRON</t>
  </si>
  <si>
    <t>EAS Engenharia</t>
  </si>
  <si>
    <t xml:space="preserve">Banco de capacitores fixos trifásico, 250kVar, 4,16kV, dielétrico de baixa perda, auto regenerativo, com proteção contra curto-circuito </t>
  </si>
  <si>
    <t>AUTOMAÇÃO</t>
  </si>
  <si>
    <t>Industriale</t>
  </si>
  <si>
    <t>InfoKraft</t>
  </si>
  <si>
    <t>289,00 (Registec)</t>
  </si>
  <si>
    <t>30,00 (CiriloCabos)</t>
  </si>
  <si>
    <t>30,00    (IonCabos)</t>
  </si>
  <si>
    <t>54,07(EMS)</t>
  </si>
  <si>
    <t>31,20(C&amp;C)</t>
  </si>
  <si>
    <t>66,30(Shopbot)</t>
  </si>
  <si>
    <t>550,00(MCE)</t>
  </si>
  <si>
    <t>570,00(Hayama)</t>
  </si>
  <si>
    <t>565,00(Powerbras)</t>
  </si>
  <si>
    <t>180,00(MCE)</t>
  </si>
  <si>
    <t>210,00(Hayama)</t>
  </si>
  <si>
    <t>215,00(Powerbras)</t>
  </si>
  <si>
    <t>120,00(MCE)</t>
  </si>
  <si>
    <t>180,00(Hayama)</t>
  </si>
  <si>
    <t>195,00(Powerbras)</t>
  </si>
  <si>
    <t>290,00(MCE)</t>
  </si>
  <si>
    <t>310,00(Hayama)</t>
  </si>
  <si>
    <t>315,00(Powerbras)</t>
  </si>
  <si>
    <t>3310,00(PV)</t>
  </si>
  <si>
    <t>3.894,16 (Controlpar)</t>
  </si>
  <si>
    <t>4.109,80  (Danfoss)</t>
  </si>
  <si>
    <t>5.315,80 (tecnodrive)</t>
  </si>
  <si>
    <r>
      <t>161,66 (</t>
    </r>
    <r>
      <rPr>
        <b/>
        <sz val="9"/>
        <rFont val="Arial"/>
        <family val="2"/>
      </rPr>
      <t>ShoppingUOL</t>
    </r>
    <r>
      <rPr>
        <b/>
        <sz val="10"/>
        <rFont val="Arial"/>
        <family val="2"/>
      </rPr>
      <t>)</t>
    </r>
  </si>
  <si>
    <t>162,80(Vesper)</t>
  </si>
  <si>
    <t>161,85(CiaVento)</t>
  </si>
  <si>
    <t>44,70(Easy)</t>
  </si>
  <si>
    <t>48,00(Plenobras)</t>
  </si>
  <si>
    <t>45,00(Icos)</t>
  </si>
  <si>
    <t>589,00 (Registec)</t>
  </si>
  <si>
    <t>949,00(FRD)</t>
  </si>
  <si>
    <t>899,00(PC)</t>
  </si>
  <si>
    <t>165,00 (Bagarel)</t>
  </si>
  <si>
    <t>67,25 (Maqgutierrez)</t>
  </si>
  <si>
    <t>95,00(Supply)</t>
  </si>
  <si>
    <t>54,74(Atera)</t>
  </si>
  <si>
    <t>56,20(Steck)</t>
  </si>
  <si>
    <t>72,28(Otucano)</t>
  </si>
  <si>
    <t>1.663,33 (Alfacomp)</t>
  </si>
  <si>
    <t>1.680,45(WDS)</t>
  </si>
  <si>
    <t>1.660,00(ATC)</t>
  </si>
  <si>
    <t>97,90 (EletricCenter)</t>
  </si>
  <si>
    <t>102,89(Elesul)</t>
  </si>
  <si>
    <t>40,76(BondFaro)</t>
  </si>
  <si>
    <t>79,00 (EletricCenter)</t>
  </si>
  <si>
    <t>260,00(Fleshtel)</t>
  </si>
  <si>
    <t>45,00(Diswal)</t>
  </si>
  <si>
    <t>55,00(Leader)</t>
  </si>
  <si>
    <t>59,80(Safety)</t>
  </si>
  <si>
    <t>56,40(Quadrus)</t>
  </si>
  <si>
    <t>50,00 (Polipartes)</t>
  </si>
  <si>
    <t>51,20(Eletronica)</t>
  </si>
  <si>
    <t>50,90(RevTerm)</t>
  </si>
  <si>
    <t>125,80 (EletricCenter)</t>
  </si>
  <si>
    <t>48,75(Ward)</t>
  </si>
  <si>
    <t>49,85(Secon)</t>
  </si>
  <si>
    <t>51,35(Incon)</t>
  </si>
  <si>
    <t>Transdutor de fator de potência, alimentação 220V,  24V, saída 4 - 20 mA</t>
  </si>
  <si>
    <t>75,00(Ward)</t>
  </si>
  <si>
    <t>74,90(Secon)</t>
  </si>
  <si>
    <t>76,30(Incon)</t>
  </si>
  <si>
    <t>52,80(Ward)</t>
  </si>
  <si>
    <t>53,00(Secon)</t>
  </si>
  <si>
    <t>52,90(Incon)</t>
  </si>
  <si>
    <t xml:space="preserve">Válvula solenoide 1/2" </t>
  </si>
  <si>
    <t>95,00       (Mega MMS)</t>
  </si>
  <si>
    <t>96,50(Dismag)</t>
  </si>
  <si>
    <t>180,00(Gasnag)</t>
  </si>
  <si>
    <t>269,91(Zoom)</t>
  </si>
  <si>
    <t>333,22(Extra)</t>
  </si>
  <si>
    <t>349,90(PontoFrio)</t>
  </si>
  <si>
    <t>102,48(AEROMACK)</t>
  </si>
  <si>
    <t>103,88(IBRAM)</t>
  </si>
  <si>
    <t>105,00(LESTO)</t>
  </si>
  <si>
    <t>FUSÍVEIS</t>
  </si>
  <si>
    <t>TEE</t>
  </si>
  <si>
    <t>Universo</t>
  </si>
  <si>
    <t>Bazar339</t>
  </si>
  <si>
    <t>11,51(AnFreixo)</t>
  </si>
  <si>
    <t>234,20(AnFreixo)</t>
  </si>
  <si>
    <t>194,56(AnFreixo)</t>
  </si>
  <si>
    <t>13,02(AnFreixo)</t>
  </si>
  <si>
    <t>12,78(AnFreixo)</t>
  </si>
  <si>
    <t>18,60(Bussmann)</t>
  </si>
  <si>
    <t>12,93(AnFreixo)</t>
  </si>
  <si>
    <t>70,96(AnFreixo)</t>
  </si>
  <si>
    <t>47,64(AnFreixo)</t>
  </si>
  <si>
    <t>1,20(Tenga)</t>
  </si>
  <si>
    <t>250,00(DekFuse)</t>
  </si>
  <si>
    <t>840,00(JAVA)</t>
  </si>
  <si>
    <t>26,80(EASY)</t>
  </si>
  <si>
    <t>40,00(EASY)</t>
  </si>
  <si>
    <t>407,97(Sitor)</t>
  </si>
  <si>
    <t>412.80(Cooper)</t>
  </si>
  <si>
    <t>415,00(Verdolin)</t>
  </si>
  <si>
    <t>2,00(Eletrusud)</t>
  </si>
  <si>
    <t>6,00(Eletrusud)</t>
  </si>
  <si>
    <t>BLOCO DE CONTATOS</t>
  </si>
  <si>
    <t>Enselli</t>
  </si>
  <si>
    <t>Centro Elétrico</t>
  </si>
  <si>
    <t>17,25 (Taquions)</t>
  </si>
  <si>
    <t>110,00 (SANTIL)</t>
  </si>
  <si>
    <t>108,20(central)</t>
  </si>
  <si>
    <t>45,65 (Universo)</t>
  </si>
  <si>
    <t>41,50(Circuito Elétrico)</t>
  </si>
  <si>
    <t>44,30(LUKMA)</t>
  </si>
  <si>
    <t>116,00(SANTIL)</t>
  </si>
  <si>
    <t>24,92(CORMEM)</t>
  </si>
  <si>
    <t>25,30(SANTIL)</t>
  </si>
  <si>
    <t>6,20(ENSELLI)</t>
  </si>
  <si>
    <t>8,40(ELETRICA)</t>
  </si>
  <si>
    <t>7,80(SANTIL)</t>
  </si>
  <si>
    <t>116,00 (SANTIL)</t>
  </si>
  <si>
    <t>111,30(Central)</t>
  </si>
  <si>
    <t>Blocos de contatos temporizados na desenergização, contatos auxiliares 1NA+1NF com ajuste de 10 a 180segundos, tipo LA3D24</t>
  </si>
  <si>
    <t>BOBINAS</t>
  </si>
  <si>
    <t>89,81(Polo)</t>
  </si>
  <si>
    <t>86,40 (Palmelétrica)</t>
  </si>
  <si>
    <t>87,80(Treetech)</t>
  </si>
  <si>
    <t xml:space="preserve">Bobina de fechamento, Tensão 220Vcc, código BR463864, Fabricante ALSTOM, para disjuntor tripolar a vácuo tipo RVAA 6312/24, 800A </t>
  </si>
  <si>
    <t>426,56(RS)</t>
  </si>
  <si>
    <t>442,08(AnFreixo)</t>
  </si>
  <si>
    <t>432,50(SV)</t>
  </si>
  <si>
    <t>Bobina referencia LX1-FG184 para contator LC1-FG43</t>
  </si>
  <si>
    <t>183,97(RS)</t>
  </si>
  <si>
    <t>210,00(AnFreixo)</t>
  </si>
  <si>
    <t>211,20(SV)</t>
  </si>
  <si>
    <t>201.72</t>
  </si>
  <si>
    <t>Bobina referencia LX1-FL220 para contator LC1-FL43</t>
  </si>
  <si>
    <t>583,16(RS)</t>
  </si>
  <si>
    <t>543,09(AnFreixo)</t>
  </si>
  <si>
    <t>575,40(SV)</t>
  </si>
  <si>
    <t>46,00(JBV)</t>
  </si>
  <si>
    <t>56,47(JNG)</t>
  </si>
  <si>
    <t>55,20(Treetech)</t>
  </si>
  <si>
    <t>ILUMINÁRIAS</t>
  </si>
  <si>
    <t>Coisarada</t>
  </si>
  <si>
    <t>Gimawa</t>
  </si>
  <si>
    <t>3,20(Luz&amp;Etc)</t>
  </si>
  <si>
    <t>6,00(FoxLux)</t>
  </si>
  <si>
    <t>5,50(Decorlux)</t>
  </si>
  <si>
    <t>8,00(ICEA)</t>
  </si>
  <si>
    <t>7,80(Pólo)</t>
  </si>
  <si>
    <t>5,32(Eletro Fan)</t>
  </si>
  <si>
    <t>42,89(Casa Iluminação)</t>
  </si>
  <si>
    <t>22,06(Induspar)</t>
  </si>
  <si>
    <t>35,90 (Submarino)</t>
  </si>
  <si>
    <t>35,76(LojaTudo)</t>
  </si>
  <si>
    <t>5,31(Casa Iluminação)</t>
  </si>
  <si>
    <t>33,46(Casa Iluminação)</t>
  </si>
  <si>
    <t>12,44(Induspar)</t>
  </si>
  <si>
    <t>10,08(JNG)</t>
  </si>
  <si>
    <t>12,99(Stano)</t>
  </si>
  <si>
    <t>11,90 (Preciolandia)</t>
  </si>
  <si>
    <t>6,02(Induspar)</t>
  </si>
  <si>
    <t>13,89 (Parafusolândia)</t>
  </si>
  <si>
    <t>14,70(Alegra)</t>
  </si>
  <si>
    <t>15,80(Vendida)</t>
  </si>
  <si>
    <t>23,29 (Induspar)</t>
  </si>
  <si>
    <t>25,00(Eletroled)</t>
  </si>
  <si>
    <t>21,10(Casa Iluminação)</t>
  </si>
  <si>
    <t>BORNES</t>
  </si>
  <si>
    <t>eletrokit</t>
  </si>
  <si>
    <t>Toporof</t>
  </si>
  <si>
    <t>AMR</t>
  </si>
  <si>
    <t>BOTÕES</t>
  </si>
  <si>
    <t xml:space="preserve"> PV</t>
  </si>
  <si>
    <t xml:space="preserve"> Andri Elétrica</t>
  </si>
  <si>
    <t>JABU</t>
  </si>
  <si>
    <t>Botão de comando pulsador redondo vária cores, contatos NF ou NA</t>
  </si>
  <si>
    <t>41,42(Coisarada)</t>
  </si>
  <si>
    <t>78,00(Coisarada)</t>
  </si>
  <si>
    <t>45,00(Coisarada)</t>
  </si>
  <si>
    <t>CABOS</t>
  </si>
  <si>
    <t>Nardini</t>
  </si>
  <si>
    <t>Eletrokit</t>
  </si>
  <si>
    <t>Andri Elétrica</t>
  </si>
  <si>
    <t>21,80(JMC)</t>
  </si>
  <si>
    <t>12,86 (Universo)</t>
  </si>
  <si>
    <t>0,71(JMC)</t>
  </si>
  <si>
    <t>0,70(Condutec)</t>
  </si>
  <si>
    <t>3,30(JMC)</t>
  </si>
  <si>
    <t>3,32(Condutec)</t>
  </si>
  <si>
    <t>37,69 (ViaCabos)</t>
  </si>
  <si>
    <t>39,00(JMC)</t>
  </si>
  <si>
    <t>38,95(Condutec)</t>
  </si>
  <si>
    <t>5,80(JMC)</t>
  </si>
  <si>
    <t>4,60(Doutor)</t>
  </si>
  <si>
    <t>47,05 (ViaCabos)</t>
  </si>
  <si>
    <t>51,00(JMC)</t>
  </si>
  <si>
    <t>49,24(Condutec)</t>
  </si>
  <si>
    <t>0,60 (C&amp;C)</t>
  </si>
  <si>
    <t>0,45(JMC)</t>
  </si>
  <si>
    <t>0,50(Completa)</t>
  </si>
  <si>
    <t>75,00(JMC)</t>
  </si>
  <si>
    <t>62,75(Condutec)</t>
  </si>
  <si>
    <t>7,50(Doutor)</t>
  </si>
  <si>
    <t>7,34(JMC)</t>
  </si>
  <si>
    <t>7,40(Completa)</t>
  </si>
  <si>
    <t>86,00(MD)</t>
  </si>
  <si>
    <t>85,00(JMC)</t>
  </si>
  <si>
    <t>84,14(Condutec)</t>
  </si>
  <si>
    <t>8,74(ViaCabos)</t>
  </si>
  <si>
    <t>9,30(JMC)</t>
  </si>
  <si>
    <t>9,15(Completa)</t>
  </si>
  <si>
    <t>1,20 (C&amp;C)</t>
  </si>
  <si>
    <t>5,99(JMC)</t>
  </si>
  <si>
    <t>0,69(BNDS)</t>
  </si>
  <si>
    <t>12,53 (ViaCabos)</t>
  </si>
  <si>
    <t>15,00(JMC)</t>
  </si>
  <si>
    <t>13,80(Completa)</t>
  </si>
  <si>
    <t>23,99 (ViaCabos)</t>
  </si>
  <si>
    <t>26,70(JMC)</t>
  </si>
  <si>
    <t>26,55(Condutec)</t>
  </si>
  <si>
    <t>0,26  (ViaCabos)</t>
  </si>
  <si>
    <t>0,30(Completa)</t>
  </si>
  <si>
    <t>0,28(Verdolin)</t>
  </si>
  <si>
    <t>0,30  (ViaCabos)</t>
  </si>
  <si>
    <t>0,31(Completa)</t>
  </si>
  <si>
    <t>0,30(Conduspar)</t>
  </si>
  <si>
    <t>30,36 (ViaCabos)</t>
  </si>
  <si>
    <t>29,30(Completa)</t>
  </si>
  <si>
    <t>32,80(Doutor)</t>
  </si>
  <si>
    <t>5,50(Intelli)</t>
  </si>
  <si>
    <t>Terminal de compressão para cabo de 10mm².</t>
  </si>
  <si>
    <t>3,50(Intelli)</t>
  </si>
  <si>
    <t>7,80(Intelli)</t>
  </si>
  <si>
    <t>11,50(Intelli)</t>
  </si>
  <si>
    <t>0,50(Intelli)</t>
  </si>
  <si>
    <t>2,50(Intelli)</t>
  </si>
  <si>
    <t>3,00(Intelli)</t>
  </si>
  <si>
    <t>3,50(Central)</t>
  </si>
  <si>
    <t>3,80(Intelli)</t>
  </si>
  <si>
    <t>4,20(Santil)</t>
  </si>
  <si>
    <t>3,95(LojaMec)</t>
  </si>
  <si>
    <t>265,00(Lojão)</t>
  </si>
  <si>
    <t>201,00(Elbran)</t>
  </si>
  <si>
    <t>210,00 (PV)</t>
  </si>
  <si>
    <t>CHAVES DE COMANDO</t>
  </si>
  <si>
    <t>industriale</t>
  </si>
  <si>
    <t>21,27(JNG)</t>
  </si>
  <si>
    <t>22,00(Kraus)</t>
  </si>
  <si>
    <t>21,50 (EletricCenter)</t>
  </si>
  <si>
    <t>21,59</t>
  </si>
  <si>
    <t>52,76(JNG)</t>
  </si>
  <si>
    <t>52,80(Kraus)</t>
  </si>
  <si>
    <t>53,20(SASSI)</t>
  </si>
  <si>
    <t>52,92</t>
  </si>
  <si>
    <t>60,00(KAP)</t>
  </si>
  <si>
    <t>61,00(Kraus)</t>
  </si>
  <si>
    <t>59,80(STRAHL)</t>
  </si>
  <si>
    <t>60,26</t>
  </si>
  <si>
    <t>54,00(KAP)</t>
  </si>
  <si>
    <t>55,30(STRAHL)</t>
  </si>
  <si>
    <t>54,03</t>
  </si>
  <si>
    <t>54,20(KAP)</t>
  </si>
  <si>
    <t>28,00(STRAHL)</t>
  </si>
  <si>
    <t>34,73</t>
  </si>
  <si>
    <t>54,10</t>
  </si>
  <si>
    <t>1.100,00 (Contech)</t>
  </si>
  <si>
    <t>1.250,00(ABC)</t>
  </si>
  <si>
    <t>1.180,00(Emeco)</t>
  </si>
  <si>
    <t>180,00 (Incontrol)</t>
  </si>
  <si>
    <t>198,00(WARME)</t>
  </si>
  <si>
    <t>215,00(Contech)</t>
  </si>
  <si>
    <t>197,66</t>
  </si>
  <si>
    <t>105,00</t>
  </si>
  <si>
    <t>89,00</t>
  </si>
  <si>
    <t>129,00</t>
  </si>
  <si>
    <t>107,66</t>
  </si>
  <si>
    <t>991,00(Sitron)</t>
  </si>
  <si>
    <t>980,00(Contech)</t>
  </si>
  <si>
    <t>990,00(Incontrol)</t>
  </si>
  <si>
    <t>987,00</t>
  </si>
  <si>
    <t>41,08 (EletricCenter)</t>
  </si>
  <si>
    <t>45,00(Eletrosud)</t>
  </si>
  <si>
    <t>49,00(ATS)</t>
  </si>
  <si>
    <t>45,02</t>
  </si>
  <si>
    <t>45,03</t>
  </si>
  <si>
    <t>Chave fusível, tensão nominal 15KV, corrente nominal 100A/200A, tipo unipolar</t>
  </si>
  <si>
    <t>45,04</t>
  </si>
  <si>
    <t>1.799,00 (Pantalena)</t>
  </si>
  <si>
    <t>1.815,00(Kraus)</t>
  </si>
  <si>
    <t>1.800,00 (EletroStar)</t>
  </si>
  <si>
    <t>1804,67</t>
  </si>
  <si>
    <t>235,00 (EletricCenter)</t>
  </si>
  <si>
    <t>365,90(HTE)</t>
  </si>
  <si>
    <t>380,00 (EletroPainel)</t>
  </si>
  <si>
    <t>326,96</t>
  </si>
  <si>
    <t>250,00 (EletricCenter)</t>
  </si>
  <si>
    <t>452,43 (Comprasnet)</t>
  </si>
  <si>
    <t>420,00(EletrPainel)</t>
  </si>
  <si>
    <t>374,14</t>
  </si>
  <si>
    <t>252,53(Jabu)</t>
  </si>
  <si>
    <t>250,35(ligfio)</t>
  </si>
  <si>
    <t>255,50(Eletromar)</t>
  </si>
  <si>
    <t>252,79</t>
  </si>
  <si>
    <t>55,00(SANTIL)</t>
  </si>
  <si>
    <t>95,66(Jabu)</t>
  </si>
  <si>
    <t>67,82</t>
  </si>
  <si>
    <t>53,80(SANTIL)</t>
  </si>
  <si>
    <t>89,14(Jabu)</t>
  </si>
  <si>
    <t>65,24</t>
  </si>
  <si>
    <t>19,42(JNG)</t>
  </si>
  <si>
    <t>21,00(Kraus)</t>
  </si>
  <si>
    <t>21,90 (EletricCenter)</t>
  </si>
  <si>
    <t>20,77</t>
  </si>
  <si>
    <t>276,24(Jabu)</t>
  </si>
  <si>
    <t>245,65(Cadiriri)</t>
  </si>
  <si>
    <t>280,00(dimepar)</t>
  </si>
  <si>
    <t>267,30</t>
  </si>
  <si>
    <t>23,00(JNG)</t>
  </si>
  <si>
    <t>22,80(Kraus)</t>
  </si>
  <si>
    <t>22,57</t>
  </si>
  <si>
    <t>22,58</t>
  </si>
  <si>
    <t>22,59</t>
  </si>
  <si>
    <t>CHUMBADORES</t>
  </si>
  <si>
    <t>2,20(Dafel)</t>
  </si>
  <si>
    <t>2,15(Ancora)</t>
  </si>
  <si>
    <t>2,19(Valex)</t>
  </si>
  <si>
    <t>CONTATOS</t>
  </si>
  <si>
    <t>Jaguar</t>
  </si>
  <si>
    <t>Eletrotrafo</t>
  </si>
  <si>
    <t>Etil</t>
  </si>
  <si>
    <t>CONTATOR</t>
  </si>
  <si>
    <t>Contator 3TB40 Fabricante SIEMENS para motor de 0,5CV (ventilação da casa de bombas)</t>
  </si>
  <si>
    <t>45,50(Intereng)</t>
  </si>
  <si>
    <t>40,00(MIC)</t>
  </si>
  <si>
    <t>64,36(JNG)</t>
  </si>
  <si>
    <t>54,70(Digel)</t>
  </si>
  <si>
    <t>54,00(JNG)</t>
  </si>
  <si>
    <t>60,70(Digel)</t>
  </si>
  <si>
    <t>42,10 (EletricCenter)</t>
  </si>
  <si>
    <t>142,00(Proesi)</t>
  </si>
  <si>
    <t>420,00(Kanova)</t>
  </si>
  <si>
    <t>Contator tripolar a vácuo em gaveta extraível, classe de tensão 7,2KV, tensão de operação 4,16KV, Corrente nominal 400A, contatos auxiliares 4 reversíveis, tensão de comando 220V, tipo INVC 7003</t>
  </si>
  <si>
    <t>8.691,64 (Grainger)</t>
  </si>
  <si>
    <t>8.534,15 (Intereng)</t>
  </si>
  <si>
    <t>8.425,00(LS&amp;LG)</t>
  </si>
  <si>
    <t>226,00 (EletricCenter)</t>
  </si>
  <si>
    <t>230,00(Easy)</t>
  </si>
  <si>
    <t>234,50(Gigawatt)</t>
  </si>
  <si>
    <t>244,00(Gigawatt)</t>
  </si>
  <si>
    <t>89,90 (EletricCenter)</t>
  </si>
  <si>
    <t>48,85(Verdolin)</t>
  </si>
  <si>
    <r>
      <t>Contator Tripolar Bobina em 220V/60Hz, classe de tensão 1000V, Corrente nominal 185A, com bloco aditivo contatos auxiliares 2NA+2NF, tipo LC1-</t>
    </r>
    <r>
      <rPr>
        <b/>
        <sz val="10"/>
        <color indexed="8"/>
        <rFont val="Arial"/>
        <family val="2"/>
      </rPr>
      <t>FG43</t>
    </r>
    <r>
      <rPr>
        <sz val="10"/>
        <color indexed="8"/>
        <rFont val="Arial"/>
        <family val="2"/>
      </rPr>
      <t>+LA1-F221</t>
    </r>
  </si>
  <si>
    <t>780,00(LS)</t>
  </si>
  <si>
    <t>778,00(Etil)</t>
  </si>
  <si>
    <t>785,00(Circuito)</t>
  </si>
  <si>
    <t>Empilhadeira telescópica manual para extração dos  Contator triopolar a vácuo em gaveta extraível, classe de tensão 7,2KV, tensão de operação 4,16KV, Corrente nominal 400A, contatos auxiliares 4 reversíveis, tensão de comando 220V, tipo INVC 7003</t>
  </si>
  <si>
    <t>1.910,48 (Nowak)</t>
  </si>
  <si>
    <t>2.580,00 (Maxxilub)</t>
  </si>
  <si>
    <t>2.850,00(Movix)</t>
  </si>
  <si>
    <t>DISJUNTORES</t>
  </si>
  <si>
    <t>JMC</t>
  </si>
  <si>
    <t>19,00(Twenga)</t>
  </si>
  <si>
    <t>42,06(Gimawa)</t>
  </si>
  <si>
    <t>2,80(Decorwatts)</t>
  </si>
  <si>
    <t>2,94(Baraloti)</t>
  </si>
  <si>
    <t>2,45(Mundial)</t>
  </si>
  <si>
    <t>177,63(CORMEM)</t>
  </si>
  <si>
    <t>22,90 (Centroluz)</t>
  </si>
  <si>
    <t>49,71(Solo)</t>
  </si>
  <si>
    <t>15,00(Twenga)</t>
  </si>
  <si>
    <t>55,80 (Capricornio)</t>
  </si>
  <si>
    <t>16,35(Twenga)</t>
  </si>
  <si>
    <t>45,30 (Capricornio)</t>
  </si>
  <si>
    <t>11.914,00 (syattus)</t>
  </si>
  <si>
    <t>12.525,32 (Ebitrafo)</t>
  </si>
  <si>
    <t>12.150,00(APE)</t>
  </si>
  <si>
    <t>59,20(Gimawa)</t>
  </si>
  <si>
    <t>57,30(Gimawa)</t>
  </si>
  <si>
    <t>238,40 (Capricornio)</t>
  </si>
  <si>
    <t>56,93(Gimawa)</t>
  </si>
  <si>
    <t>230,60 (Capricornio)</t>
  </si>
  <si>
    <t>75,00 (Capricornio)</t>
  </si>
  <si>
    <t>184,50(ELESUL)</t>
  </si>
  <si>
    <t>79,00(Easyaut)</t>
  </si>
  <si>
    <t>Câmara de extinção de Óleo para Disjuntor de 15KV a pequeno volume de Óleo, tipo RME 17,5-50-800A</t>
  </si>
  <si>
    <t>2.70 (Fixotravas)</t>
  </si>
  <si>
    <t>3,20(Visex)</t>
  </si>
  <si>
    <t>2,80(Reimidas)</t>
  </si>
  <si>
    <t>13.000,00 (Leader)</t>
  </si>
  <si>
    <t>12.900,00(Solo)</t>
  </si>
  <si>
    <t>13.100,00(SEG)</t>
  </si>
  <si>
    <t>ELETRODUTOS</t>
  </si>
  <si>
    <t>Daisa</t>
  </si>
  <si>
    <t>Kanaflex</t>
  </si>
  <si>
    <t>Eletronew</t>
  </si>
  <si>
    <t>12,49(Sinap)</t>
  </si>
  <si>
    <t>28,98(Sinap)</t>
  </si>
  <si>
    <t>FIM DE CURSO</t>
  </si>
  <si>
    <t>UtilArte</t>
  </si>
  <si>
    <t>50,19(JNG)</t>
  </si>
  <si>
    <t>57,15(Casa do CI)</t>
  </si>
  <si>
    <t>63,00(PV)</t>
  </si>
  <si>
    <t>HÉLICE DE MOTOR</t>
  </si>
  <si>
    <t>Cisel</t>
  </si>
  <si>
    <t>César</t>
  </si>
  <si>
    <t>Motorfio</t>
  </si>
  <si>
    <t>251,92 (Ventisilva)</t>
  </si>
  <si>
    <t>250,86 (Photogenesis)</t>
  </si>
  <si>
    <t>590,00(Natural)</t>
  </si>
  <si>
    <t>INTERRUPTORES</t>
  </si>
  <si>
    <t>C&amp;C</t>
  </si>
  <si>
    <t>Americanas</t>
  </si>
  <si>
    <t>13,80(Giamar)</t>
  </si>
  <si>
    <t xml:space="preserve">Interruptor de 1 tecla Conjugado com tomada monofásica, 10A, 250V </t>
  </si>
  <si>
    <t>14,50(Giamar)</t>
  </si>
  <si>
    <t>3,50 (EletronicaRei)</t>
  </si>
  <si>
    <t>4,20(Turk)</t>
  </si>
  <si>
    <t>4,11(Blucolor)</t>
  </si>
  <si>
    <t>171,75 (ELESUL)</t>
  </si>
  <si>
    <t>180,00(Bertel)</t>
  </si>
  <si>
    <t>495,00 (PraObra)</t>
  </si>
  <si>
    <t>162,70 (AndriEletrica)</t>
  </si>
  <si>
    <t>180,20(Didziel)</t>
  </si>
  <si>
    <t>JOGO DE CONTATO E GUARNIÇÃO</t>
  </si>
  <si>
    <t>463,20(JNG)</t>
  </si>
  <si>
    <t>472,00(ligfio)</t>
  </si>
  <si>
    <t>465,50(Kanova)</t>
  </si>
  <si>
    <t>397,26(JNG)</t>
  </si>
  <si>
    <t>415,75(ligfio)</t>
  </si>
  <si>
    <t>405,15(Kanova)</t>
  </si>
  <si>
    <t>MOTORES</t>
  </si>
  <si>
    <t>Eletr. Balan</t>
  </si>
  <si>
    <t>Loja da Máquina</t>
  </si>
  <si>
    <t>272,28(SALES)</t>
  </si>
  <si>
    <t>314,00(Dinamac)</t>
  </si>
  <si>
    <t>308,00 (Granjetec)</t>
  </si>
  <si>
    <t>310,00(Império)</t>
  </si>
  <si>
    <t>311,00(Selparts)</t>
  </si>
  <si>
    <t>250,00 (Granjetec)</t>
  </si>
  <si>
    <t>245,00(Império)</t>
  </si>
  <si>
    <t>255,00(Selparts)</t>
  </si>
  <si>
    <t>Motor trifásico 10CV/380V/15,2A/60Hz/</t>
  </si>
  <si>
    <t>1.599,00(Dinamac)</t>
  </si>
  <si>
    <t>Motor trifásico 30CV/380V/42,1A/60Hz/</t>
  </si>
  <si>
    <t>3.897,90(Royal)</t>
  </si>
  <si>
    <t>Motor Trifásico 4,16 KV, 800 kilowatt. Rebobinamento</t>
  </si>
  <si>
    <t>20.822,00(MPG)</t>
  </si>
  <si>
    <t>19.890,00(Cartoni)</t>
  </si>
  <si>
    <t>Motor trifásico de 1/2CV/380V/1785rpm – Rebobinamento (Ventilador)</t>
  </si>
  <si>
    <t>172,50(MGP)</t>
  </si>
  <si>
    <t>210,19(MPG)</t>
  </si>
  <si>
    <t>Motor trifásico de 100CV / 380V/1780rpm –  (Principal)</t>
  </si>
  <si>
    <t>10.050,00(Tesla)</t>
  </si>
  <si>
    <t>Motor trifásico de 125CV/380V/1780rpm –  (Principal)</t>
  </si>
  <si>
    <t>15.405,00(Tesla)</t>
  </si>
  <si>
    <t>Motor trifásico de 175CV/380V/1780rpm – Rebobinamento  (Principal)</t>
  </si>
  <si>
    <t>6.773,09(MGP)</t>
  </si>
  <si>
    <t>5.100,00(Cartoni)</t>
  </si>
  <si>
    <t>386,85(Dimaval)</t>
  </si>
  <si>
    <t>Motor trifásico de 200CV /380V/1785rpm – Rebobinamento (Principal)</t>
  </si>
  <si>
    <t>5.600,00(Cartoni)</t>
  </si>
  <si>
    <t>Motor trifásico de 350CV /380V/1785rpm –(Principal)</t>
  </si>
  <si>
    <t>44.050,00(Tesla)</t>
  </si>
  <si>
    <t xml:space="preserve">Motor trifásico de 75CV / 380V/1780rpm – Rebobinamento  </t>
  </si>
  <si>
    <t>3.251,99(MPG)</t>
  </si>
  <si>
    <t>3.200,00(Cartoni)</t>
  </si>
  <si>
    <t>Rebobinamento de motor 100CV 4 polos</t>
  </si>
  <si>
    <t>4.991,43(MPG)</t>
  </si>
  <si>
    <t>3.900,00(Cartoni)</t>
  </si>
  <si>
    <t>Rebobinamento de motor 125CV 4 polos</t>
  </si>
  <si>
    <t>5.571,02(MPG)</t>
  </si>
  <si>
    <t>4.530,00(Cartoni)</t>
  </si>
  <si>
    <t>Rebobinamento de motor 1CV 4 polos</t>
  </si>
  <si>
    <t>180,00(Cartoni)</t>
  </si>
  <si>
    <t>Rebobinamento de motor 350CV 4 polos</t>
  </si>
  <si>
    <t>16.922,88(MPG)</t>
  </si>
  <si>
    <t>14.890,00(Cartoni)</t>
  </si>
  <si>
    <t>Rebobinamento de motor elétrico de 175CV, 660/380V, 1750 rpm.</t>
  </si>
  <si>
    <t>7.716,04(MPG)</t>
  </si>
  <si>
    <t>Rebobinamento de motor elétrico de 200CV, 660/380V, 1750 rpm.</t>
  </si>
  <si>
    <t>7.931,86(MPG)</t>
  </si>
  <si>
    <t>Rebobinamento de motor elétrico de 75CV, 660/380V, 1750 rpm.</t>
  </si>
  <si>
    <t>3.634,53(MPG)</t>
  </si>
  <si>
    <t>3.100,00(Cartoni)</t>
  </si>
  <si>
    <t>RELÉS</t>
  </si>
  <si>
    <t>TTBrasil</t>
  </si>
  <si>
    <t>25,00(Easyaut)</t>
  </si>
  <si>
    <t>55,00(Ponto)</t>
  </si>
  <si>
    <r>
      <t>69,34(</t>
    </r>
    <r>
      <rPr>
        <b/>
        <sz val="9"/>
        <rFont val="Arial"/>
        <family val="2"/>
      </rPr>
      <t>Compomil</t>
    </r>
    <r>
      <rPr>
        <b/>
        <sz val="10"/>
        <rFont val="Arial"/>
        <family val="2"/>
      </rPr>
      <t>)</t>
    </r>
  </si>
  <si>
    <t>68,50(Support)</t>
  </si>
  <si>
    <t>67,00(Schneider)</t>
  </si>
  <si>
    <t>90,00(Support)</t>
  </si>
  <si>
    <r>
      <t>85,00(</t>
    </r>
    <r>
      <rPr>
        <b/>
        <sz val="9"/>
        <rFont val="Arial"/>
        <family val="2"/>
      </rPr>
      <t>Intereng)</t>
    </r>
  </si>
  <si>
    <t>110,50 (Support)</t>
  </si>
  <si>
    <r>
      <t>100,00(</t>
    </r>
    <r>
      <rPr>
        <b/>
        <sz val="9"/>
        <rFont val="Arial"/>
        <family val="2"/>
      </rPr>
      <t>Intereng</t>
    </r>
    <r>
      <rPr>
        <b/>
        <sz val="10"/>
        <rFont val="Arial"/>
        <family val="2"/>
      </rPr>
      <t>)</t>
    </r>
  </si>
  <si>
    <t xml:space="preserve">Relé de sobrecorrente trifásico + neutro, função 3x50/51 + 50/51n, digital micro processado, corrente nominal 5A, Freq. 60Hz, com medição amperimétrica, comunicação serial RS 485, tipo URPE 6104 de fabricação PEXTRON, para disjuntor tripolar a vácuo tipo RVAA 6312/24, 800A </t>
  </si>
  <si>
    <t>115,00 (Support)</t>
  </si>
  <si>
    <r>
      <t>112,00(</t>
    </r>
    <r>
      <rPr>
        <b/>
        <sz val="9"/>
        <rFont val="Arial"/>
        <family val="2"/>
      </rPr>
      <t>Intereng</t>
    </r>
    <r>
      <rPr>
        <b/>
        <sz val="10"/>
        <rFont val="Arial"/>
        <family val="2"/>
      </rPr>
      <t>)</t>
    </r>
  </si>
  <si>
    <r>
      <t>110,00(</t>
    </r>
    <r>
      <rPr>
        <b/>
        <sz val="9"/>
        <rFont val="Arial"/>
        <family val="2"/>
      </rPr>
      <t>Intereng</t>
    </r>
    <r>
      <rPr>
        <b/>
        <sz val="10"/>
        <rFont val="Arial"/>
        <family val="2"/>
      </rPr>
      <t>)</t>
    </r>
  </si>
  <si>
    <t>111,00 (Support)</t>
  </si>
  <si>
    <t>18,20(Support)</t>
  </si>
  <si>
    <t>19,50(KLD)</t>
  </si>
  <si>
    <t>88,00(Intereng)</t>
  </si>
  <si>
    <t>125,00 (Support)</t>
  </si>
  <si>
    <r>
      <t>124,30(</t>
    </r>
    <r>
      <rPr>
        <b/>
        <sz val="9"/>
        <rFont val="Arial"/>
        <family val="2"/>
      </rPr>
      <t>Intereng</t>
    </r>
    <r>
      <rPr>
        <b/>
        <sz val="10"/>
        <rFont val="Arial"/>
        <family val="2"/>
      </rPr>
      <t>)</t>
    </r>
  </si>
  <si>
    <t>375,00(Polo)</t>
  </si>
  <si>
    <t>415,00(Salfatis)</t>
  </si>
  <si>
    <t>380,00(Kanova)</t>
  </si>
  <si>
    <t>27,00(Polo)</t>
  </si>
  <si>
    <t>35,00(Salfatis)</t>
  </si>
  <si>
    <t>25,80(Kanova)</t>
  </si>
  <si>
    <t>42,00(Polo)</t>
  </si>
  <si>
    <t>42,00(Salfatis)</t>
  </si>
  <si>
    <t>39,00(Kanova)</t>
  </si>
  <si>
    <t>90,04(Andri)</t>
  </si>
  <si>
    <t>91,20(Salfatis)</t>
  </si>
  <si>
    <t>90,00(Kanova)</t>
  </si>
  <si>
    <t>358,60(Andri)</t>
  </si>
  <si>
    <t>357,50(Salfatis)</t>
  </si>
  <si>
    <t>355,30(Kanova)</t>
  </si>
  <si>
    <t>410,00(Polo)</t>
  </si>
  <si>
    <t>410,00(Salfatis)</t>
  </si>
  <si>
    <t>411,50(Kanova)</t>
  </si>
  <si>
    <t>415,00(Polo)</t>
  </si>
  <si>
    <t>414,00(Kanova)</t>
  </si>
  <si>
    <t>485,00(Polo)</t>
  </si>
  <si>
    <t>482,00(Salfatis)</t>
  </si>
  <si>
    <t>475,30(Kanova)</t>
  </si>
  <si>
    <t>498,00(Polo)</t>
  </si>
  <si>
    <t>505,00(Salfatis)</t>
  </si>
  <si>
    <t>495,80(Kanova)</t>
  </si>
  <si>
    <t>109,20 (Verdolin)</t>
  </si>
  <si>
    <t>110,00(Proelt)</t>
  </si>
  <si>
    <t>112,20(Beluz)</t>
  </si>
  <si>
    <t>SINALEIROS</t>
  </si>
  <si>
    <t>JBV</t>
  </si>
  <si>
    <t>ENSALLI</t>
  </si>
  <si>
    <t>5,00(Lojão)</t>
  </si>
  <si>
    <t>TOMADAS</t>
  </si>
  <si>
    <t>Baraloti</t>
  </si>
  <si>
    <t xml:space="preserve">Tomada monofásica instalação externa 15A, 380V, 3 pólos, com plug </t>
  </si>
  <si>
    <t>53,10(Easy)</t>
  </si>
  <si>
    <t>TRANSFORMADORES</t>
  </si>
  <si>
    <t>Toroid</t>
  </si>
  <si>
    <t>Casa Tranformador</t>
  </si>
  <si>
    <t>Ensa</t>
  </si>
  <si>
    <t>Trasformador com dois enrolamento220/115Vca, 300VA</t>
  </si>
  <si>
    <t>189,30(Lider)</t>
  </si>
  <si>
    <t>118,50(Lider)</t>
  </si>
  <si>
    <t>248,30(Lider)</t>
  </si>
  <si>
    <t>123,00(Lider)</t>
  </si>
  <si>
    <t>1.855,40(Lider)</t>
  </si>
  <si>
    <t>86,24(ENGRO)</t>
  </si>
  <si>
    <t>172,15(Kron)</t>
  </si>
  <si>
    <t>170,15(Toroid)</t>
  </si>
  <si>
    <t>59,68(ENGRO)</t>
  </si>
  <si>
    <t>102,80(Kron)</t>
  </si>
  <si>
    <t>99,50Toroid)</t>
  </si>
  <si>
    <t>172,14(Kron)</t>
  </si>
  <si>
    <t>170,40(Toroid)</t>
  </si>
  <si>
    <t>165,70(Sassi)</t>
  </si>
  <si>
    <t>166,80(Leader)</t>
  </si>
  <si>
    <t>164,90(Isolet)</t>
  </si>
  <si>
    <t>140,00(Sassi)</t>
  </si>
  <si>
    <t>145,15(Leader)</t>
  </si>
  <si>
    <t>144,80(Isolet)</t>
  </si>
  <si>
    <t>135,80(Sassi)</t>
  </si>
  <si>
    <t>130,00(Leader)</t>
  </si>
  <si>
    <t>132,20(Isolet)</t>
  </si>
  <si>
    <r>
      <t>Transformador de c</t>
    </r>
    <r>
      <rPr>
        <i/>
        <sz val="10"/>
        <color indexed="8"/>
        <rFont val="Arial"/>
        <family val="2"/>
      </rPr>
      <t>orrete</t>
    </r>
    <r>
      <rPr>
        <sz val="10"/>
        <color indexed="8"/>
        <rFont val="Arial"/>
        <family val="2"/>
      </rPr>
      <t xml:space="preserve"> em epoxi classe de isolamento 7,2KV, relação 800/5-5A, limite térmico 64KA, limite dinâmico 160KA, fator térmico 1,2xInClasse de exatidão : medição 0,6C 12,5, proteção 10 B 100 tipo KID 24</t>
    </r>
  </si>
  <si>
    <t>150,00(Sassi)</t>
  </si>
  <si>
    <t>149,80(Leader)</t>
  </si>
  <si>
    <t>151,15(Isolet)</t>
  </si>
  <si>
    <t>Transformador de potencial a seco, Classe de tensão 600V/60Hz, relação 402,5-115V, classe de exatidão, 0,6 P25 potencia térmica 150VA, tipo TTA</t>
  </si>
  <si>
    <t>1.300,00(HTE)</t>
  </si>
  <si>
    <t>1.299,00(Minuzzi)</t>
  </si>
  <si>
    <t>1.305,00(Caparroz)</t>
  </si>
  <si>
    <t>1.190,00(ALD)</t>
  </si>
  <si>
    <t>1.085,00(Minuzzi)</t>
  </si>
  <si>
    <t>1.090,00(Indusul)</t>
  </si>
  <si>
    <t>Transformador trifásico de 4000KVA, classe de tensão 15KV, tensão de operação  13,8/4.16KV (principal)</t>
  </si>
  <si>
    <t>138.575,00 (Soto)</t>
  </si>
  <si>
    <t>4.560,00(ALD)</t>
  </si>
  <si>
    <t xml:space="preserve">Transformador trifásico de 500KVA, classe de tensão 15KV, tensão de operação  13,8/0,38/0,22KV </t>
  </si>
  <si>
    <t>21.100,00(ALD)</t>
  </si>
  <si>
    <t xml:space="preserve">Transformador trifásico de 750KVA, classe de tensão 15KV, tensão de operação  13,8/0,38/0,22KV </t>
  </si>
  <si>
    <t>25.000,00(ALD)</t>
  </si>
  <si>
    <t>Transformador trifásico de 750KVA, classe de tensão 15KV, tensão de operação  13,8/0,38/0,22KV (serviços de força) Recuperação</t>
  </si>
  <si>
    <t>16.530,00(ALD)</t>
  </si>
  <si>
    <t>5,00 (EletricCenter)</t>
  </si>
  <si>
    <t>5,00(Perfil)</t>
  </si>
  <si>
    <t>5,07(Eletrotrafo)</t>
  </si>
  <si>
    <t>119,00(Tira Umidade)</t>
  </si>
  <si>
    <t>36,00(Didai)</t>
  </si>
  <si>
    <t>30,14(Synth)</t>
  </si>
  <si>
    <t>DIVERSOS</t>
  </si>
  <si>
    <t>Brasutil</t>
  </si>
  <si>
    <t>Mult</t>
  </si>
  <si>
    <t>Compomil</t>
  </si>
  <si>
    <t>11,80(MGP)</t>
  </si>
  <si>
    <t>25,00(Superfibras)</t>
  </si>
  <si>
    <t>14,60(MGP)</t>
  </si>
  <si>
    <t>5,48 (Brasutil)</t>
  </si>
  <si>
    <t>3,51(eFacil)</t>
  </si>
  <si>
    <t>4,80(Mundial)</t>
  </si>
  <si>
    <t>Parafuso cabeça sextavada em aço bicromatizado completo com arruelas lisas de pressão e porca, bitola M12x30</t>
  </si>
  <si>
    <t>7,65(Ciser)</t>
  </si>
  <si>
    <t>7,80(Fusopar)</t>
  </si>
  <si>
    <t>7,70 (Parafusolândia)</t>
  </si>
  <si>
    <t>81,72(Jabu)</t>
  </si>
  <si>
    <t>212,69(NASA)</t>
  </si>
  <si>
    <t>58,90(Elesul)</t>
  </si>
  <si>
    <t>137,88(Jabu)</t>
  </si>
  <si>
    <t>145,50(Solo)</t>
  </si>
  <si>
    <t>141,20(Eletrosud)</t>
  </si>
  <si>
    <t>1,00(Newport)</t>
  </si>
  <si>
    <t>15,00(Newport)</t>
  </si>
  <si>
    <t>SUBESTAÇÃO</t>
  </si>
  <si>
    <t>MICHELON</t>
  </si>
  <si>
    <t>ENGEMAN</t>
  </si>
  <si>
    <t>SERGIPE</t>
  </si>
  <si>
    <t>Transformadores de potência de 4000kVA_EB1BLOCOII;   Inspeção visual;  Revisão detalhada;   Procedimentos técnicos corretivos;   Ensaios de rotina, correção de vazamentos de óleo isolante; Limpeza de conectores; Isoladores; Tratamento anticorrosivo; substituição de parafusos oxidados; Reaperto das conexões; teste de atuação de reles verificando atuação desta proteção no rele bloqueio; troca de silica gel e limpeza de recipiente; teste de isolação dos cabos das proteções intricicas; atuação de indicador de nível de óleo; Teste de isolação dos cabos de saída do secundário para o CCM e pintura geral.</t>
  </si>
  <si>
    <t>PLANILHA DE ESTIMATIVA DE CUSTO DE FERRAMENTAL, INSTRUMENTAÇÃO E EQUIPAMENTOS DE OFICINA</t>
  </si>
  <si>
    <t>Loja do Mecânico</t>
  </si>
  <si>
    <t>RPC</t>
  </si>
  <si>
    <t>iTesT</t>
  </si>
  <si>
    <t>Alavanca, de 2,0m - Mão de força</t>
  </si>
  <si>
    <t>82,84(Camargo)</t>
  </si>
  <si>
    <t>21,90(FGerais)</t>
  </si>
  <si>
    <t>31,01(Palácio)</t>
  </si>
  <si>
    <t>23,89(Camargo)</t>
  </si>
  <si>
    <t>25,90(FGerais)</t>
  </si>
  <si>
    <t>41,30(Palácio)</t>
  </si>
  <si>
    <t>19,52(Camargo)</t>
  </si>
  <si>
    <t>118,92(Palácio)</t>
  </si>
  <si>
    <t>48,01(Camargo)</t>
  </si>
  <si>
    <t>34,90(FGerais)</t>
  </si>
  <si>
    <t>41,85(Palácio)</t>
  </si>
  <si>
    <t>67,82(Camargo)</t>
  </si>
  <si>
    <t>44,50(FGerais)</t>
  </si>
  <si>
    <t>17,66(Palácio)</t>
  </si>
  <si>
    <t>25,72(Camargo)</t>
  </si>
  <si>
    <t>31,90(FGerais)</t>
  </si>
  <si>
    <t>128,24(Manutan)</t>
  </si>
  <si>
    <t>10,45(Camargo)</t>
  </si>
  <si>
    <t>Alicate hidráulico prensa terminal</t>
  </si>
  <si>
    <t>607,68(Palácio)</t>
  </si>
  <si>
    <t>605,00(Casa da Máquina)</t>
  </si>
  <si>
    <t>4.830,21        (MaxBor)</t>
  </si>
  <si>
    <t>128,36(Palácio)</t>
  </si>
  <si>
    <t>40,50(Camargo)</t>
  </si>
  <si>
    <t>110,90(FGerais)</t>
  </si>
  <si>
    <t>1.901,90(Brucolor)</t>
  </si>
  <si>
    <t>1.670,00(etronics)</t>
  </si>
  <si>
    <t>1.573,95(Instrutemp)</t>
  </si>
  <si>
    <t>24,50(Ferragens)</t>
  </si>
  <si>
    <t>45,66(Brasutil)</t>
  </si>
  <si>
    <t>21,90(C&amp;C)</t>
  </si>
  <si>
    <t>318,62(taQi)</t>
  </si>
  <si>
    <t>429,00(shoptime)</t>
  </si>
  <si>
    <t>Bancada de madeira profissional 1200 X 2500mm</t>
  </si>
  <si>
    <t>137,00(Profissional)</t>
  </si>
  <si>
    <t>762,20(Instrutemp)</t>
  </si>
  <si>
    <t>700,00(Permuta Livre)</t>
  </si>
  <si>
    <t>730,00(leal)</t>
  </si>
  <si>
    <t>715,00(Fenotech)</t>
  </si>
  <si>
    <t>1.190,00(MC)</t>
  </si>
  <si>
    <t>1.290,00(Dinamac)</t>
  </si>
  <si>
    <t>1.580,00(Caçador)</t>
  </si>
  <si>
    <t>1.530,00(Thermkal)</t>
  </si>
  <si>
    <t>1.420,00(Salcas)</t>
  </si>
  <si>
    <t>1.394,00(multimedição)</t>
  </si>
  <si>
    <t>105,00(SiD)</t>
  </si>
  <si>
    <t>162,63(Romata)</t>
  </si>
  <si>
    <t>94,34(CasaSerrelheiro)</t>
  </si>
  <si>
    <t>54,78(Brasutil)</t>
  </si>
  <si>
    <t>36,52(SI)</t>
  </si>
  <si>
    <t>174,11(Sermap)</t>
  </si>
  <si>
    <t>49,00(Loja Profissional)</t>
  </si>
  <si>
    <t>666,32(Instrutherm)</t>
  </si>
  <si>
    <t>667,00(AIQ)</t>
  </si>
  <si>
    <t>600,00(etronic)</t>
  </si>
  <si>
    <t>40,00(Tatuifer)</t>
  </si>
  <si>
    <t>28,41(Ferramix)</t>
  </si>
  <si>
    <t>Capacitímetro digital com fundo de escala minimo de 2000 micro Farads</t>
  </si>
  <si>
    <t>288,00(Sonambra)</t>
  </si>
  <si>
    <t>119,21(Bargarel)</t>
  </si>
  <si>
    <t>33,32(Camargo)</t>
  </si>
  <si>
    <t>46,90(Fgerais)</t>
  </si>
  <si>
    <t>129,00(Submarino)</t>
  </si>
  <si>
    <t>30,52(Camargo)</t>
  </si>
  <si>
    <t>45,90(Fgerais)</t>
  </si>
  <si>
    <t>17,00(Planeta)</t>
  </si>
  <si>
    <t>2,37(Palácio)</t>
  </si>
  <si>
    <t>2,90(Fgerais)</t>
  </si>
  <si>
    <t>2,73(ACamargo)</t>
  </si>
  <si>
    <t>1,75(Palácio)</t>
  </si>
  <si>
    <t>1,05(Fgerais)</t>
  </si>
  <si>
    <t>2,00(ACamargo)</t>
  </si>
  <si>
    <t>5,45(Palácio)</t>
  </si>
  <si>
    <t>5,90(Fgerais)</t>
  </si>
  <si>
    <t>6,23(ACamargo)</t>
  </si>
  <si>
    <t>3,39(Palácio)</t>
  </si>
  <si>
    <t>5,95(Fgerais)</t>
  </si>
  <si>
    <t>3,91(ACamargo)</t>
  </si>
  <si>
    <t>3,90(Fgerais)</t>
  </si>
  <si>
    <t>4,59(Palácio)</t>
  </si>
  <si>
    <t>3,89(Acamargo)</t>
  </si>
  <si>
    <t>3,32(Palácio)</t>
  </si>
  <si>
    <t>4,90(Fgerais)</t>
  </si>
  <si>
    <t>4,64(ACAmargo)</t>
  </si>
  <si>
    <t>3,78(Palácio)</t>
  </si>
  <si>
    <t>2,67(Acamargo)</t>
  </si>
  <si>
    <t>9,31(Palácio)</t>
  </si>
  <si>
    <t>12,90(Fgerais)</t>
  </si>
  <si>
    <t>7,65(Acamargo)</t>
  </si>
  <si>
    <t>7,78(Palácio)</t>
  </si>
  <si>
    <t>9,90(Fgerais)</t>
  </si>
  <si>
    <t>6,76(Acamargo)</t>
  </si>
  <si>
    <t>4,37(Palácio)</t>
  </si>
  <si>
    <t>5,76(Acamargo)</t>
  </si>
  <si>
    <t>6,30(Eletrônica)</t>
  </si>
  <si>
    <t>3,20(Fgerais)</t>
  </si>
  <si>
    <t>1,69(Acamargo)</t>
  </si>
  <si>
    <t>15,83(Kennedy)</t>
  </si>
  <si>
    <t>11,75(Sermap)</t>
  </si>
  <si>
    <t>110,70(Brasutil)</t>
  </si>
  <si>
    <t>192,80(Acamargo)</t>
  </si>
  <si>
    <t>207,77(Brasutil)</t>
  </si>
  <si>
    <t>270,17(Acamargo)</t>
  </si>
  <si>
    <t>47,05(Brasutil)</t>
  </si>
  <si>
    <t>53,77(Acamargo)</t>
  </si>
  <si>
    <t>4,25(Brasutil)</t>
  </si>
  <si>
    <t>7,90(Acamargo)</t>
  </si>
  <si>
    <t>9,77(Acamargo)</t>
  </si>
  <si>
    <t>4,13(Brasutil)</t>
  </si>
  <si>
    <t>10,90(Acamargo)</t>
  </si>
  <si>
    <t>5,07(Brasutil)</t>
  </si>
  <si>
    <t>10,30(Acamargo)</t>
  </si>
  <si>
    <t>5,55(Brasutil)</t>
  </si>
  <si>
    <t>11,30(Acamargo)</t>
  </si>
  <si>
    <t>5,89(Brasutil)</t>
  </si>
  <si>
    <t>12,50(Acamargo)</t>
  </si>
  <si>
    <t>39,95(Comercial29)</t>
  </si>
  <si>
    <t>56,42(Copafer)</t>
  </si>
  <si>
    <t>2.599,00(Bondfaro)</t>
  </si>
  <si>
    <t>1.479,00(Becker)</t>
  </si>
  <si>
    <t>2.507,47(Breithaupt)</t>
  </si>
  <si>
    <t>Conjunto de solda oxiacetileno - cilindro de oxigênio de 10 m³ e cilindro de acetileno de 9 kg, com a primeira carga - reguladores, maçarico de solda com três extensões e maçarico de corte, 12 m de mangueira</t>
  </si>
  <si>
    <t>2.296,38(PlanetaFrio)</t>
  </si>
  <si>
    <t>2.168,24(Parafuso)</t>
  </si>
  <si>
    <t>1.889,89(Dimaval)</t>
  </si>
  <si>
    <t>175,03(Resiste)</t>
  </si>
  <si>
    <t>74,48(JET)</t>
  </si>
  <si>
    <t>28,50(Ferragens)</t>
  </si>
  <si>
    <t>247,00(AIQ)</t>
  </si>
  <si>
    <t>1.199,83(Instrutherm)</t>
  </si>
  <si>
    <t>11.541,42(Instrutemp)</t>
  </si>
  <si>
    <t>16,95(Sinap)</t>
  </si>
  <si>
    <t>*</t>
  </si>
  <si>
    <t>236,00(LC)</t>
  </si>
  <si>
    <t>350,00(clikpeg)</t>
  </si>
  <si>
    <t>458,00(mobly)</t>
  </si>
  <si>
    <t>398,00(CLV)</t>
  </si>
  <si>
    <t>699,90(mobly)</t>
  </si>
  <si>
    <t>649,00(AgrotamA)</t>
  </si>
  <si>
    <t>88,00(lojadoprofissional)</t>
  </si>
  <si>
    <t>43,19(Citrinus)</t>
  </si>
  <si>
    <t>85,00(Parafusolândia)</t>
  </si>
  <si>
    <t>40,00(Mercadão)</t>
  </si>
  <si>
    <t>39,80(Carlsons)</t>
  </si>
  <si>
    <t>42,00(Cofermeta)</t>
  </si>
  <si>
    <t xml:space="preserve">Extintor de incêndio - água </t>
  </si>
  <si>
    <t>94,00(Aerotex)</t>
  </si>
  <si>
    <t>110,00(Nefran)</t>
  </si>
  <si>
    <t>130,00(Extimplas)</t>
  </si>
  <si>
    <r>
      <t>Extintor de incêndio - CO</t>
    </r>
    <r>
      <rPr>
        <sz val="6"/>
        <color indexed="8"/>
        <rFont val="Arial"/>
        <family val="2"/>
      </rPr>
      <t>2 cilindro de 10,0kg</t>
    </r>
  </si>
  <si>
    <t>380,00(Aerotex)</t>
  </si>
  <si>
    <t>379,00(Nefran)</t>
  </si>
  <si>
    <t>420,00(Extimplas)</t>
  </si>
  <si>
    <t>14,50(LojadeAventura)</t>
  </si>
  <si>
    <t>13,80(LCFerragens)</t>
  </si>
  <si>
    <t>99,00(ArcosMaster)</t>
  </si>
  <si>
    <t>24,23(Balão)</t>
  </si>
  <si>
    <t>24,90(Mundomax)</t>
  </si>
  <si>
    <t>27,80(MultComercial)</t>
  </si>
  <si>
    <t>25,90(AgrotamA)</t>
  </si>
  <si>
    <t>42,60(C&amp;C)</t>
  </si>
  <si>
    <t>20,20(Moura)</t>
  </si>
  <si>
    <t>67,46(Royal)</t>
  </si>
  <si>
    <t>59,90(Atacadista)</t>
  </si>
  <si>
    <t>73,30(Chácara)</t>
  </si>
  <si>
    <t>165,00(RR)</t>
  </si>
  <si>
    <t>265,25(eFácil)</t>
  </si>
  <si>
    <t>399,90(mobly)</t>
  </si>
  <si>
    <t>28,30(C&amp;C)</t>
  </si>
  <si>
    <t>35,90(AgrotamA)</t>
  </si>
  <si>
    <t>16,00(Royal)</t>
  </si>
  <si>
    <t>1.323,00(Zaffa)</t>
  </si>
  <si>
    <t>2.799,00(RR)</t>
  </si>
  <si>
    <t>7.158,00(HS)</t>
  </si>
  <si>
    <t>119,00(Fgerais)</t>
  </si>
  <si>
    <t>79,29(Brasutil)</t>
  </si>
  <si>
    <t>139,00(Walmart)</t>
  </si>
  <si>
    <t>239,90(Fgerais)</t>
  </si>
  <si>
    <t>149,00(Walmart)</t>
  </si>
  <si>
    <t>245,75(tray)</t>
  </si>
  <si>
    <t>49,00(Fgerais)</t>
  </si>
  <si>
    <t>259,90(Ferramix)</t>
  </si>
  <si>
    <t>14,50(Royal)</t>
  </si>
  <si>
    <t>22,90(AgrotamA)</t>
  </si>
  <si>
    <t>25,40(C&amp;C)</t>
  </si>
  <si>
    <t>348,00(RR)</t>
  </si>
  <si>
    <t>399,00(taQi)</t>
  </si>
  <si>
    <t>2.489,00(AgrotamA)</t>
  </si>
  <si>
    <t>7.116,89(RR)</t>
  </si>
  <si>
    <t>2.515,00(Casa Parafuso)</t>
  </si>
  <si>
    <t>59,90(magazineluiza)</t>
  </si>
  <si>
    <t>72,35(taQi)</t>
  </si>
  <si>
    <t>162,00(maquifer)</t>
  </si>
  <si>
    <t>18,90(AgrotamA)</t>
  </si>
  <si>
    <t>19,00(maquifer)</t>
  </si>
  <si>
    <t>10,34(CasaMáquina)</t>
  </si>
  <si>
    <t>24,00(maquifer)</t>
  </si>
  <si>
    <t>27,36(Disavel)</t>
  </si>
  <si>
    <t>57,00(maquifer)</t>
  </si>
  <si>
    <t>Medidor Analisador Digital de Vibrações, intervalo de frequência de 10Hz a 1kHz - medição de acordo com a norma isso 2954 - sensor de vivração e base magnética. Medição de aceleração, velociade e deslocamento - rms, valor de pico - sáida RS 232 - display LCD com gráfico de barras (BARGRAPH) - memória interna paraaté 500 medições.</t>
  </si>
  <si>
    <t>9.700,00 (Megabras)</t>
  </si>
  <si>
    <t>10.440,00 (Medtecnica)</t>
  </si>
  <si>
    <t>10.100,00 (Timken)</t>
  </si>
  <si>
    <t>2.211,28(Bagarel)</t>
  </si>
  <si>
    <t>545,00(etronics)</t>
  </si>
  <si>
    <t>2.190,00(Parafusolândia)</t>
  </si>
  <si>
    <t>79,90(Ferramix)</t>
  </si>
  <si>
    <t>83,33(Kennedy)</t>
  </si>
  <si>
    <t>90,00(Sonambra)</t>
  </si>
  <si>
    <t>69,90(Ferramix)</t>
  </si>
  <si>
    <t>373,82(Kennedy)</t>
  </si>
  <si>
    <t>136,00(Everest)</t>
  </si>
  <si>
    <t>2.380,00(Parafusolândia)</t>
  </si>
  <si>
    <t>2.574,00(Martins)</t>
  </si>
  <si>
    <t>1.217,00(lojaprofissional)</t>
  </si>
  <si>
    <t>99,83(Sales Tools)</t>
  </si>
  <si>
    <t>59,80(Fmautomotive)</t>
  </si>
  <si>
    <t>910,50(Royal)</t>
  </si>
  <si>
    <t>276,98(Fmautomotive)</t>
  </si>
  <si>
    <t>209,90(Ferramix)</t>
  </si>
  <si>
    <t>599,00(FG)</t>
  </si>
  <si>
    <t>555,18(Martfer)</t>
  </si>
  <si>
    <t>250,00(LCV)</t>
  </si>
  <si>
    <t>91,90(KaBum)</t>
  </si>
  <si>
    <t>Multiteste digital, medição de tensão, corrente, resistencia, capacitância, frequencia</t>
  </si>
  <si>
    <t>390,00(PerCon)</t>
  </si>
  <si>
    <t>77,15(Eletrodex)</t>
  </si>
  <si>
    <t>327,43(GrandeEletro)</t>
  </si>
  <si>
    <t>32,95(C&amp;C)</t>
  </si>
  <si>
    <t>19,90(AgrotamA)</t>
  </si>
  <si>
    <t>23,50(Royal)</t>
  </si>
  <si>
    <t>239,00(FG)</t>
  </si>
  <si>
    <t>141,41(Sermap)</t>
  </si>
  <si>
    <t>242,00(lojaprofissional)</t>
  </si>
  <si>
    <t>130,00(Solo)</t>
  </si>
  <si>
    <t>150,00(Cincom)</t>
  </si>
  <si>
    <t>121,00(Climb)</t>
  </si>
  <si>
    <t>63,80(C&amp;C)</t>
  </si>
  <si>
    <t>42,90(AgrotamA)</t>
  </si>
  <si>
    <t>36,90(Royal)</t>
  </si>
  <si>
    <t>24,00(Feratelin)</t>
  </si>
  <si>
    <t>17,90(iNFOTRONIC)</t>
  </si>
  <si>
    <t>13,00(Burgoseletronica)</t>
  </si>
  <si>
    <t>11,00(Paresteck)</t>
  </si>
  <si>
    <t>2,88(Cinestec)</t>
  </si>
  <si>
    <t>9,90(Feratelin)</t>
  </si>
  <si>
    <t>31,30(Brasutil)</t>
  </si>
  <si>
    <t>41,13(Sales)</t>
  </si>
  <si>
    <t>51,90(Royal)</t>
  </si>
  <si>
    <t>335,00(RR)</t>
  </si>
  <si>
    <t>394,00(Mega)</t>
  </si>
  <si>
    <t>289,27(Cobequi)</t>
  </si>
  <si>
    <t>623,00(Zaffa)</t>
  </si>
  <si>
    <t>645,00(Interlagos)</t>
  </si>
  <si>
    <t>279,78(taQi)</t>
  </si>
  <si>
    <t>147,00(AgrotamA)</t>
  </si>
  <si>
    <t>11,20  (tudo ferramentas)</t>
  </si>
  <si>
    <t>12,99(Acamargo)</t>
  </si>
  <si>
    <t>1.300,00(Dharma)</t>
  </si>
  <si>
    <t>1.500,00(Radiocon)</t>
  </si>
  <si>
    <t>1.450,00(ideal)</t>
  </si>
  <si>
    <t>500,00(Dharma)</t>
  </si>
  <si>
    <t>800,00(Radiocon)</t>
  </si>
  <si>
    <t>780,00(Ideal)</t>
  </si>
  <si>
    <t>250,00(Dharma)</t>
  </si>
  <si>
    <t>350,00(Radiocon)</t>
  </si>
  <si>
    <t>325,00(Ideal</t>
  </si>
  <si>
    <t>70,01(Saga)</t>
  </si>
  <si>
    <t>75,00(Orion)</t>
  </si>
  <si>
    <t>78,00(lojaprofissional)</t>
  </si>
  <si>
    <t>255,47(Kennedy)</t>
  </si>
  <si>
    <t>298,35(Atacadão)</t>
  </si>
  <si>
    <t>317,18(taQi)</t>
  </si>
  <si>
    <t>900,46(Palácio)</t>
  </si>
  <si>
    <t>416,04(Atacadão)</t>
  </si>
  <si>
    <t>330,00(Tubotec)</t>
  </si>
  <si>
    <t>109,21(Sermap)</t>
  </si>
  <si>
    <t>110,15(Rucken)</t>
  </si>
  <si>
    <t>109,00(Termotemp)</t>
  </si>
  <si>
    <t>19,06(Instrutherm)</t>
  </si>
  <si>
    <t>17,00(Eletronica)</t>
  </si>
  <si>
    <t>56,60(MR)</t>
  </si>
  <si>
    <t>470,00(AIQ)</t>
  </si>
  <si>
    <t>522,00(Solo)</t>
  </si>
  <si>
    <t>217,90(Ferramix)</t>
  </si>
  <si>
    <t>Talha elétrica com capacidade 3 Ton e elevação de14 m. (motorizada)</t>
  </si>
  <si>
    <t>23.000,00(SAMM)</t>
  </si>
  <si>
    <t>31.780,00(Nowak)</t>
  </si>
  <si>
    <t>24.520,00(Laufband)</t>
  </si>
  <si>
    <t>16,00(Maquifer)</t>
  </si>
  <si>
    <t>44,63(Sermap)</t>
  </si>
  <si>
    <t>Termovisor</t>
  </si>
  <si>
    <t>6.999,00(Instrutemp)</t>
  </si>
  <si>
    <t>6.899,00(Contemp)</t>
  </si>
  <si>
    <t>7.300,00(MR)</t>
  </si>
  <si>
    <t>37,00(C&amp;C)</t>
  </si>
  <si>
    <t>99,82(Resiste)</t>
  </si>
  <si>
    <t>20,70(1001Novidades)</t>
  </si>
  <si>
    <t>28,73(Brasutil)</t>
  </si>
  <si>
    <t>39,90(Walmart)</t>
  </si>
  <si>
    <t>39,00(ponto Frio)</t>
  </si>
  <si>
    <t>24,90(mobly)</t>
  </si>
  <si>
    <t>39,00(Casa Bahia)</t>
  </si>
  <si>
    <t>Material Mecânico - PASA , PBAR (Bloco - 01 e 02)</t>
  </si>
  <si>
    <t>ACOPLAMENTO DE GARRA E ELEMENTO ELÁSTICO</t>
  </si>
  <si>
    <t>ACRIFLEX</t>
  </si>
  <si>
    <t>ACIOBRAS</t>
  </si>
  <si>
    <t>VULKAN</t>
  </si>
  <si>
    <t>pç.</t>
  </si>
  <si>
    <t>ACOPLAMENTO FALK</t>
  </si>
  <si>
    <t>JRF</t>
  </si>
  <si>
    <t>METALFLEX</t>
  </si>
  <si>
    <t>PTI</t>
  </si>
  <si>
    <t>Acoplamento FALK 1030G20 - Tipo grade</t>
  </si>
  <si>
    <t>GAXETA</t>
  </si>
  <si>
    <t xml:space="preserve">AFA </t>
  </si>
  <si>
    <t>FAMAL</t>
  </si>
  <si>
    <t>RUBBERTEC</t>
  </si>
  <si>
    <t>GRAXA E ÓLEO</t>
  </si>
  <si>
    <t>LUBRIFICANTES MOEMA</t>
  </si>
  <si>
    <t>PEFIL</t>
  </si>
  <si>
    <t>PIZZANI</t>
  </si>
  <si>
    <t>ROLAMENTO, BUCHA E CALÇO</t>
  </si>
  <si>
    <t>RTM</t>
  </si>
  <si>
    <t>ROLEMAX</t>
  </si>
  <si>
    <t>ROLIMEC</t>
  </si>
  <si>
    <t xml:space="preserve">Calços calibrados TMAS 100-005 </t>
  </si>
  <si>
    <t>jg.</t>
  </si>
  <si>
    <t xml:space="preserve">Calços calibrados TMAS 125-010 </t>
  </si>
  <si>
    <t xml:space="preserve">Calços calibrados TMAS 125-020 </t>
  </si>
  <si>
    <t>Rolamento ref. 7318 BEGP</t>
  </si>
  <si>
    <t>Rolamento ref. 6308 C3</t>
  </si>
  <si>
    <t xml:space="preserve">Rolamento ref.6308/C3 </t>
  </si>
  <si>
    <t>PEÇAS E COMPONENTES PARA BOMBAS HORIZONTAIS</t>
  </si>
  <si>
    <t>MAGRIPEL</t>
  </si>
  <si>
    <t>UCAF</t>
  </si>
  <si>
    <t>SIGNARTEC</t>
  </si>
  <si>
    <t>Eixo para bomba KSB ETANORM-G-125-400  A50</t>
  </si>
  <si>
    <t>Rotor para bomba KSB ETANORM-G-125-400, DN 348 mm</t>
  </si>
  <si>
    <t>Rotor para bomba KSB ETANORM-G-125-400, DN 368 mm</t>
  </si>
  <si>
    <t>Rotor para bomba KSB ETANORM-G-125-400, DN 374 mm</t>
  </si>
  <si>
    <t>Rotor para bomba KSB ETANORM-G-125-400, DN 385 mm</t>
  </si>
  <si>
    <t>Porca p/ ponta de eixo de bomba Etanorm ETANORM-G-125-400</t>
  </si>
  <si>
    <t>Anéis de desgaste (corpo e tampa) para bomba 100-250 ans/mega A50</t>
  </si>
  <si>
    <t>ARRUELA DE BORRACHA ABF EM SBR</t>
  </si>
  <si>
    <t>AQUANAUTA</t>
  </si>
  <si>
    <t>METALBOR</t>
  </si>
  <si>
    <t>MAXBOR</t>
  </si>
  <si>
    <t>EXTREMIDADE FLANGEADA / BOLSA</t>
  </si>
  <si>
    <t>CARDINAL</t>
  </si>
  <si>
    <t>FUNDIÇÃO PRADO</t>
  </si>
  <si>
    <t>MULT-HIDRO</t>
  </si>
  <si>
    <t>R$ Unit. Médio</t>
  </si>
  <si>
    <t>ELEMENTOS DE FIXAÇÃO, UNIÃO E ACESSÓRIOS</t>
  </si>
  <si>
    <t>PARAFUSOLÂNDIA</t>
  </si>
  <si>
    <t>LOJA DO MECÂNICO</t>
  </si>
  <si>
    <t>LC FERRAGENS</t>
  </si>
  <si>
    <t>tb</t>
  </si>
  <si>
    <r>
      <t>m</t>
    </r>
    <r>
      <rPr>
        <vertAlign val="superscript"/>
        <sz val="11"/>
        <rFont val="Arial"/>
        <family val="2"/>
      </rPr>
      <t>2</t>
    </r>
  </si>
  <si>
    <t>Mangueira plástica 1/4</t>
  </si>
  <si>
    <t>BORRACHA LONADA</t>
  </si>
  <si>
    <t>DINIZJUNTAS</t>
  </si>
  <si>
    <t>ENDUTEK</t>
  </si>
  <si>
    <t>BORRACHAS DA MOOCA</t>
  </si>
  <si>
    <t>ESFERAS DE VEDAÇÃO</t>
  </si>
  <si>
    <t>MP - PASQUETTI</t>
  </si>
  <si>
    <t>ALLEANZA</t>
  </si>
  <si>
    <t>PAPELÃO HIDRÁULICO E GUARNITAL</t>
  </si>
  <si>
    <t>AFA</t>
  </si>
  <si>
    <t>TEADIT</t>
  </si>
  <si>
    <t>ASALIT</t>
  </si>
  <si>
    <t>Papelão hidraulico S1212 1,6 mm(folha)</t>
  </si>
  <si>
    <t>Papelão guarnital, espessura 1/8"(folha)</t>
  </si>
  <si>
    <t>SERVIÇOS DE RECUPERAÇÃO PARA MOTOR ELÉTRICO</t>
  </si>
  <si>
    <t>GE Manutenção</t>
  </si>
  <si>
    <t>WALDESA</t>
  </si>
  <si>
    <t xml:space="preserve">JM COMÉRCIO &amp; SERVIÇOS </t>
  </si>
  <si>
    <t>PEÇAS - PVC</t>
  </si>
  <si>
    <t>TERWAL</t>
  </si>
  <si>
    <t>REDEBRAS</t>
  </si>
  <si>
    <t>PVC Brazil</t>
  </si>
  <si>
    <t>RECUPERAÇÃO - BOMBA HORIZONTAL 125.400, 150.50 e 50.250</t>
  </si>
  <si>
    <t>GE MANUTENÇÃO</t>
  </si>
  <si>
    <t>EGEMAF</t>
  </si>
  <si>
    <t>Recuperação de voluta e peças da bomba KSB ETANORM-G-125.400 (jateamento, recomposiçao interna de material desgastado e aplicação de revestimento interno anti-desgaste à base de polímero e cerâmica, fundição de rotor)</t>
  </si>
  <si>
    <t>Recuperação de voluta e peças da bomba KSB ETANORM-G-150.50 (jateamento, recomposiçao interna de material desgastado e aplicação de revestimento interno anti-desgaste a base de polímero e cerâmica, fundição de rotor)</t>
  </si>
  <si>
    <t>Recuperação de voluta e peças da bomba KSB ETANORM-G-50.250 (jateamento, recomposiçao interna de material desgastado e aplicação de revestimento interno anti-desgaste a base de polímero e cerâmica, fundição de rotor)</t>
  </si>
  <si>
    <t>FORNECIMENTO DE SERVIÇOS E REPOSIÇÃO DE PEÇAS PARA BOMBA  BERGERON RATEAU IPS 300/55</t>
  </si>
  <si>
    <t>HIDROVECTOR</t>
  </si>
  <si>
    <t xml:space="preserve">Manutenção corretiva e reposiçao de peças para Bomba Bergeron Rateau IPS 300/55  </t>
  </si>
  <si>
    <t>FORNECIMENTO DE SERVIÇOS E REPOSIÇÃO DE PEÇAS PARA BOMBA TURBINA 24 B/D2</t>
  </si>
  <si>
    <t>Manutenção corretiva e reposição de peças para Bomba Turbina 24 B/D2</t>
  </si>
  <si>
    <t>Material Hidráulico - PASA , PBAR (Bloco - 01 e 02)</t>
  </si>
  <si>
    <t>CURVA, REDUÇÃO E TÊ</t>
  </si>
  <si>
    <t>MANÔMETRO</t>
  </si>
  <si>
    <t>RÜCKEN</t>
  </si>
  <si>
    <r>
      <t>Manômetro tipo BOURDON, escala de 0 a 16 Kgf/cm</t>
    </r>
    <r>
      <rPr>
        <vertAlign val="superscript"/>
        <sz val="11"/>
        <rFont val="Arial"/>
        <family val="2"/>
      </rPr>
      <t>2</t>
    </r>
    <r>
      <rPr>
        <sz val="11"/>
        <rFont val="Arial"/>
        <family val="2"/>
      </rPr>
      <t>, com conexão de 1/2", rosca ANSI B2.1</t>
    </r>
  </si>
  <si>
    <r>
      <t>Manômetro tipo BOURDON, escala de 0 a  8 Kgf/cm</t>
    </r>
    <r>
      <rPr>
        <vertAlign val="superscript"/>
        <sz val="11"/>
        <rFont val="Arial"/>
        <family val="2"/>
      </rPr>
      <t>2</t>
    </r>
    <r>
      <rPr>
        <sz val="11"/>
        <rFont val="Arial"/>
        <family val="2"/>
      </rPr>
      <t>, glicerinado e conexão de 1/4", rosca NPTF</t>
    </r>
  </si>
  <si>
    <t>COMPONENTES PARA REPOSIÇÃO HIDRÁULICA</t>
  </si>
  <si>
    <t>BERMAD</t>
  </si>
  <si>
    <t>NAANDANJAIN</t>
  </si>
  <si>
    <t>IRRIGAPLAN</t>
  </si>
  <si>
    <t>Conexões vnf</t>
  </si>
  <si>
    <t xml:space="preserve">Diafragma para válvula automática de múltiplas funções, série 700, PN 16, DN 75 </t>
  </si>
  <si>
    <r>
      <t>Engrenagem primária de hidrômetro com capacidade 6000 m</t>
    </r>
    <r>
      <rPr>
        <vertAlign val="superscript"/>
        <sz val="11"/>
        <rFont val="Arial"/>
        <family val="2"/>
      </rPr>
      <t>3</t>
    </r>
    <r>
      <rPr>
        <sz val="11"/>
        <rFont val="Arial"/>
        <family val="2"/>
      </rPr>
      <t>, para válvula automática de múltiplas funções, série 900</t>
    </r>
  </si>
  <si>
    <r>
      <t>Engrenagem primária de hidrômetro com capacidade 8000 m</t>
    </r>
    <r>
      <rPr>
        <vertAlign val="superscript"/>
        <sz val="11"/>
        <rFont val="Arial"/>
        <family val="2"/>
      </rPr>
      <t>3</t>
    </r>
    <r>
      <rPr>
        <sz val="11"/>
        <rFont val="Arial"/>
        <family val="2"/>
      </rPr>
      <t>, para válvula automática de múltiplas funções, série 900</t>
    </r>
  </si>
  <si>
    <r>
      <t>Engrenagem secundária ( hidrômetro) com capacidade 8000 m</t>
    </r>
    <r>
      <rPr>
        <vertAlign val="superscript"/>
        <sz val="11"/>
        <rFont val="Arial"/>
        <family val="2"/>
      </rPr>
      <t>3</t>
    </r>
    <r>
      <rPr>
        <sz val="11"/>
        <rFont val="Arial"/>
        <family val="2"/>
      </rPr>
      <t>, para válvula automática de múltiplas funções, série 900</t>
    </r>
  </si>
  <si>
    <r>
      <t>Engrenagem secundária (hidrômetro) com capacidade 6000 m</t>
    </r>
    <r>
      <rPr>
        <vertAlign val="superscript"/>
        <sz val="11"/>
        <rFont val="Arial"/>
        <family val="2"/>
      </rPr>
      <t>3</t>
    </r>
    <r>
      <rPr>
        <sz val="11"/>
        <rFont val="Arial"/>
        <family val="2"/>
      </rPr>
      <t>, para válvula automática de múltiplas funções, série 900</t>
    </r>
  </si>
  <si>
    <r>
      <t xml:space="preserve">KIT para atuador (diafragma, mola, discos, aneis O'ring, eixo, bucha e sede de vedação)para válvula automática globo, corpo em "Y" série 700, </t>
    </r>
    <r>
      <rPr>
        <u/>
        <sz val="11"/>
        <rFont val="Arial"/>
        <family val="2"/>
      </rPr>
      <t xml:space="preserve">DN 400 </t>
    </r>
    <r>
      <rPr>
        <sz val="11"/>
        <rFont val="Arial"/>
        <family val="2"/>
      </rPr>
      <t>mm, PN 16 - BERMAD.</t>
    </r>
  </si>
  <si>
    <r>
      <t xml:space="preserve">KIT para atuador (diafragma, mola, discos, aneis O'ring, eixo, bucha e sede de vedação)para válvula automática globo, corpo em "Y" série 700, </t>
    </r>
    <r>
      <rPr>
        <u/>
        <sz val="11"/>
        <rFont val="Arial"/>
        <family val="2"/>
      </rPr>
      <t xml:space="preserve">DN 600 </t>
    </r>
    <r>
      <rPr>
        <sz val="11"/>
        <rFont val="Arial"/>
        <family val="2"/>
      </rPr>
      <t>mm, PN 16 - BERMAD.</t>
    </r>
  </si>
  <si>
    <t>CRIVO EM PVC RÍGIDO DEFoFo</t>
  </si>
  <si>
    <t>SCHEDULE</t>
  </si>
  <si>
    <t>ANEL DE BORRACHA</t>
  </si>
  <si>
    <t>RCS</t>
  </si>
  <si>
    <t>TAMPELLI</t>
  </si>
  <si>
    <t>INBRA</t>
  </si>
  <si>
    <t>ANEL E VÁLVULA</t>
  </si>
  <si>
    <t>ACEFLAN</t>
  </si>
  <si>
    <t>NIAGARA</t>
  </si>
  <si>
    <t>202.3</t>
  </si>
  <si>
    <t>VENTOSA</t>
  </si>
  <si>
    <t>HIDRAMACO</t>
  </si>
  <si>
    <t>CARDINALTUBOS</t>
  </si>
  <si>
    <t>VALLOY</t>
  </si>
  <si>
    <t>VÁLVULA DE RETENÇÃO</t>
  </si>
  <si>
    <t>HYDROSTEC</t>
  </si>
  <si>
    <t>INVAL</t>
  </si>
  <si>
    <t>TUBOS DE FERRO FUNDIDO, PVC, GALANIZADO E AÇO CARBONO</t>
  </si>
  <si>
    <t>CAETANO COMÉRCIO E SERVIÇOS</t>
  </si>
  <si>
    <t>GNJ</t>
  </si>
  <si>
    <t>SANEBAHIA</t>
  </si>
  <si>
    <t>Tubo  Galv. K-10, DN 600</t>
  </si>
  <si>
    <t>Tubo Galv. K-10, DN 500</t>
  </si>
  <si>
    <t>FLANGE SOBREPOSTO</t>
  </si>
  <si>
    <t>AQUANEX</t>
  </si>
  <si>
    <t>ANEL DE VEDAÇÃO - JUNTA DRESSER</t>
  </si>
  <si>
    <t>BALG</t>
  </si>
  <si>
    <t>NIAGRA</t>
  </si>
  <si>
    <t>ROMABORRACHA</t>
  </si>
  <si>
    <t>HIDROLUNA</t>
  </si>
  <si>
    <t>PLANILHA DE ESTIMATIVA DE CUSTO DE EPI</t>
  </si>
  <si>
    <t>EPIS</t>
  </si>
  <si>
    <t>BRACOL</t>
  </si>
  <si>
    <t>ROCOSTA BRASIL</t>
  </si>
  <si>
    <t>Custo Médio R$</t>
  </si>
  <si>
    <t>Boné simples</t>
  </si>
  <si>
    <t>Bota CA4721 Eletricista/Mecânico/Operadores</t>
  </si>
  <si>
    <t>Bota PVC com  forro</t>
  </si>
  <si>
    <t>Calça</t>
  </si>
  <si>
    <t>Capa de Chuva</t>
  </si>
  <si>
    <t>Luva borracha pré-isolada 750V</t>
  </si>
  <si>
    <t>Para eletricista manga isolante até 17000V</t>
  </si>
  <si>
    <t>PLANILHA DE MÓVEIS, MÁQUINAS E EQUIPAMENTOS DE ESCRITÓRIO INSTALADOS  NO PERÍMETRO</t>
  </si>
  <si>
    <t xml:space="preserve">Aparelho condicionador de ar 10.000 BTU </t>
  </si>
  <si>
    <t>Armário de aço de parede duas portas</t>
  </si>
  <si>
    <t>Armário de aço para arquivo com 2 portas 1,70 x 0,90 x 0,35 m</t>
  </si>
  <si>
    <t>Arquivo de pasta suspensa 4 gavetas de aço</t>
  </si>
  <si>
    <t xml:space="preserve">Cadeira de aço para escritório </t>
  </si>
  <si>
    <t>Cadeira giratória - com braços</t>
  </si>
  <si>
    <t>Cadeira escolar (carteira), com apoio para caderno</t>
  </si>
  <si>
    <t>Central telefônica para 16 ramais</t>
  </si>
  <si>
    <t>Encadernadora/guilhotina</t>
  </si>
  <si>
    <t>Estante metálica com 06 prateleiras</t>
  </si>
  <si>
    <t>Geladeira 280 litros</t>
  </si>
  <si>
    <t>Impressora jato de tinta com no mínimo 10ppm, resolução de 1200 x 1200 dpi, conexão USB com sistema PLUG and PLAY e com os acessórios necessários</t>
  </si>
  <si>
    <t xml:space="preserve">Impressora multifuncinal laser (scanner, fax, copiadora e impressora) com no mínimo 10ppm, resolução de 600 x 600 dpi, e todos os acessórios e materiais de consumo necessários </t>
  </si>
  <si>
    <t>Máquina calculadora eletrônica  de mesa</t>
  </si>
  <si>
    <t>Mesa de aço com  2 gavetas</t>
  </si>
  <si>
    <t>Mesa de aço com 6 gavetas</t>
  </si>
  <si>
    <t>Mesa de aço com 3 gavetas</t>
  </si>
  <si>
    <t>Mesa para 8(oito) cadeiras</t>
  </si>
  <si>
    <t>Mesa para microcomputador</t>
  </si>
  <si>
    <t>Microcomputador desktop, placa-mãe on board com som, vídeo, fax-modem e de rede, 512MB de RAM, HD de 80 GB gravador de CD-RW, leitor de DVD, kit multimídia, monitor de 17”, drive 1,44MB,  teclado, mouse óptico, No Break 1,0 KVA, e demais acessórios para sua instalação em rede.</t>
  </si>
  <si>
    <t xml:space="preserve"> PLANILHA  DE FERRAMENTAL, INSTRUMENTAÇÃO E EQUIPAMENTOS DE OFICINA INSTALDOS NO PERÍMETRO </t>
  </si>
  <si>
    <t>Bancada de madeira profissional 2500mm</t>
  </si>
  <si>
    <t>Bomba de afrerição de manômetros com manômetro padrão, precisão 0,1%FE, escala 0 a 25kgf/cm²</t>
  </si>
  <si>
    <t>Conjunto de ferramentas para mecânico, conf. Especificações</t>
  </si>
  <si>
    <t>Escada metálica de  05 de graus</t>
  </si>
  <si>
    <r>
      <t>Extintor de incêndio - CO</t>
    </r>
    <r>
      <rPr>
        <sz val="6"/>
        <color indexed="8"/>
        <rFont val="Arial"/>
        <family val="2"/>
      </rPr>
      <t>2 - cilindro de 10,0Kg</t>
    </r>
  </si>
  <si>
    <t>Medidor/Analisador de vibrações, visor cristal liquido 2 linhas x 8 caracteres, leitura simultânea, velocidade e aceleração, acelerômetro piezoelétrico, bateria de cádimo recaregável, saída para interface FFP e PC, sintonia de frequencia, software aplicativo para instalação em PC.</t>
  </si>
  <si>
    <t>Megômetro digital portatil 1000V/ 4000MO</t>
  </si>
  <si>
    <t>Quindaste girafa de 2 t para oficina</t>
  </si>
  <si>
    <t>Termômetro mira laser, sem contato, fundo de secala minimo de 500ºC</t>
  </si>
  <si>
    <t xml:space="preserve"> Estes bens serão de propriedade da CONTRATANTE.</t>
  </si>
  <si>
    <t>Alicate de corte diagonal 5"</t>
  </si>
  <si>
    <t>Alicate de pressão 6"</t>
  </si>
  <si>
    <t>Alicate prensa terminal</t>
  </si>
  <si>
    <t>Chave de estrela 1/4" x 6"</t>
  </si>
  <si>
    <t>Chave de estrela 1/8" x 6"</t>
  </si>
  <si>
    <t>Chave de estrela 3/16" x 6"</t>
  </si>
  <si>
    <t>Chave de estrela 3/8" x 10"</t>
  </si>
  <si>
    <t>Chave de estrela 5/16" x 10"</t>
  </si>
  <si>
    <t>Maleta sanfonada com 05 gavetas</t>
  </si>
  <si>
    <t>Punção de centro</t>
  </si>
  <si>
    <t>PLANILHA DE ESTIMATIVA DE QUANTITATIVO DE PESSOAL</t>
  </si>
  <si>
    <t>Unidades de Serviço</t>
  </si>
  <si>
    <t xml:space="preserve">Quantidade </t>
  </si>
  <si>
    <t xml:space="preserve"> ADMINISTRAÇÃO:</t>
  </si>
  <si>
    <t>Gerente (Agrôn./Mec./Civ./El.)</t>
  </si>
  <si>
    <t>Administração local: Centros Adminitrativos</t>
  </si>
  <si>
    <t>Encarregado Geral</t>
  </si>
  <si>
    <t>Auxiliar Administrativo</t>
  </si>
  <si>
    <t>Ajudante de Serviços Gerais</t>
  </si>
  <si>
    <t>Motorista</t>
  </si>
  <si>
    <t xml:space="preserve">Vigia </t>
  </si>
  <si>
    <t>OPERAÇÃO:</t>
  </si>
  <si>
    <t>Operador de Bombas - Nível Técnico</t>
  </si>
  <si>
    <t>EB01</t>
  </si>
  <si>
    <t>Operador de Bombas</t>
  </si>
  <si>
    <t>EBP/EBS/ EBs 06 e 07 e ETA</t>
  </si>
  <si>
    <t>EBP/EBS/ EBs 06 e 07</t>
  </si>
  <si>
    <t>MANUTENÇÃO:</t>
  </si>
  <si>
    <t>Estações de bombeamento e setores hidráulicos</t>
  </si>
  <si>
    <t>3.7</t>
  </si>
  <si>
    <t>3.8</t>
  </si>
  <si>
    <t xml:space="preserve">Obs: </t>
  </si>
  <si>
    <t>O quantitativo de pessoal apresentado pela Licitante não poderá ser inferior ao desta planilha, sob pena de desclassificação da Licitante.</t>
  </si>
  <si>
    <t xml:space="preserve"> DETALHAMENTO DE ENCARGOS SOCIAIS - PO XIV</t>
  </si>
  <si>
    <t>Mensalista (%)</t>
  </si>
  <si>
    <t>Horista (%)</t>
  </si>
  <si>
    <t>A</t>
  </si>
  <si>
    <t>ENCARGOS SOCIAIS BÁSICOS</t>
  </si>
  <si>
    <t>A1</t>
  </si>
  <si>
    <t>INSS</t>
  </si>
  <si>
    <t>A2</t>
  </si>
  <si>
    <t>FGTS</t>
  </si>
  <si>
    <t>A3</t>
  </si>
  <si>
    <t>Incra</t>
  </si>
  <si>
    <t>A4</t>
  </si>
  <si>
    <t>Salário Educação</t>
  </si>
  <si>
    <t>A5</t>
  </si>
  <si>
    <t>Sebrae</t>
  </si>
  <si>
    <t>A6</t>
  </si>
  <si>
    <t xml:space="preserve">Seguro contra os acidente </t>
  </si>
  <si>
    <t>A7</t>
  </si>
  <si>
    <t>Senar</t>
  </si>
  <si>
    <t>A8</t>
  </si>
  <si>
    <t>Serviço Social da Indústira (Sesi)</t>
  </si>
  <si>
    <t>SUBTOTAL DE "A"</t>
  </si>
  <si>
    <t>B</t>
  </si>
  <si>
    <t>ENCARGOS SOCIAIS QUE RECEBEM INCIDÊNCIA DE "A"</t>
  </si>
  <si>
    <t>B1</t>
  </si>
  <si>
    <t>Repouso Semanal e feriados</t>
  </si>
  <si>
    <t>-</t>
  </si>
  <si>
    <t>B2</t>
  </si>
  <si>
    <t>Auxílio-enfermidade</t>
  </si>
  <si>
    <t>B3</t>
  </si>
  <si>
    <t>Licença-paternidade</t>
  </si>
  <si>
    <t>B4</t>
  </si>
  <si>
    <t>Dias de chuva / faltas justificadas na obra / outras dificuldades</t>
  </si>
  <si>
    <t>B5</t>
  </si>
  <si>
    <t>13° salário</t>
  </si>
  <si>
    <t>SUBTOTAL DE "B"</t>
  </si>
  <si>
    <t>C</t>
  </si>
  <si>
    <t>ENCARGOS SOCIAIS QUE NÃO RECEBEM INCIDÊNCIA DE "A"</t>
  </si>
  <si>
    <t>C1</t>
  </si>
  <si>
    <t>Depósito por despedida injusta</t>
  </si>
  <si>
    <t>C2</t>
  </si>
  <si>
    <t xml:space="preserve">Férias </t>
  </si>
  <si>
    <t>C3</t>
  </si>
  <si>
    <t xml:space="preserve">Aviso-prévio </t>
  </si>
  <si>
    <t>SUBTOTAL DE "C"</t>
  </si>
  <si>
    <t>D</t>
  </si>
  <si>
    <t>REINCIDÊNCIAS</t>
  </si>
  <si>
    <t>D1</t>
  </si>
  <si>
    <t>Reincidência de A sobre B</t>
  </si>
  <si>
    <t>D2</t>
  </si>
  <si>
    <t>Reincidência de A sobre C3</t>
  </si>
  <si>
    <t>SUBTOTAL DE "D"</t>
  </si>
  <si>
    <t>T O T A L</t>
  </si>
  <si>
    <t>DETALHAMENTO DO BDI</t>
  </si>
  <si>
    <t>Descrição dos serviços</t>
  </si>
  <si>
    <t>Preço de Venda (%)</t>
  </si>
  <si>
    <t>Custo Direto (%)</t>
  </si>
  <si>
    <t>Administração Central (A)</t>
  </si>
  <si>
    <t>Impostos e Taxas (I)</t>
  </si>
  <si>
    <t>ISS</t>
  </si>
  <si>
    <t>PIS</t>
  </si>
  <si>
    <t>Cofins</t>
  </si>
  <si>
    <t>3</t>
  </si>
  <si>
    <t>Taxa de Risco ( R)</t>
  </si>
  <si>
    <t>Despesas Financeiras (F)</t>
  </si>
  <si>
    <t>Lucro (L)</t>
  </si>
  <si>
    <t>BDI* (%)</t>
  </si>
  <si>
    <t>(*) BDI = ((1+A+R+F)/(1-(I+L))-1)*100</t>
  </si>
  <si>
    <t>ADOTADO</t>
  </si>
  <si>
    <t>PLANILHA ESTIMATIVA DE CUSTO DE HIGIENE E LIMPEZA</t>
  </si>
  <si>
    <t>MARÇO/ABRIL</t>
  </si>
  <si>
    <t>ELIEZER</t>
  </si>
  <si>
    <t>CLAUDIO</t>
  </si>
  <si>
    <t>ETIÊNIO</t>
  </si>
  <si>
    <t>ANDERSON</t>
  </si>
  <si>
    <t>STAMPA</t>
  </si>
  <si>
    <t>GENIVALDO</t>
  </si>
  <si>
    <t>Balde 10L</t>
  </si>
  <si>
    <t>Esponja de limpeza</t>
  </si>
  <si>
    <t>Estilete</t>
  </si>
</sst>
</file>

<file path=xl/styles.xml><?xml version="1.0" encoding="utf-8"?>
<styleSheet xmlns="http://schemas.openxmlformats.org/spreadsheetml/2006/main">
  <numFmts count="32">
    <numFmt numFmtId="164" formatCode="&quot; R$ &quot;#,##0\ ;&quot; R$ (&quot;#,##0\);&quot; R$ - &quot;;@\ "/>
    <numFmt numFmtId="165" formatCode="#,##0.000000"/>
    <numFmt numFmtId="166" formatCode="&quot; R$ &quot;#,##0.00\ ;&quot;-R$ &quot;#,##0.00\ ;&quot; R$ -&quot;#\ ;@\ "/>
    <numFmt numFmtId="167" formatCode="_(&quot;R$ &quot;* #,##0.00_);_(&quot;R$ &quot;* \(#,##0.00\);_(&quot;R$ &quot;* \-??_);_(@_)"/>
    <numFmt numFmtId="168" formatCode="#,##0.00000"/>
    <numFmt numFmtId="169" formatCode="&quot;R$&quot;#,##0\ ;[Red]&quot;(R$&quot;#,##0\)"/>
    <numFmt numFmtId="170" formatCode="#,##0.00\ ;\-#,##0.00\ ;&quot; -&quot;#\ ;@\ "/>
    <numFmt numFmtId="171" formatCode="&quot;R$  &quot;#,##0\ ;&quot;(R$  &quot;#,##0\)"/>
    <numFmt numFmtId="172" formatCode="0.000"/>
    <numFmt numFmtId="173" formatCode="_(* #,##0.00_);_(* \(#,##0.00\);_(* \-??_);_(@_)"/>
    <numFmt numFmtId="174" formatCode="_-* #,##0.00_-;\-* #,##0.00_-;_-* \-??_-;_-@_-"/>
    <numFmt numFmtId="175" formatCode="#,##0.00\ ;&quot; (&quot;#,##0.00\);&quot; -&quot;#\ ;@\ "/>
    <numFmt numFmtId="176" formatCode="0.0"/>
    <numFmt numFmtId="177" formatCode="#,##0.00;\-#,##0.00"/>
    <numFmt numFmtId="178" formatCode="#,##0.000\ ;&quot; (&quot;#,##0.000\);&quot; -&quot;#\ ;@\ "/>
    <numFmt numFmtId="179" formatCode="&quot; R$&quot;#,##0.00\ ;&quot; R$(&quot;#,##0.00\);&quot; R$-&quot;#\ ;@\ "/>
    <numFmt numFmtId="180" formatCode="_(&quot;R$&quot;* #,##0.00_);_(&quot;R$&quot;* \(#,##0.00\);_(&quot;R$&quot;* \-??_);_(@_)"/>
    <numFmt numFmtId="181" formatCode="#,##0\ ;&quot; (&quot;#,##0\);&quot; -&quot;#\ ;@\ "/>
    <numFmt numFmtId="182" formatCode="0.0000"/>
    <numFmt numFmtId="183" formatCode="0.00000"/>
    <numFmt numFmtId="184" formatCode="#,##0.0000"/>
    <numFmt numFmtId="185" formatCode="#,##0.0"/>
    <numFmt numFmtId="186" formatCode="#,##0.000"/>
    <numFmt numFmtId="187" formatCode="0.000000"/>
    <numFmt numFmtId="188" formatCode="_(* #,##0.0000_);_(* \(#,##0.0000\);_(* \-??_);_(@_)"/>
    <numFmt numFmtId="189" formatCode="0.000%"/>
    <numFmt numFmtId="190" formatCode="dd/mm/yy"/>
    <numFmt numFmtId="191" formatCode="_(* #,##0.000000_);_(* \(#,##0.000000\);_(* \-??_);_(@_)"/>
    <numFmt numFmtId="192" formatCode="&quot; R$ &quot;#,##0.00\ ;&quot; R$ (&quot;#,##0.00\);&quot; R$ -&quot;#\ ;@\ "/>
    <numFmt numFmtId="193" formatCode="0;[Red]0"/>
    <numFmt numFmtId="194" formatCode="00000"/>
    <numFmt numFmtId="195" formatCode="#,##0;[Red]#,##0"/>
  </numFmts>
  <fonts count="66">
    <font>
      <sz val="10"/>
      <name val="Arial"/>
      <family val="2"/>
    </font>
    <font>
      <sz val="10"/>
      <name val="Courier New"/>
      <family val="3"/>
    </font>
    <font>
      <sz val="11"/>
      <color indexed="8"/>
      <name val="Calibri"/>
      <family val="2"/>
    </font>
    <font>
      <b/>
      <sz val="15"/>
      <color indexed="62"/>
      <name val="Calibri"/>
      <family val="2"/>
    </font>
    <font>
      <b/>
      <sz val="18"/>
      <color indexed="56"/>
      <name val="Cambria"/>
      <family val="2"/>
    </font>
    <font>
      <b/>
      <sz val="11"/>
      <name val="Arial"/>
      <family val="2"/>
    </font>
    <font>
      <b/>
      <sz val="10"/>
      <name val="Arial"/>
      <family val="2"/>
    </font>
    <font>
      <vertAlign val="superscript"/>
      <sz val="10"/>
      <name val="Arial"/>
      <family val="2"/>
    </font>
    <font>
      <sz val="10"/>
      <color indexed="10"/>
      <name val="Arial"/>
      <family val="2"/>
    </font>
    <font>
      <sz val="10"/>
      <color indexed="8"/>
      <name val="Arial"/>
      <family val="2"/>
    </font>
    <font>
      <b/>
      <sz val="8"/>
      <name val="Arial"/>
      <family val="2"/>
    </font>
    <font>
      <b/>
      <sz val="9"/>
      <name val="Arial"/>
      <family val="2"/>
    </font>
    <font>
      <sz val="6"/>
      <color indexed="8"/>
      <name val="Arial"/>
      <family val="2"/>
    </font>
    <font>
      <sz val="9"/>
      <name val="Arial"/>
      <family val="2"/>
    </font>
    <font>
      <sz val="8"/>
      <name val="Arial"/>
      <family val="2"/>
    </font>
    <font>
      <b/>
      <sz val="12"/>
      <name val="Arial"/>
      <family val="2"/>
    </font>
    <font>
      <sz val="11"/>
      <name val="Arial"/>
      <family val="2"/>
    </font>
    <font>
      <sz val="10"/>
      <name val="Times New Roman"/>
      <family val="1"/>
    </font>
    <font>
      <b/>
      <i/>
      <sz val="12"/>
      <color indexed="48"/>
      <name val="Times New Roman"/>
      <family val="1"/>
    </font>
    <font>
      <b/>
      <sz val="10"/>
      <name val="Times New Roman"/>
      <family val="1"/>
    </font>
    <font>
      <b/>
      <sz val="14"/>
      <name val="Arial"/>
      <family val="2"/>
    </font>
    <font>
      <b/>
      <sz val="8"/>
      <name val="Bodoni MT"/>
      <family val="1"/>
    </font>
    <font>
      <b/>
      <sz val="8.9499999999999993"/>
      <name val="Arial"/>
      <family val="2"/>
    </font>
    <font>
      <b/>
      <sz val="10"/>
      <color indexed="8"/>
      <name val="Arial"/>
      <family val="2"/>
    </font>
    <font>
      <vertAlign val="superscript"/>
      <sz val="10"/>
      <color indexed="8"/>
      <name val="Arial"/>
      <family val="2"/>
    </font>
    <font>
      <sz val="8"/>
      <color indexed="30"/>
      <name val="Arial"/>
      <family val="2"/>
    </font>
    <font>
      <vertAlign val="superscript"/>
      <sz val="10"/>
      <name val="Times New Roman"/>
      <family val="1"/>
    </font>
    <font>
      <sz val="10"/>
      <color indexed="53"/>
      <name val="Times New Roman"/>
      <family val="1"/>
    </font>
    <font>
      <sz val="8"/>
      <color indexed="8"/>
      <name val="Arial"/>
      <family val="2"/>
    </font>
    <font>
      <b/>
      <sz val="8"/>
      <color indexed="8"/>
      <name val="Arial"/>
      <family val="2"/>
    </font>
    <font>
      <vertAlign val="superscript"/>
      <sz val="10"/>
      <color indexed="8"/>
      <name val="Times New Roman"/>
      <family val="1"/>
    </font>
    <font>
      <sz val="10"/>
      <name val="Times New Roman"/>
      <family val="1"/>
      <charset val="1"/>
    </font>
    <font>
      <vertAlign val="superscript"/>
      <sz val="10"/>
      <name val="Times New Roman"/>
      <family val="1"/>
      <charset val="1"/>
    </font>
    <font>
      <b/>
      <i/>
      <sz val="12"/>
      <name val="Times New Roman"/>
      <family val="1"/>
    </font>
    <font>
      <b/>
      <sz val="12"/>
      <name val="Times New Roman"/>
      <family val="1"/>
    </font>
    <font>
      <sz val="12"/>
      <name val="Times New Roman"/>
      <family val="1"/>
    </font>
    <font>
      <b/>
      <sz val="11"/>
      <color indexed="8"/>
      <name val="Arial"/>
      <family val="2"/>
    </font>
    <font>
      <b/>
      <sz val="10"/>
      <color indexed="9"/>
      <name val="Arial"/>
      <family val="2"/>
    </font>
    <font>
      <sz val="10"/>
      <color indexed="9"/>
      <name val="Arial"/>
      <family val="2"/>
    </font>
    <font>
      <sz val="8"/>
      <name val="Times New Roman"/>
      <family val="1"/>
    </font>
    <font>
      <b/>
      <sz val="8"/>
      <name val="Times New Roman"/>
      <family val="1"/>
    </font>
    <font>
      <b/>
      <vertAlign val="superscript"/>
      <sz val="8"/>
      <color indexed="8"/>
      <name val="Arial"/>
      <family val="2"/>
    </font>
    <font>
      <vertAlign val="superscript"/>
      <sz val="8"/>
      <color indexed="8"/>
      <name val="Arial"/>
      <family val="2"/>
    </font>
    <font>
      <sz val="12"/>
      <name val="Calibri"/>
      <family val="2"/>
    </font>
    <font>
      <sz val="9"/>
      <color indexed="8"/>
      <name val="Arial"/>
      <family val="2"/>
    </font>
    <font>
      <sz val="11"/>
      <name val="Calibri"/>
      <family val="2"/>
    </font>
    <font>
      <u/>
      <sz val="10"/>
      <name val="Arial"/>
      <family val="2"/>
    </font>
    <font>
      <b/>
      <sz val="10"/>
      <color indexed="40"/>
      <name val="Arial"/>
      <family val="2"/>
    </font>
    <font>
      <u/>
      <sz val="11"/>
      <color indexed="12"/>
      <name val="Calibri"/>
      <family val="2"/>
    </font>
    <font>
      <b/>
      <u/>
      <sz val="12"/>
      <name val="Arial"/>
      <family val="2"/>
    </font>
    <font>
      <b/>
      <sz val="10"/>
      <color indexed="49"/>
      <name val="Arial"/>
      <family val="2"/>
    </font>
    <font>
      <b/>
      <sz val="12"/>
      <color indexed="62"/>
      <name val="Arial"/>
      <family val="2"/>
    </font>
    <font>
      <sz val="10"/>
      <color indexed="62"/>
      <name val="Arial"/>
      <family val="2"/>
    </font>
    <font>
      <b/>
      <sz val="10"/>
      <color indexed="17"/>
      <name val="Arial"/>
      <family val="2"/>
    </font>
    <font>
      <i/>
      <sz val="10"/>
      <color indexed="8"/>
      <name val="Arial"/>
      <family val="2"/>
    </font>
    <font>
      <b/>
      <sz val="11"/>
      <color indexed="8"/>
      <name val="Calibri"/>
      <family val="2"/>
    </font>
    <font>
      <b/>
      <sz val="14"/>
      <color indexed="8"/>
      <name val="Arial"/>
      <family val="2"/>
    </font>
    <font>
      <b/>
      <sz val="12"/>
      <color indexed="8"/>
      <name val="Arial"/>
      <family val="2"/>
    </font>
    <font>
      <sz val="11"/>
      <color indexed="8"/>
      <name val="Arial"/>
      <family val="2"/>
    </font>
    <font>
      <vertAlign val="superscript"/>
      <sz val="11"/>
      <name val="Arial"/>
      <family val="2"/>
    </font>
    <font>
      <u/>
      <sz val="11"/>
      <name val="Arial"/>
      <family val="2"/>
    </font>
    <font>
      <sz val="14"/>
      <name val="Arial"/>
      <family val="2"/>
    </font>
    <font>
      <sz val="12"/>
      <color indexed="56"/>
      <name val="Arial"/>
      <family val="2"/>
    </font>
    <font>
      <sz val="10"/>
      <color indexed="56"/>
      <name val="Arial"/>
      <family val="2"/>
    </font>
    <font>
      <sz val="10"/>
      <color indexed="8"/>
      <name val="Arial Narrow"/>
      <family val="2"/>
    </font>
    <font>
      <sz val="10"/>
      <name val="Arial"/>
      <family val="2"/>
    </font>
  </fonts>
  <fills count="11">
    <fill>
      <patternFill patternType="none"/>
    </fill>
    <fill>
      <patternFill patternType="gray125"/>
    </fill>
    <fill>
      <patternFill patternType="solid">
        <fgColor indexed="9"/>
        <bgColor indexed="26"/>
      </patternFill>
    </fill>
    <fill>
      <patternFill patternType="solid">
        <fgColor indexed="55"/>
        <bgColor indexed="22"/>
      </patternFill>
    </fill>
    <fill>
      <patternFill patternType="solid">
        <fgColor indexed="49"/>
        <bgColor indexed="40"/>
      </patternFill>
    </fill>
    <fill>
      <patternFill patternType="solid">
        <fgColor indexed="43"/>
        <bgColor indexed="26"/>
      </patternFill>
    </fill>
    <fill>
      <patternFill patternType="solid">
        <fgColor indexed="27"/>
        <bgColor indexed="41"/>
      </patternFill>
    </fill>
    <fill>
      <patternFill patternType="solid">
        <fgColor indexed="13"/>
        <bgColor indexed="34"/>
      </patternFill>
    </fill>
    <fill>
      <patternFill patternType="solid">
        <fgColor indexed="62"/>
        <bgColor indexed="56"/>
      </patternFill>
    </fill>
    <fill>
      <patternFill patternType="solid">
        <fgColor indexed="51"/>
        <bgColor indexed="13"/>
      </patternFill>
    </fill>
    <fill>
      <patternFill patternType="solid">
        <fgColor indexed="22"/>
        <bgColor indexed="55"/>
      </patternFill>
    </fill>
  </fills>
  <borders count="28">
    <border>
      <left/>
      <right/>
      <top/>
      <bottom/>
      <diagonal/>
    </border>
    <border>
      <left/>
      <right/>
      <top/>
      <bottom style="thin">
        <color indexed="48"/>
      </bottom>
      <diagonal/>
    </border>
    <border>
      <left/>
      <right/>
      <top/>
      <bottom style="thin">
        <color indexed="6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right/>
      <top/>
      <bottom style="thin">
        <color indexed="8"/>
      </bottom>
      <diagonal/>
    </border>
    <border>
      <left style="thin">
        <color indexed="8"/>
      </left>
      <right/>
      <top style="thin">
        <color indexed="8"/>
      </top>
      <bottom/>
      <diagonal/>
    </border>
    <border>
      <left style="thin">
        <color indexed="8"/>
      </left>
      <right style="thin">
        <color indexed="8"/>
      </right>
      <top/>
      <bottom/>
      <diagonal/>
    </border>
    <border>
      <left/>
      <right style="thin">
        <color indexed="8"/>
      </right>
      <top/>
      <bottom/>
      <diagonal/>
    </border>
    <border>
      <left style="thin">
        <color indexed="8"/>
      </left>
      <right/>
      <top/>
      <bottom/>
      <diagonal/>
    </border>
    <border>
      <left/>
      <right/>
      <top style="thin">
        <color indexed="8"/>
      </top>
      <bottom/>
      <diagonal/>
    </border>
    <border>
      <left style="thin">
        <color indexed="8"/>
      </left>
      <right style="thin">
        <color indexed="8"/>
      </right>
      <top style="hair">
        <color indexed="8"/>
      </top>
      <bottom style="hair">
        <color indexed="8"/>
      </bottom>
      <diagonal/>
    </border>
    <border>
      <left/>
      <right/>
      <top style="hair">
        <color indexed="8"/>
      </top>
      <bottom style="hair">
        <color indexed="8"/>
      </bottom>
      <diagonal/>
    </border>
    <border>
      <left style="thin">
        <color indexed="8"/>
      </left>
      <right/>
      <top style="hair">
        <color indexed="8"/>
      </top>
      <bottom style="hair">
        <color indexed="8"/>
      </bottom>
      <diagonal/>
    </border>
    <border>
      <left style="thin">
        <color indexed="8"/>
      </left>
      <right style="thin">
        <color indexed="8"/>
      </right>
      <top style="hair">
        <color indexed="8"/>
      </top>
      <bottom/>
      <diagonal/>
    </border>
    <border>
      <left/>
      <right/>
      <top style="hair">
        <color indexed="8"/>
      </top>
      <bottom/>
      <diagonal/>
    </border>
    <border>
      <left style="thin">
        <color indexed="8"/>
      </left>
      <right/>
      <top style="hair">
        <color indexed="8"/>
      </top>
      <bottom/>
      <diagonal/>
    </border>
    <border>
      <left style="thin">
        <color indexed="8"/>
      </left>
      <right style="thin">
        <color indexed="8"/>
      </right>
      <top style="hair">
        <color indexed="8"/>
      </top>
      <bottom style="thin">
        <color indexed="8"/>
      </bottom>
      <diagonal/>
    </border>
    <border>
      <left/>
      <right/>
      <top style="hair">
        <color indexed="8"/>
      </top>
      <bottom style="thin">
        <color indexed="8"/>
      </bottom>
      <diagonal/>
    </border>
    <border>
      <left style="thin">
        <color indexed="8"/>
      </left>
      <right/>
      <top style="hair">
        <color indexed="8"/>
      </top>
      <bottom style="thin">
        <color indexed="8"/>
      </bottom>
      <diagonal/>
    </border>
    <border>
      <left/>
      <right style="thin">
        <color indexed="8"/>
      </right>
      <top style="thin">
        <color indexed="8"/>
      </top>
      <bottom/>
      <diagonal/>
    </border>
    <border>
      <left style="hair">
        <color indexed="8"/>
      </left>
      <right style="hair">
        <color indexed="8"/>
      </right>
      <top style="hair">
        <color indexed="8"/>
      </top>
      <bottom style="hair">
        <color indexed="8"/>
      </bottom>
      <diagonal/>
    </border>
  </borders>
  <cellStyleXfs count="45">
    <xf numFmtId="0" fontId="0" fillId="0" borderId="0"/>
    <xf numFmtId="175" fontId="65" fillId="0" borderId="0" applyFill="0" applyBorder="0" applyAlignment="0" applyProtection="0"/>
    <xf numFmtId="179" fontId="65" fillId="0" borderId="0" applyFill="0" applyBorder="0" applyAlignment="0" applyProtection="0"/>
    <xf numFmtId="9" fontId="65" fillId="0" borderId="0" applyFill="0" applyBorder="0" applyAlignment="0" applyProtection="0"/>
    <xf numFmtId="0" fontId="48" fillId="0" borderId="0" applyNumberFormat="0" applyFill="0" applyBorder="0" applyAlignment="0" applyProtection="0"/>
    <xf numFmtId="164" fontId="65" fillId="0" borderId="0" applyFill="0" applyBorder="0" applyAlignment="0" applyProtection="0"/>
    <xf numFmtId="165" fontId="65" fillId="0" borderId="0" applyFill="0" applyBorder="0" applyAlignment="0" applyProtection="0"/>
    <xf numFmtId="0" fontId="1" fillId="0" borderId="0"/>
    <xf numFmtId="166" fontId="65" fillId="0" borderId="0" applyFill="0" applyBorder="0" applyAlignment="0" applyProtection="0"/>
    <xf numFmtId="167" fontId="65" fillId="0" borderId="0" applyFill="0" applyBorder="0" applyAlignment="0" applyProtection="0"/>
    <xf numFmtId="0" fontId="65" fillId="0" borderId="0"/>
    <xf numFmtId="0" fontId="65" fillId="0" borderId="0"/>
    <xf numFmtId="0" fontId="65" fillId="0" borderId="0"/>
    <xf numFmtId="0" fontId="2" fillId="0" borderId="0"/>
    <xf numFmtId="0" fontId="2" fillId="0" borderId="0"/>
    <xf numFmtId="0" fontId="2" fillId="0" borderId="0"/>
    <xf numFmtId="0" fontId="65" fillId="0" borderId="0"/>
    <xf numFmtId="0" fontId="2" fillId="0" borderId="0"/>
    <xf numFmtId="0" fontId="65" fillId="0" borderId="0"/>
    <xf numFmtId="0" fontId="65" fillId="0" borderId="0"/>
    <xf numFmtId="3" fontId="65" fillId="0" borderId="0"/>
    <xf numFmtId="0" fontId="65" fillId="0" borderId="0"/>
    <xf numFmtId="0" fontId="2" fillId="0" borderId="0"/>
    <xf numFmtId="9" fontId="65" fillId="0" borderId="0" applyFill="0" applyBorder="0" applyAlignment="0" applyProtection="0"/>
    <xf numFmtId="9" fontId="65" fillId="0" borderId="0" applyFill="0" applyBorder="0" applyAlignment="0" applyProtection="0"/>
    <xf numFmtId="9" fontId="65" fillId="0" borderId="0" applyFill="0" applyBorder="0" applyAlignment="0" applyProtection="0"/>
    <xf numFmtId="168" fontId="65" fillId="0" borderId="0" applyFill="0" applyBorder="0" applyAlignment="0" applyProtection="0"/>
    <xf numFmtId="168" fontId="65" fillId="0" borderId="0" applyFill="0" applyBorder="0" applyAlignment="0" applyProtection="0"/>
    <xf numFmtId="168" fontId="65" fillId="0" borderId="0" applyFill="0" applyBorder="0" applyAlignment="0" applyProtection="0"/>
    <xf numFmtId="168" fontId="65" fillId="0" borderId="0" applyFill="0" applyBorder="0" applyAlignment="0" applyProtection="0"/>
    <xf numFmtId="169" fontId="65" fillId="0" borderId="0" applyFill="0" applyBorder="0" applyAlignment="0" applyProtection="0"/>
    <xf numFmtId="168" fontId="65" fillId="0" borderId="0" applyFill="0" applyBorder="0" applyAlignment="0" applyProtection="0"/>
    <xf numFmtId="168" fontId="65" fillId="0" borderId="0" applyFill="0" applyBorder="0" applyAlignment="0" applyProtection="0"/>
    <xf numFmtId="170" fontId="65" fillId="0" borderId="0" applyFill="0" applyBorder="0" applyAlignment="0" applyProtection="0"/>
    <xf numFmtId="171" fontId="65" fillId="0" borderId="0" applyFill="0" applyBorder="0" applyAlignment="0" applyProtection="0"/>
    <xf numFmtId="171" fontId="65" fillId="0" borderId="0" applyFill="0" applyBorder="0" applyAlignment="0" applyProtection="0"/>
    <xf numFmtId="172" fontId="65" fillId="0" borderId="0" applyFill="0" applyBorder="0" applyAlignment="0" applyProtection="0"/>
    <xf numFmtId="172" fontId="65" fillId="0" borderId="0" applyFill="0" applyBorder="0" applyAlignment="0" applyProtection="0"/>
    <xf numFmtId="173" fontId="65" fillId="0" borderId="0" applyFill="0" applyBorder="0" applyAlignment="0" applyProtection="0"/>
    <xf numFmtId="174" fontId="65" fillId="0" borderId="0" applyFill="0" applyBorder="0" applyAlignment="0" applyProtection="0"/>
    <xf numFmtId="3" fontId="3" fillId="0" borderId="1" applyFill="0" applyAlignment="0" applyProtection="0"/>
    <xf numFmtId="0" fontId="3" fillId="0" borderId="2"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4" fillId="0" borderId="0" applyNumberFormat="0" applyFill="0" applyBorder="0" applyAlignment="0" applyProtection="0"/>
  </cellStyleXfs>
  <cellXfs count="1523">
    <xf numFmtId="0" fontId="0" fillId="0" borderId="0" xfId="0"/>
    <xf numFmtId="0" fontId="6" fillId="2" borderId="3" xfId="0" applyFont="1" applyFill="1" applyBorder="1" applyAlignment="1">
      <alignment horizontal="center" vertical="center" wrapText="1"/>
    </xf>
    <xf numFmtId="0" fontId="6" fillId="2" borderId="3" xfId="0" applyFont="1" applyFill="1" applyBorder="1" applyAlignment="1">
      <alignment horizontal="center"/>
    </xf>
    <xf numFmtId="0" fontId="6" fillId="2" borderId="3" xfId="0" applyFont="1" applyFill="1" applyBorder="1" applyAlignment="1">
      <alignment horizontal="center" vertical="center"/>
    </xf>
    <xf numFmtId="0" fontId="0" fillId="2" borderId="3" xfId="0" applyFont="1" applyFill="1" applyBorder="1" applyAlignment="1">
      <alignment horizontal="center" vertical="center"/>
    </xf>
    <xf numFmtId="0" fontId="0" fillId="2" borderId="3" xfId="0" applyFont="1" applyFill="1" applyBorder="1"/>
    <xf numFmtId="0" fontId="0" fillId="2" borderId="3" xfId="0" applyFont="1" applyFill="1" applyBorder="1" applyAlignment="1">
      <alignment horizontal="center"/>
    </xf>
    <xf numFmtId="175" fontId="0" fillId="2" borderId="3" xfId="1" applyFont="1" applyFill="1" applyBorder="1" applyAlignment="1" applyProtection="1"/>
    <xf numFmtId="4" fontId="0" fillId="0" borderId="0" xfId="0" applyNumberFormat="1"/>
    <xf numFmtId="176" fontId="0" fillId="2" borderId="3" xfId="0" applyNumberFormat="1" applyFont="1" applyFill="1" applyBorder="1" applyAlignment="1">
      <alignment horizontal="center"/>
    </xf>
    <xf numFmtId="175" fontId="6" fillId="2" borderId="3" xfId="1" applyFont="1" applyFill="1" applyBorder="1" applyAlignment="1" applyProtection="1"/>
    <xf numFmtId="0" fontId="6" fillId="2" borderId="3" xfId="0" applyFont="1" applyFill="1" applyBorder="1"/>
    <xf numFmtId="2" fontId="0" fillId="2" borderId="3" xfId="0" applyNumberFormat="1" applyFont="1" applyFill="1" applyBorder="1" applyAlignment="1">
      <alignment horizontal="center"/>
    </xf>
    <xf numFmtId="4" fontId="0" fillId="2" borderId="3" xfId="0" applyNumberFormat="1" applyFont="1" applyFill="1" applyBorder="1" applyAlignment="1">
      <alignment horizontal="right"/>
    </xf>
    <xf numFmtId="177" fontId="0" fillId="2" borderId="3" xfId="1" applyNumberFormat="1" applyFont="1" applyFill="1" applyBorder="1" applyAlignment="1" applyProtection="1"/>
    <xf numFmtId="4" fontId="8" fillId="0" borderId="0" xfId="0" applyNumberFormat="1" applyFont="1"/>
    <xf numFmtId="49" fontId="0" fillId="2" borderId="3" xfId="0" applyNumberFormat="1" applyFont="1" applyFill="1" applyBorder="1" applyAlignment="1">
      <alignment horizontal="left" vertical="center" wrapText="1"/>
    </xf>
    <xf numFmtId="175" fontId="0" fillId="2" borderId="3" xfId="1" applyNumberFormat="1" applyFont="1" applyFill="1" applyBorder="1" applyAlignment="1" applyProtection="1"/>
    <xf numFmtId="0" fontId="0" fillId="2" borderId="3" xfId="0" applyFont="1" applyFill="1" applyBorder="1" applyAlignment="1">
      <alignment vertical="center" wrapText="1"/>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175" fontId="6" fillId="2" borderId="6" xfId="1" applyFont="1" applyFill="1" applyBorder="1" applyAlignment="1" applyProtection="1"/>
    <xf numFmtId="0" fontId="9" fillId="0" borderId="0" xfId="0" applyFont="1" applyBorder="1" applyAlignment="1">
      <alignment wrapText="1"/>
    </xf>
    <xf numFmtId="0" fontId="0" fillId="2" borderId="3" xfId="0" applyFont="1" applyFill="1" applyBorder="1" applyAlignment="1">
      <alignment wrapText="1"/>
    </xf>
    <xf numFmtId="0" fontId="0" fillId="2" borderId="3" xfId="0" applyFont="1" applyFill="1" applyBorder="1" applyAlignment="1">
      <alignment shrinkToFit="1"/>
    </xf>
    <xf numFmtId="0" fontId="0" fillId="2" borderId="3" xfId="0" applyFont="1" applyFill="1" applyBorder="1" applyAlignment="1">
      <alignment horizontal="center" vertical="top"/>
    </xf>
    <xf numFmtId="0" fontId="0" fillId="2" borderId="3" xfId="0" applyFont="1" applyFill="1" applyBorder="1" applyAlignment="1">
      <alignment vertical="top" wrapText="1"/>
    </xf>
    <xf numFmtId="175" fontId="6" fillId="2" borderId="3" xfId="1" applyNumberFormat="1" applyFont="1" applyFill="1" applyBorder="1" applyAlignment="1" applyProtection="1"/>
    <xf numFmtId="0" fontId="6" fillId="2" borderId="0" xfId="0" applyFont="1" applyFill="1" applyBorder="1" applyAlignment="1">
      <alignment horizontal="center" vertical="center"/>
    </xf>
    <xf numFmtId="0" fontId="6" fillId="2" borderId="0" xfId="0" applyFont="1" applyFill="1" applyBorder="1" applyAlignment="1">
      <alignment horizontal="center"/>
    </xf>
    <xf numFmtId="178" fontId="6" fillId="2" borderId="0" xfId="1" applyNumberFormat="1" applyFont="1" applyFill="1" applyBorder="1" applyAlignment="1" applyProtection="1"/>
    <xf numFmtId="175" fontId="0" fillId="0" borderId="0" xfId="0" applyNumberFormat="1"/>
    <xf numFmtId="0" fontId="5" fillId="0" borderId="0" xfId="0" applyFont="1" applyAlignment="1">
      <alignment horizontal="left"/>
    </xf>
    <xf numFmtId="0" fontId="5" fillId="0" borderId="0" xfId="0" applyFont="1" applyBorder="1" applyAlignment="1">
      <alignment horizontal="left" wrapText="1"/>
    </xf>
    <xf numFmtId="0" fontId="10" fillId="0" borderId="7" xfId="0" applyFont="1" applyBorder="1" applyAlignment="1">
      <alignment horizontal="center" vertical="center" wrapText="1"/>
    </xf>
    <xf numFmtId="0" fontId="0" fillId="0" borderId="3" xfId="0" applyFill="1" applyBorder="1" applyAlignment="1">
      <alignment horizontal="center" vertical="top"/>
    </xf>
    <xf numFmtId="0" fontId="9" fillId="0" borderId="3" xfId="0" applyFont="1" applyFill="1" applyBorder="1" applyAlignment="1">
      <alignment vertical="top" wrapText="1"/>
    </xf>
    <xf numFmtId="0" fontId="0" fillId="0" borderId="3" xfId="0" applyFont="1" applyFill="1" applyBorder="1" applyAlignment="1">
      <alignment horizontal="center" wrapText="1"/>
    </xf>
    <xf numFmtId="175" fontId="0" fillId="0" borderId="3" xfId="1" applyFont="1" applyFill="1" applyBorder="1" applyAlignment="1" applyProtection="1">
      <alignment horizontal="right" wrapText="1"/>
    </xf>
    <xf numFmtId="175" fontId="0" fillId="0" borderId="3" xfId="1" applyFont="1" applyFill="1" applyBorder="1" applyAlignment="1" applyProtection="1">
      <alignment horizontal="center" wrapText="1"/>
    </xf>
    <xf numFmtId="49" fontId="9" fillId="0" borderId="3" xfId="1" applyNumberFormat="1" applyFont="1" applyFill="1" applyBorder="1" applyAlignment="1" applyProtection="1">
      <alignment horizontal="left" vertical="top" wrapText="1"/>
    </xf>
    <xf numFmtId="4" fontId="0" fillId="0" borderId="3" xfId="0" applyNumberFormat="1" applyFont="1" applyFill="1" applyBorder="1" applyAlignment="1">
      <alignment horizontal="right" wrapText="1"/>
    </xf>
    <xf numFmtId="0" fontId="6" fillId="0" borderId="8" xfId="0" applyFont="1" applyBorder="1" applyAlignment="1">
      <alignment horizontal="center" vertical="center"/>
    </xf>
    <xf numFmtId="175" fontId="6" fillId="0" borderId="3" xfId="1" applyFont="1" applyFill="1" applyBorder="1" applyAlignment="1" applyProtection="1">
      <alignment horizontal="center" vertical="center" wrapText="1"/>
    </xf>
    <xf numFmtId="0" fontId="0" fillId="0" borderId="0" xfId="0" applyAlignment="1">
      <alignment wrapText="1"/>
    </xf>
    <xf numFmtId="0" fontId="5" fillId="0" borderId="0" xfId="0" applyFont="1" applyBorder="1" applyAlignment="1">
      <alignment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11" fillId="0" borderId="3" xfId="0" applyFont="1" applyBorder="1" applyAlignment="1">
      <alignment horizontal="center" vertical="center" wrapText="1"/>
    </xf>
    <xf numFmtId="180" fontId="6" fillId="0" borderId="3" xfId="2" applyNumberFormat="1" applyFont="1" applyFill="1" applyBorder="1" applyAlignment="1" applyProtection="1">
      <alignment horizontal="center" vertical="center" wrapText="1"/>
    </xf>
    <xf numFmtId="0" fontId="0" fillId="0" borderId="3" xfId="0" applyFont="1" applyFill="1" applyBorder="1" applyAlignment="1">
      <alignment horizontal="center" vertical="top" wrapText="1"/>
    </xf>
    <xf numFmtId="49" fontId="9" fillId="0" borderId="10" xfId="0" applyNumberFormat="1" applyFont="1" applyFill="1" applyBorder="1" applyAlignment="1">
      <alignment horizontal="left" vertical="top" wrapText="1"/>
    </xf>
    <xf numFmtId="0" fontId="0" fillId="0" borderId="10" xfId="0" applyFont="1" applyFill="1" applyBorder="1" applyAlignment="1">
      <alignment horizontal="center" wrapText="1"/>
    </xf>
    <xf numFmtId="4" fontId="0" fillId="0" borderId="10" xfId="0" applyNumberFormat="1" applyFont="1" applyFill="1" applyBorder="1" applyAlignment="1">
      <alignment horizontal="right" wrapText="1"/>
    </xf>
    <xf numFmtId="49" fontId="9" fillId="0" borderId="10" xfId="1" applyNumberFormat="1" applyFont="1" applyFill="1" applyBorder="1" applyAlignment="1" applyProtection="1">
      <alignment horizontal="left" vertical="top"/>
    </xf>
    <xf numFmtId="0" fontId="9" fillId="0" borderId="10" xfId="1" applyNumberFormat="1" applyFont="1" applyFill="1" applyBorder="1" applyAlignment="1" applyProtection="1">
      <alignment horizontal="center" wrapText="1"/>
    </xf>
    <xf numFmtId="49" fontId="9" fillId="0" borderId="11" xfId="1" applyNumberFormat="1" applyFont="1" applyFill="1" applyBorder="1" applyAlignment="1" applyProtection="1">
      <alignment horizontal="left" vertical="top"/>
    </xf>
    <xf numFmtId="0" fontId="9" fillId="0" borderId="3" xfId="1" applyNumberFormat="1" applyFont="1" applyFill="1" applyBorder="1" applyAlignment="1" applyProtection="1">
      <alignment horizontal="center" wrapText="1"/>
    </xf>
    <xf numFmtId="49" fontId="9" fillId="0" borderId="4" xfId="1" applyNumberFormat="1" applyFont="1" applyFill="1" applyBorder="1" applyAlignment="1" applyProtection="1">
      <alignment horizontal="left" vertical="top"/>
    </xf>
    <xf numFmtId="0" fontId="0" fillId="0" borderId="3" xfId="1" applyNumberFormat="1" applyFont="1" applyFill="1" applyBorder="1" applyAlignment="1" applyProtection="1">
      <alignment horizontal="center"/>
    </xf>
    <xf numFmtId="0" fontId="9" fillId="0" borderId="3" xfId="1" applyNumberFormat="1" applyFont="1" applyFill="1" applyBorder="1" applyAlignment="1" applyProtection="1">
      <alignment horizontal="center"/>
    </xf>
    <xf numFmtId="49" fontId="0" fillId="0" borderId="4" xfId="0" applyNumberFormat="1" applyFont="1" applyFill="1" applyBorder="1" applyAlignment="1">
      <alignment horizontal="left" vertical="top" wrapText="1"/>
    </xf>
    <xf numFmtId="49" fontId="9" fillId="0" borderId="4" xfId="1" applyNumberFormat="1" applyFont="1" applyFill="1" applyBorder="1" applyAlignment="1" applyProtection="1">
      <alignment horizontal="left" vertical="top" wrapText="1"/>
    </xf>
    <xf numFmtId="0" fontId="0" fillId="0" borderId="3" xfId="1" applyNumberFormat="1" applyFont="1" applyFill="1" applyBorder="1" applyAlignment="1" applyProtection="1">
      <alignment horizontal="center" wrapText="1"/>
    </xf>
    <xf numFmtId="49" fontId="9" fillId="0" borderId="11" xfId="0" applyNumberFormat="1" applyFont="1" applyFill="1" applyBorder="1" applyAlignment="1">
      <alignment horizontal="left" vertical="top" wrapText="1"/>
    </xf>
    <xf numFmtId="49" fontId="0" fillId="0" borderId="4" xfId="1" applyNumberFormat="1" applyFont="1" applyFill="1" applyBorder="1" applyAlignment="1" applyProtection="1">
      <alignment horizontal="left" vertical="top" wrapText="1"/>
    </xf>
    <xf numFmtId="49" fontId="0" fillId="0" borderId="3" xfId="1" applyNumberFormat="1" applyFont="1" applyFill="1" applyBorder="1" applyAlignment="1" applyProtection="1">
      <alignment horizontal="center" wrapText="1"/>
    </xf>
    <xf numFmtId="4" fontId="0" fillId="0" borderId="3" xfId="1" applyNumberFormat="1" applyFont="1" applyFill="1" applyBorder="1" applyAlignment="1" applyProtection="1"/>
    <xf numFmtId="49" fontId="9" fillId="0" borderId="4" xfId="1" applyNumberFormat="1" applyFont="1" applyFill="1" applyBorder="1" applyAlignment="1" applyProtection="1">
      <alignment horizontal="left" vertical="top" shrinkToFit="1"/>
    </xf>
    <xf numFmtId="0" fontId="0" fillId="0" borderId="4" xfId="0" applyFont="1" applyFill="1" applyBorder="1" applyAlignment="1">
      <alignment horizontal="justify" vertical="center" wrapText="1"/>
    </xf>
    <xf numFmtId="0" fontId="13" fillId="0" borderId="3" xfId="0" applyNumberFormat="1" applyFont="1" applyFill="1" applyBorder="1" applyAlignment="1">
      <alignment horizontal="center"/>
    </xf>
    <xf numFmtId="4" fontId="0" fillId="0" borderId="3" xfId="0" applyNumberFormat="1" applyFont="1" applyFill="1" applyBorder="1" applyAlignment="1">
      <alignment horizontal="right"/>
    </xf>
    <xf numFmtId="0" fontId="0" fillId="0" borderId="0" xfId="0" applyFill="1"/>
    <xf numFmtId="2" fontId="9" fillId="0" borderId="4" xfId="0" applyNumberFormat="1" applyFont="1" applyFill="1" applyBorder="1" applyAlignment="1">
      <alignment horizontal="left" vertical="top" wrapText="1"/>
    </xf>
    <xf numFmtId="49" fontId="0" fillId="0" borderId="4" xfId="1" applyNumberFormat="1" applyFont="1" applyFill="1" applyBorder="1" applyAlignment="1" applyProtection="1">
      <alignment horizontal="left" vertical="top"/>
    </xf>
    <xf numFmtId="49" fontId="9" fillId="0" borderId="4" xfId="0" applyNumberFormat="1" applyFont="1" applyFill="1" applyBorder="1" applyAlignment="1">
      <alignment horizontal="left" vertical="top" wrapText="1"/>
    </xf>
    <xf numFmtId="0" fontId="14" fillId="0" borderId="3" xfId="0" applyFont="1" applyFill="1" applyBorder="1" applyAlignment="1">
      <alignment horizontal="center" wrapText="1"/>
    </xf>
    <xf numFmtId="49" fontId="9" fillId="0" borderId="3" xfId="0" applyNumberFormat="1" applyFont="1" applyFill="1" applyBorder="1" applyAlignment="1">
      <alignment horizontal="left" vertical="top" wrapText="1"/>
    </xf>
    <xf numFmtId="0" fontId="6" fillId="0" borderId="3" xfId="0" applyFont="1" applyFill="1" applyBorder="1" applyAlignment="1">
      <alignment horizontal="center" vertical="center"/>
    </xf>
    <xf numFmtId="4" fontId="6" fillId="0" borderId="3" xfId="1" applyNumberFormat="1" applyFont="1" applyFill="1" applyBorder="1" applyAlignment="1" applyProtection="1">
      <alignment horizontal="right" vertical="center"/>
    </xf>
    <xf numFmtId="4" fontId="6" fillId="0" borderId="3" xfId="0" applyNumberFormat="1" applyFont="1" applyFill="1" applyBorder="1" applyAlignment="1">
      <alignment horizontal="right" wrapText="1"/>
    </xf>
    <xf numFmtId="0" fontId="6" fillId="0" borderId="0" xfId="0" applyFont="1" applyBorder="1" applyAlignment="1">
      <alignment horizontal="center"/>
    </xf>
    <xf numFmtId="0" fontId="0" fillId="0" borderId="8" xfId="0" applyFont="1" applyFill="1" applyBorder="1" applyAlignment="1">
      <alignment horizontal="center" vertical="center" wrapText="1"/>
    </xf>
    <xf numFmtId="0" fontId="9" fillId="0" borderId="11" xfId="0" applyFont="1" applyFill="1" applyBorder="1" applyAlignment="1">
      <alignment horizontal="left" vertical="top" wrapText="1"/>
    </xf>
    <xf numFmtId="4" fontId="0" fillId="0" borderId="3" xfId="0" applyNumberFormat="1" applyFont="1" applyFill="1" applyBorder="1" applyAlignment="1">
      <alignment horizontal="right" vertical="center" wrapText="1"/>
    </xf>
    <xf numFmtId="0" fontId="0" fillId="0" borderId="3" xfId="0" applyFont="1" applyFill="1" applyBorder="1" applyAlignment="1">
      <alignment horizontal="center" vertical="center" wrapText="1"/>
    </xf>
    <xf numFmtId="0" fontId="9" fillId="0" borderId="11" xfId="0" applyFont="1" applyFill="1" applyBorder="1" applyAlignment="1">
      <alignment horizontal="left" wrapText="1"/>
    </xf>
    <xf numFmtId="0" fontId="9" fillId="0" borderId="12" xfId="0" applyFont="1" applyFill="1" applyBorder="1" applyAlignment="1">
      <alignment horizontal="left" wrapText="1"/>
    </xf>
    <xf numFmtId="0" fontId="9" fillId="0" borderId="4" xfId="0" applyFont="1" applyFill="1" applyBorder="1" applyAlignment="1">
      <alignment horizontal="left" wrapText="1"/>
    </xf>
    <xf numFmtId="0" fontId="0" fillId="0" borderId="3" xfId="0" applyFont="1" applyFill="1" applyBorder="1"/>
    <xf numFmtId="0" fontId="0" fillId="0" borderId="4" xfId="0" applyFont="1" applyFill="1" applyBorder="1"/>
    <xf numFmtId="0" fontId="9" fillId="0" borderId="3" xfId="0" applyFont="1" applyFill="1" applyBorder="1" applyAlignment="1">
      <alignment horizontal="left" vertical="top" wrapText="1"/>
    </xf>
    <xf numFmtId="0" fontId="9" fillId="0" borderId="9" xfId="0" applyFont="1" applyFill="1" applyBorder="1" applyAlignment="1">
      <alignment horizontal="left" wrapText="1"/>
    </xf>
    <xf numFmtId="4" fontId="6" fillId="0" borderId="3" xfId="0" applyNumberFormat="1" applyFont="1" applyBorder="1"/>
    <xf numFmtId="0" fontId="0" fillId="0" borderId="0" xfId="0" applyBorder="1" applyAlignment="1">
      <alignment horizontal="center"/>
    </xf>
    <xf numFmtId="0" fontId="6" fillId="0" borderId="0" xfId="0" applyFont="1" applyFill="1" applyBorder="1" applyAlignment="1">
      <alignment horizontal="center"/>
    </xf>
    <xf numFmtId="0" fontId="0" fillId="0" borderId="0" xfId="0" applyBorder="1"/>
    <xf numFmtId="2" fontId="6" fillId="0" borderId="0" xfId="0" applyNumberFormat="1" applyFont="1" applyBorder="1"/>
    <xf numFmtId="0" fontId="0" fillId="0" borderId="10" xfId="0" applyFont="1" applyFill="1" applyBorder="1" applyAlignment="1">
      <alignment horizontal="left" vertical="top" wrapText="1"/>
    </xf>
    <xf numFmtId="2" fontId="0" fillId="0" borderId="3" xfId="0" applyNumberFormat="1" applyFont="1" applyFill="1" applyBorder="1" applyAlignment="1">
      <alignment horizontal="right" vertical="center" wrapText="1"/>
    </xf>
    <xf numFmtId="0" fontId="0" fillId="0" borderId="10" xfId="0" applyFont="1" applyFill="1" applyBorder="1" applyAlignment="1">
      <alignment horizontal="left" wrapText="1"/>
    </xf>
    <xf numFmtId="0" fontId="9" fillId="0" borderId="10" xfId="0" applyFont="1" applyFill="1" applyBorder="1" applyAlignment="1">
      <alignment horizontal="left" wrapText="1"/>
    </xf>
    <xf numFmtId="0" fontId="0" fillId="0" borderId="3" xfId="0" applyFont="1" applyFill="1" applyBorder="1" applyAlignment="1">
      <alignment horizontal="left" wrapText="1"/>
    </xf>
    <xf numFmtId="0" fontId="9" fillId="0" borderId="3" xfId="0" applyFont="1" applyFill="1" applyBorder="1" applyAlignment="1">
      <alignment horizontal="left" wrapText="1"/>
    </xf>
    <xf numFmtId="0" fontId="0" fillId="0" borderId="7" xfId="0" applyFont="1" applyFill="1" applyBorder="1"/>
    <xf numFmtId="0" fontId="0" fillId="0" borderId="8" xfId="0" applyFont="1" applyFill="1" applyBorder="1" applyAlignment="1">
      <alignment horizontal="left" wrapText="1"/>
    </xf>
    <xf numFmtId="0" fontId="0" fillId="0" borderId="10" xfId="0" applyFont="1" applyFill="1" applyBorder="1" applyAlignment="1">
      <alignment horizontal="center" vertical="center" wrapText="1"/>
    </xf>
    <xf numFmtId="4" fontId="6" fillId="0" borderId="0" xfId="0" applyNumberFormat="1" applyFont="1" applyBorder="1"/>
    <xf numFmtId="0" fontId="0" fillId="0" borderId="10" xfId="0" applyFont="1" applyFill="1" applyBorder="1" applyAlignment="1">
      <alignment horizontal="left" vertical="center" wrapText="1"/>
    </xf>
    <xf numFmtId="0" fontId="0" fillId="0" borderId="8" xfId="0" applyFont="1" applyFill="1" applyBorder="1" applyAlignment="1">
      <alignment horizontal="center" vertical="top" wrapText="1"/>
    </xf>
    <xf numFmtId="0" fontId="9" fillId="0" borderId="8" xfId="0" applyFont="1" applyFill="1" applyBorder="1" applyAlignment="1">
      <alignment horizontal="left" wrapText="1"/>
    </xf>
    <xf numFmtId="0" fontId="15" fillId="0" borderId="0" xfId="0" applyFont="1"/>
    <xf numFmtId="0" fontId="6" fillId="0" borderId="0" xfId="0" applyFont="1" applyBorder="1"/>
    <xf numFmtId="179" fontId="6" fillId="0" borderId="0" xfId="2" applyFont="1" applyFill="1" applyBorder="1" applyAlignment="1" applyProtection="1">
      <alignment horizontal="right" vertical="center" wrapText="1"/>
    </xf>
    <xf numFmtId="0" fontId="6" fillId="2" borderId="0" xfId="0" applyFont="1" applyFill="1" applyBorder="1" applyAlignment="1">
      <alignment horizontal="left"/>
    </xf>
    <xf numFmtId="0" fontId="6" fillId="2" borderId="3" xfId="0" applyFont="1" applyFill="1" applyBorder="1" applyAlignment="1">
      <alignment horizontal="right" vertical="top"/>
    </xf>
    <xf numFmtId="0" fontId="6" fillId="2" borderId="3" xfId="0" applyFont="1" applyFill="1" applyBorder="1" applyAlignment="1">
      <alignment vertical="top"/>
    </xf>
    <xf numFmtId="179" fontId="6" fillId="0" borderId="3" xfId="2" applyFont="1" applyFill="1" applyBorder="1" applyAlignment="1" applyProtection="1"/>
    <xf numFmtId="0" fontId="6" fillId="2" borderId="3" xfId="0" applyFont="1" applyFill="1" applyBorder="1" applyAlignment="1">
      <alignment vertical="top" wrapText="1"/>
    </xf>
    <xf numFmtId="0" fontId="6" fillId="0" borderId="3" xfId="0" applyFont="1" applyFill="1" applyBorder="1" applyAlignment="1">
      <alignment horizontal="right" vertical="top"/>
    </xf>
    <xf numFmtId="0" fontId="6" fillId="0" borderId="3" xfId="0" applyFont="1" applyFill="1" applyBorder="1" applyAlignment="1">
      <alignment vertical="top" wrapText="1"/>
    </xf>
    <xf numFmtId="0" fontId="0" fillId="0" borderId="0" xfId="0" applyFont="1"/>
    <xf numFmtId="0" fontId="16" fillId="0" borderId="0" xfId="0" applyFont="1"/>
    <xf numFmtId="0" fontId="0" fillId="0" borderId="0" xfId="0" applyFont="1" applyBorder="1"/>
    <xf numFmtId="0" fontId="6" fillId="0" borderId="3" xfId="0" applyFont="1" applyBorder="1" applyAlignment="1">
      <alignment horizontal="center" vertical="center"/>
    </xf>
    <xf numFmtId="0" fontId="0" fillId="0" borderId="9" xfId="0" applyFont="1" applyBorder="1" applyAlignment="1">
      <alignment horizontal="left"/>
    </xf>
    <xf numFmtId="0" fontId="0" fillId="0" borderId="11" xfId="0" applyFont="1" applyBorder="1"/>
    <xf numFmtId="175" fontId="0" fillId="0" borderId="8" xfId="1" applyFont="1" applyFill="1" applyBorder="1" applyAlignment="1" applyProtection="1">
      <alignment horizontal="right"/>
    </xf>
    <xf numFmtId="0" fontId="0" fillId="0" borderId="8" xfId="0" applyFont="1" applyBorder="1" applyAlignment="1">
      <alignment horizontal="right"/>
    </xf>
    <xf numFmtId="9" fontId="0" fillId="0" borderId="8" xfId="0" applyNumberFormat="1" applyFont="1" applyBorder="1" applyAlignment="1">
      <alignment horizontal="right"/>
    </xf>
    <xf numFmtId="0" fontId="6" fillId="0" borderId="9" xfId="0" applyFont="1" applyBorder="1" applyAlignment="1">
      <alignment horizontal="left"/>
    </xf>
    <xf numFmtId="175" fontId="6" fillId="0" borderId="8" xfId="0" applyNumberFormat="1" applyFont="1" applyBorder="1" applyAlignment="1">
      <alignment horizontal="right"/>
    </xf>
    <xf numFmtId="0" fontId="17" fillId="0" borderId="9" xfId="0" applyFont="1" applyBorder="1" applyAlignment="1">
      <alignment horizontal="left"/>
    </xf>
    <xf numFmtId="0" fontId="0" fillId="0" borderId="11" xfId="0" applyFont="1" applyBorder="1" applyAlignment="1">
      <alignment horizontal="left"/>
    </xf>
    <xf numFmtId="3" fontId="0" fillId="0" borderId="8" xfId="0" applyNumberFormat="1" applyFont="1" applyBorder="1" applyAlignment="1">
      <alignment horizontal="right"/>
    </xf>
    <xf numFmtId="181" fontId="0" fillId="0" borderId="8" xfId="1" applyNumberFormat="1" applyFont="1" applyFill="1" applyBorder="1" applyAlignment="1" applyProtection="1">
      <alignment horizontal="right"/>
    </xf>
    <xf numFmtId="175" fontId="0" fillId="0" borderId="8" xfId="1" applyNumberFormat="1" applyFont="1" applyFill="1" applyBorder="1" applyAlignment="1" applyProtection="1">
      <alignment horizontal="right"/>
    </xf>
    <xf numFmtId="175" fontId="6" fillId="0" borderId="8" xfId="1" applyNumberFormat="1" applyFont="1" applyFill="1" applyBorder="1" applyAlignment="1" applyProtection="1">
      <alignment horizontal="right"/>
    </xf>
    <xf numFmtId="0" fontId="6" fillId="0" borderId="4" xfId="0" applyFont="1" applyBorder="1" applyAlignment="1">
      <alignment horizontal="left"/>
    </xf>
    <xf numFmtId="0" fontId="0" fillId="0" borderId="5" xfId="0" applyFont="1" applyBorder="1"/>
    <xf numFmtId="0" fontId="0" fillId="0" borderId="6" xfId="0" applyFont="1" applyBorder="1"/>
    <xf numFmtId="175" fontId="6" fillId="0" borderId="13" xfId="0" applyNumberFormat="1" applyFont="1" applyBorder="1" applyAlignment="1">
      <alignment horizontal="right"/>
    </xf>
    <xf numFmtId="0" fontId="6" fillId="0" borderId="9" xfId="0" applyFont="1" applyBorder="1"/>
    <xf numFmtId="175" fontId="6" fillId="0" borderId="3" xfId="0" applyNumberFormat="1" applyFont="1" applyBorder="1" applyAlignment="1">
      <alignment horizontal="right"/>
    </xf>
    <xf numFmtId="0" fontId="6" fillId="0" borderId="3" xfId="0" applyFont="1" applyBorder="1" applyAlignment="1">
      <alignment horizontal="center"/>
    </xf>
    <xf numFmtId="0" fontId="0" fillId="0" borderId="4" xfId="0" applyFont="1" applyBorder="1" applyAlignment="1">
      <alignment horizontal="left"/>
    </xf>
    <xf numFmtId="175" fontId="0" fillId="0" borderId="3" xfId="1" applyFont="1" applyFill="1" applyBorder="1" applyAlignment="1" applyProtection="1">
      <alignment horizontal="right"/>
    </xf>
    <xf numFmtId="0" fontId="6" fillId="0" borderId="5" xfId="0" applyFont="1" applyBorder="1" applyAlignment="1">
      <alignment horizontal="left"/>
    </xf>
    <xf numFmtId="0" fontId="6" fillId="0" borderId="11" xfId="0" applyFont="1" applyBorder="1"/>
    <xf numFmtId="0" fontId="0" fillId="0" borderId="10" xfId="0" applyFont="1" applyBorder="1"/>
    <xf numFmtId="175" fontId="6" fillId="0" borderId="10" xfId="0" applyNumberFormat="1" applyFont="1" applyBorder="1" applyAlignment="1">
      <alignment horizontal="right"/>
    </xf>
    <xf numFmtId="175" fontId="6" fillId="0" borderId="0" xfId="0" applyNumberFormat="1" applyFont="1" applyBorder="1" applyAlignment="1">
      <alignment horizontal="right"/>
    </xf>
    <xf numFmtId="0" fontId="6" fillId="0" borderId="0" xfId="0" applyFont="1" applyBorder="1" applyAlignment="1">
      <alignment horizontal="left"/>
    </xf>
    <xf numFmtId="0" fontId="6" fillId="0" borderId="7" xfId="0" applyFont="1" applyBorder="1" applyAlignment="1">
      <alignment horizontal="center" vertical="center"/>
    </xf>
    <xf numFmtId="0" fontId="17" fillId="0" borderId="11" xfId="0" applyFont="1" applyBorder="1" applyAlignment="1">
      <alignment horizontal="left"/>
    </xf>
    <xf numFmtId="0" fontId="0" fillId="0" borderId="0" xfId="0" applyFont="1" applyBorder="1" applyAlignment="1">
      <alignment horizontal="left"/>
    </xf>
    <xf numFmtId="0" fontId="6" fillId="0" borderId="13" xfId="0" applyFont="1" applyBorder="1"/>
    <xf numFmtId="0" fontId="0" fillId="0" borderId="6" xfId="0" applyFont="1" applyBorder="1" applyAlignment="1">
      <alignment horizontal="left"/>
    </xf>
    <xf numFmtId="181" fontId="0" fillId="0" borderId="3" xfId="1" applyNumberFormat="1" applyFont="1" applyFill="1" applyBorder="1" applyAlignment="1" applyProtection="1">
      <alignment horizontal="right"/>
    </xf>
    <xf numFmtId="0" fontId="0" fillId="0" borderId="10" xfId="0" applyFont="1" applyBorder="1" applyAlignment="1">
      <alignment horizontal="left"/>
    </xf>
    <xf numFmtId="0" fontId="0" fillId="0" borderId="14" xfId="0" applyFont="1" applyBorder="1" applyAlignment="1">
      <alignment horizontal="left"/>
    </xf>
    <xf numFmtId="181" fontId="0" fillId="0" borderId="13" xfId="1" applyNumberFormat="1" applyFont="1" applyFill="1" applyBorder="1" applyAlignment="1" applyProtection="1">
      <alignment horizontal="right"/>
    </xf>
    <xf numFmtId="0" fontId="6" fillId="0" borderId="8" xfId="0" applyFont="1" applyBorder="1"/>
    <xf numFmtId="175" fontId="6" fillId="0" borderId="3" xfId="1" applyNumberFormat="1" applyFont="1" applyFill="1" applyBorder="1" applyAlignment="1" applyProtection="1">
      <alignment horizontal="right"/>
    </xf>
    <xf numFmtId="0" fontId="6" fillId="0" borderId="15" xfId="0" applyFont="1" applyBorder="1" applyAlignment="1">
      <alignment horizontal="center" vertical="center"/>
    </xf>
    <xf numFmtId="0" fontId="6" fillId="0" borderId="3" xfId="0" applyFont="1" applyBorder="1"/>
    <xf numFmtId="0" fontId="6" fillId="0" borderId="4" xfId="0" applyFont="1" applyBorder="1" applyAlignment="1">
      <alignment horizontal="center" vertical="center"/>
    </xf>
    <xf numFmtId="175" fontId="0" fillId="0" borderId="3" xfId="1" applyFont="1" applyFill="1" applyBorder="1" applyAlignment="1" applyProtection="1"/>
    <xf numFmtId="9" fontId="0" fillId="0" borderId="8" xfId="0" applyNumberFormat="1" applyFont="1" applyBorder="1"/>
    <xf numFmtId="175" fontId="6" fillId="0" borderId="8" xfId="0" applyNumberFormat="1" applyFont="1" applyBorder="1"/>
    <xf numFmtId="9" fontId="0" fillId="0" borderId="3" xfId="0" applyNumberFormat="1" applyFont="1" applyBorder="1"/>
    <xf numFmtId="3" fontId="0" fillId="0" borderId="3" xfId="0" applyNumberFormat="1" applyFont="1" applyBorder="1"/>
    <xf numFmtId="175" fontId="0" fillId="0" borderId="8" xfId="1" applyFont="1" applyFill="1" applyBorder="1" applyAlignment="1" applyProtection="1"/>
    <xf numFmtId="0" fontId="0" fillId="0" borderId="8" xfId="0" applyFont="1" applyBorder="1"/>
    <xf numFmtId="3" fontId="0" fillId="0" borderId="3" xfId="0" applyNumberFormat="1" applyFont="1" applyBorder="1" applyAlignment="1">
      <alignment horizontal="right"/>
    </xf>
    <xf numFmtId="4" fontId="0" fillId="0" borderId="8" xfId="0" applyNumberFormat="1" applyFont="1" applyBorder="1" applyAlignment="1">
      <alignment horizontal="right"/>
    </xf>
    <xf numFmtId="3" fontId="0" fillId="0" borderId="8" xfId="0" applyNumberFormat="1" applyFont="1" applyBorder="1"/>
    <xf numFmtId="3" fontId="0" fillId="0" borderId="10" xfId="0" applyNumberFormat="1" applyFont="1" applyBorder="1"/>
    <xf numFmtId="175" fontId="0" fillId="0" borderId="10" xfId="1" applyFont="1" applyFill="1" applyBorder="1" applyAlignment="1" applyProtection="1">
      <alignment horizontal="right"/>
    </xf>
    <xf numFmtId="175" fontId="6" fillId="0" borderId="10" xfId="0" applyNumberFormat="1" applyFont="1" applyBorder="1"/>
    <xf numFmtId="175" fontId="6" fillId="0" borderId="0" xfId="0" applyNumberFormat="1" applyFont="1" applyBorder="1"/>
    <xf numFmtId="0" fontId="6" fillId="0" borderId="11" xfId="0" applyFont="1" applyBorder="1" applyAlignment="1">
      <alignment horizontal="left"/>
    </xf>
    <xf numFmtId="0" fontId="0" fillId="0" borderId="3" xfId="0" applyFont="1" applyBorder="1"/>
    <xf numFmtId="175" fontId="6" fillId="0" borderId="3" xfId="0" applyNumberFormat="1" applyFont="1" applyBorder="1"/>
    <xf numFmtId="0" fontId="6" fillId="0" borderId="0" xfId="0" applyFont="1" applyBorder="1" applyAlignment="1">
      <alignment horizontal="left" vertical="top" wrapText="1"/>
    </xf>
    <xf numFmtId="0" fontId="16" fillId="0" borderId="0" xfId="0" applyFont="1" applyBorder="1"/>
    <xf numFmtId="0" fontId="0" fillId="0" borderId="9" xfId="0" applyFont="1" applyBorder="1" applyAlignment="1"/>
    <xf numFmtId="0" fontId="0" fillId="0" borderId="11" xfId="0" applyFont="1" applyBorder="1" applyAlignment="1"/>
    <xf numFmtId="0" fontId="6" fillId="0" borderId="9" xfId="0" applyFont="1" applyBorder="1" applyAlignment="1"/>
    <xf numFmtId="0" fontId="17" fillId="0" borderId="9" xfId="0" applyFont="1" applyBorder="1" applyAlignment="1"/>
    <xf numFmtId="0" fontId="6" fillId="0" borderId="4" xfId="0" applyFont="1" applyBorder="1" applyAlignment="1"/>
    <xf numFmtId="0" fontId="0" fillId="0" borderId="5" xfId="0" applyFont="1" applyBorder="1" applyAlignment="1"/>
    <xf numFmtId="0" fontId="0" fillId="0" borderId="4" xfId="0" applyFont="1" applyBorder="1"/>
    <xf numFmtId="0" fontId="6" fillId="0" borderId="15" xfId="0" applyFont="1" applyBorder="1"/>
    <xf numFmtId="0" fontId="5" fillId="0" borderId="16" xfId="0" applyFont="1" applyBorder="1"/>
    <xf numFmtId="0" fontId="0" fillId="0" borderId="16" xfId="0" applyBorder="1"/>
    <xf numFmtId="175" fontId="0" fillId="0" borderId="16" xfId="0" applyNumberFormat="1" applyBorder="1"/>
    <xf numFmtId="0" fontId="65" fillId="0" borderId="0" xfId="10" applyAlignment="1">
      <alignment wrapText="1"/>
    </xf>
    <xf numFmtId="0" fontId="65" fillId="0" borderId="0" xfId="10"/>
    <xf numFmtId="182" fontId="65" fillId="0" borderId="0" xfId="10" applyNumberFormat="1"/>
    <xf numFmtId="0" fontId="18" fillId="3" borderId="7" xfId="10" applyFont="1" applyFill="1" applyBorder="1" applyAlignment="1">
      <alignment horizontal="center" vertical="center" wrapText="1"/>
    </xf>
    <xf numFmtId="3" fontId="0" fillId="3" borderId="7" xfId="10" applyNumberFormat="1" applyFont="1" applyFill="1" applyBorder="1"/>
    <xf numFmtId="3" fontId="17" fillId="2" borderId="4" xfId="20" applyFont="1" applyFill="1" applyBorder="1" applyAlignment="1">
      <alignment horizontal="left" vertical="center"/>
    </xf>
    <xf numFmtId="3" fontId="17" fillId="2" borderId="6" xfId="20" applyFont="1" applyFill="1" applyBorder="1" applyAlignment="1">
      <alignment horizontal="left" vertical="center"/>
    </xf>
    <xf numFmtId="3" fontId="17" fillId="2" borderId="9" xfId="20" applyFont="1" applyFill="1" applyBorder="1" applyAlignment="1">
      <alignment horizontal="left" vertical="center"/>
    </xf>
    <xf numFmtId="3" fontId="17" fillId="2" borderId="10" xfId="20" applyFont="1" applyFill="1" applyBorder="1" applyAlignment="1">
      <alignment horizontal="left" vertical="center"/>
    </xf>
    <xf numFmtId="3" fontId="17" fillId="2" borderId="4" xfId="20" applyFont="1" applyFill="1" applyBorder="1" applyAlignment="1">
      <alignment horizontal="center" wrapText="1"/>
    </xf>
    <xf numFmtId="3" fontId="17" fillId="2" borderId="3" xfId="20" applyFont="1" applyFill="1" applyBorder="1" applyAlignment="1">
      <alignment horizontal="center"/>
    </xf>
    <xf numFmtId="183" fontId="17" fillId="2" borderId="3" xfId="20" applyNumberFormat="1" applyFont="1" applyFill="1" applyBorder="1" applyAlignment="1">
      <alignment horizontal="right"/>
    </xf>
    <xf numFmtId="183" fontId="17" fillId="2" borderId="3" xfId="20" applyNumberFormat="1" applyFont="1" applyFill="1" applyBorder="1" applyAlignment="1">
      <alignment horizontal="center"/>
    </xf>
    <xf numFmtId="2" fontId="17" fillId="2" borderId="3" xfId="20" applyNumberFormat="1" applyFont="1" applyFill="1" applyBorder="1" applyAlignment="1">
      <alignment horizontal="center"/>
    </xf>
    <xf numFmtId="175" fontId="17" fillId="0" borderId="3" xfId="20" applyNumberFormat="1" applyFont="1" applyBorder="1" applyAlignment="1">
      <alignment horizontal="left" vertical="center" wrapText="1"/>
    </xf>
    <xf numFmtId="3" fontId="17" fillId="2" borderId="4" xfId="20" applyFont="1" applyFill="1" applyBorder="1" applyAlignment="1">
      <alignment horizontal="center"/>
    </xf>
    <xf numFmtId="172" fontId="17" fillId="2" borderId="4" xfId="20" applyNumberFormat="1" applyFont="1" applyFill="1" applyBorder="1" applyAlignment="1">
      <alignment horizontal="right"/>
    </xf>
    <xf numFmtId="182" fontId="17" fillId="2" borderId="3" xfId="20" applyNumberFormat="1" applyFont="1" applyFill="1" applyBorder="1" applyAlignment="1">
      <alignment horizontal="center"/>
    </xf>
    <xf numFmtId="4" fontId="17" fillId="0" borderId="3" xfId="20" applyNumberFormat="1" applyFont="1" applyFill="1" applyBorder="1" applyAlignment="1"/>
    <xf numFmtId="0" fontId="65" fillId="0" borderId="15" xfId="10" applyBorder="1" applyAlignment="1">
      <alignment wrapText="1"/>
    </xf>
    <xf numFmtId="0" fontId="65" fillId="0" borderId="0" xfId="10" applyBorder="1"/>
    <xf numFmtId="182" fontId="65" fillId="0" borderId="14" xfId="10" applyNumberFormat="1" applyBorder="1"/>
    <xf numFmtId="4" fontId="17" fillId="2" borderId="3" xfId="20" applyNumberFormat="1" applyFont="1" applyFill="1" applyBorder="1" applyAlignment="1"/>
    <xf numFmtId="3" fontId="17" fillId="2" borderId="4" xfId="20" applyFont="1" applyFill="1" applyBorder="1" applyAlignment="1">
      <alignment horizontal="left" wrapText="1"/>
    </xf>
    <xf numFmtId="2" fontId="17" fillId="2" borderId="3" xfId="20" applyNumberFormat="1" applyFont="1" applyFill="1" applyBorder="1" applyAlignment="1">
      <alignment horizontal="right"/>
    </xf>
    <xf numFmtId="4" fontId="17" fillId="0" borderId="3" xfId="20" applyNumberFormat="1" applyFont="1" applyFill="1" applyBorder="1" applyAlignment="1">
      <alignment horizontal="center"/>
    </xf>
    <xf numFmtId="4" fontId="17" fillId="2" borderId="3" xfId="20" applyNumberFormat="1" applyFont="1" applyFill="1" applyBorder="1" applyAlignment="1">
      <alignment horizontal="center"/>
    </xf>
    <xf numFmtId="3" fontId="17" fillId="2" borderId="3" xfId="20" applyFont="1" applyFill="1" applyBorder="1" applyAlignment="1">
      <alignment horizontal="right" vertical="center"/>
    </xf>
    <xf numFmtId="3" fontId="17" fillId="2" borderId="3" xfId="20" applyFont="1" applyFill="1" applyBorder="1" applyAlignment="1">
      <alignment horizontal="center" vertical="center" wrapText="1"/>
    </xf>
    <xf numFmtId="3" fontId="17" fillId="2" borderId="3" xfId="20" applyFont="1" applyFill="1" applyBorder="1" applyAlignment="1">
      <alignment horizontal="center" vertical="center"/>
    </xf>
    <xf numFmtId="3" fontId="17" fillId="0" borderId="3" xfId="20" applyFont="1" applyFill="1" applyBorder="1" applyAlignment="1">
      <alignment wrapText="1"/>
    </xf>
    <xf numFmtId="184" fontId="17" fillId="2" borderId="3" xfId="20" applyNumberFormat="1" applyFont="1" applyFill="1" applyBorder="1" applyAlignment="1">
      <alignment horizontal="right" vertical="center"/>
    </xf>
    <xf numFmtId="4" fontId="17" fillId="2" borderId="3" xfId="20" applyNumberFormat="1" applyFont="1" applyFill="1" applyBorder="1" applyAlignment="1">
      <alignment horizontal="center" vertical="center"/>
    </xf>
    <xf numFmtId="0" fontId="0" fillId="0" borderId="3" xfId="10" applyFont="1" applyBorder="1" applyAlignment="1">
      <alignment wrapText="1"/>
    </xf>
    <xf numFmtId="0" fontId="0" fillId="0" borderId="3" xfId="10" applyFont="1" applyBorder="1" applyAlignment="1">
      <alignment horizontal="center"/>
    </xf>
    <xf numFmtId="182" fontId="17" fillId="2" borderId="3" xfId="20" applyNumberFormat="1" applyFont="1" applyFill="1" applyBorder="1" applyAlignment="1">
      <alignment horizontal="right"/>
    </xf>
    <xf numFmtId="4" fontId="17" fillId="2" borderId="8" xfId="20" applyNumberFormat="1" applyFont="1" applyFill="1" applyBorder="1" applyAlignment="1"/>
    <xf numFmtId="10" fontId="17" fillId="2" borderId="3" xfId="3" applyNumberFormat="1" applyFont="1" applyFill="1" applyBorder="1" applyAlignment="1" applyProtection="1">
      <alignment horizontal="right" vertical="center"/>
    </xf>
    <xf numFmtId="0" fontId="0" fillId="0" borderId="15" xfId="10" applyFont="1" applyBorder="1"/>
    <xf numFmtId="0" fontId="0" fillId="0" borderId="0" xfId="10" applyFont="1" applyBorder="1"/>
    <xf numFmtId="3" fontId="17" fillId="2" borderId="15" xfId="20" applyFont="1" applyFill="1" applyBorder="1" applyAlignment="1">
      <alignment horizontal="right" vertical="center" wrapText="1"/>
    </xf>
    <xf numFmtId="4" fontId="17" fillId="2" borderId="3" xfId="20" applyNumberFormat="1" applyFont="1" applyFill="1" applyBorder="1" applyAlignment="1">
      <alignment vertical="center"/>
    </xf>
    <xf numFmtId="2" fontId="17" fillId="2" borderId="4" xfId="10" applyNumberFormat="1" applyFont="1" applyFill="1" applyBorder="1" applyAlignment="1">
      <alignment vertical="center" wrapText="1"/>
    </xf>
    <xf numFmtId="10" fontId="17" fillId="2" borderId="5" xfId="10" applyNumberFormat="1" applyFont="1" applyFill="1" applyBorder="1" applyAlignment="1">
      <alignment vertical="center"/>
    </xf>
    <xf numFmtId="2" fontId="17" fillId="2" borderId="5" xfId="10" applyNumberFormat="1" applyFont="1" applyFill="1" applyBorder="1" applyAlignment="1">
      <alignment vertical="center"/>
    </xf>
    <xf numFmtId="2" fontId="17" fillId="2" borderId="6" xfId="10" applyNumberFormat="1" applyFont="1" applyFill="1" applyBorder="1" applyAlignment="1">
      <alignment vertical="center"/>
    </xf>
    <xf numFmtId="2" fontId="19" fillId="2" borderId="3" xfId="20" applyNumberFormat="1" applyFont="1" applyFill="1" applyBorder="1" applyAlignment="1">
      <alignment horizontal="left" vertical="center"/>
    </xf>
    <xf numFmtId="3" fontId="65" fillId="0" borderId="0" xfId="20" applyBorder="1" applyAlignment="1">
      <alignment wrapText="1"/>
    </xf>
    <xf numFmtId="3" fontId="65" fillId="0" borderId="0" xfId="20" applyBorder="1"/>
    <xf numFmtId="3" fontId="65" fillId="0" borderId="0" xfId="20" applyBorder="1" applyAlignment="1">
      <alignment horizontal="right"/>
    </xf>
    <xf numFmtId="0" fontId="0" fillId="0" borderId="0" xfId="10" applyFont="1"/>
    <xf numFmtId="0" fontId="18" fillId="3" borderId="3" xfId="10" applyFont="1" applyFill="1" applyBorder="1" applyAlignment="1">
      <alignment horizontal="center" vertical="center" wrapText="1"/>
    </xf>
    <xf numFmtId="3" fontId="0" fillId="3" borderId="3" xfId="10" applyNumberFormat="1" applyFont="1" applyFill="1" applyBorder="1"/>
    <xf numFmtId="3" fontId="17" fillId="2" borderId="3" xfId="20" applyFont="1" applyFill="1" applyBorder="1" applyAlignment="1">
      <alignment horizontal="left" vertical="center"/>
    </xf>
    <xf numFmtId="3" fontId="17" fillId="2" borderId="3" xfId="20" applyFont="1" applyFill="1" applyBorder="1" applyAlignment="1">
      <alignment horizontal="center" wrapText="1"/>
    </xf>
    <xf numFmtId="172" fontId="17" fillId="2" borderId="3" xfId="20" applyNumberFormat="1" applyFont="1" applyFill="1" applyBorder="1" applyAlignment="1">
      <alignment horizontal="right"/>
    </xf>
    <xf numFmtId="175" fontId="17" fillId="2" borderId="3" xfId="1" applyFont="1" applyFill="1" applyBorder="1" applyAlignment="1" applyProtection="1">
      <alignment horizontal="center"/>
    </xf>
    <xf numFmtId="3" fontId="17" fillId="2" borderId="3" xfId="20" applyFont="1" applyFill="1" applyBorder="1" applyAlignment="1">
      <alignment horizontal="left" wrapText="1"/>
    </xf>
    <xf numFmtId="183" fontId="19" fillId="2" borderId="3" xfId="20" applyNumberFormat="1" applyFont="1" applyFill="1" applyBorder="1" applyAlignment="1">
      <alignment horizontal="right"/>
    </xf>
    <xf numFmtId="0" fontId="0" fillId="0" borderId="15" xfId="0" applyBorder="1"/>
    <xf numFmtId="4" fontId="17" fillId="2" borderId="3" xfId="20" applyNumberFormat="1" applyFont="1" applyFill="1" applyBorder="1" applyAlignment="1">
      <alignment horizontal="right" vertical="center"/>
    </xf>
    <xf numFmtId="3" fontId="17" fillId="2" borderId="3" xfId="20" applyFont="1" applyFill="1" applyBorder="1" applyAlignment="1">
      <alignment horizontal="right" vertical="center" wrapText="1"/>
    </xf>
    <xf numFmtId="2" fontId="17" fillId="2" borderId="3" xfId="10" applyNumberFormat="1" applyFont="1" applyFill="1" applyBorder="1" applyAlignment="1">
      <alignment vertical="center" wrapText="1"/>
    </xf>
    <xf numFmtId="10" fontId="17" fillId="2" borderId="3" xfId="10" applyNumberFormat="1" applyFont="1" applyFill="1" applyBorder="1" applyAlignment="1">
      <alignment vertical="center"/>
    </xf>
    <xf numFmtId="4" fontId="19" fillId="2" borderId="3" xfId="20" applyNumberFormat="1" applyFont="1" applyFill="1" applyBorder="1" applyAlignment="1">
      <alignment vertical="center"/>
    </xf>
    <xf numFmtId="2" fontId="17" fillId="2" borderId="0" xfId="20" applyNumberFormat="1" applyFont="1" applyFill="1" applyBorder="1" applyAlignment="1">
      <alignment horizontal="left" vertical="center"/>
    </xf>
    <xf numFmtId="2" fontId="19" fillId="2" borderId="0" xfId="20" applyNumberFormat="1" applyFont="1" applyFill="1" applyBorder="1" applyAlignment="1">
      <alignment horizontal="left" vertical="center"/>
    </xf>
    <xf numFmtId="4" fontId="17" fillId="2" borderId="0" xfId="20" applyNumberFormat="1" applyFont="1" applyFill="1" applyBorder="1" applyAlignment="1">
      <alignment vertical="center"/>
    </xf>
    <xf numFmtId="182" fontId="17" fillId="2" borderId="6" xfId="10" applyNumberFormat="1" applyFont="1" applyFill="1" applyBorder="1" applyAlignment="1">
      <alignment horizontal="left" vertical="center"/>
    </xf>
    <xf numFmtId="0" fontId="17" fillId="2" borderId="9" xfId="10" applyFont="1" applyFill="1" applyBorder="1" applyAlignment="1">
      <alignment horizontal="left" vertical="center"/>
    </xf>
    <xf numFmtId="182" fontId="17" fillId="2" borderId="10" xfId="10" applyNumberFormat="1" applyFont="1" applyFill="1" applyBorder="1" applyAlignment="1">
      <alignment horizontal="left" vertical="center"/>
    </xf>
    <xf numFmtId="0" fontId="17" fillId="2" borderId="4" xfId="10" applyFont="1" applyFill="1" applyBorder="1" applyAlignment="1">
      <alignment horizontal="center" wrapText="1"/>
    </xf>
    <xf numFmtId="0" fontId="17" fillId="2" borderId="3" xfId="10" applyFont="1" applyFill="1" applyBorder="1" applyAlignment="1">
      <alignment horizontal="center"/>
    </xf>
    <xf numFmtId="183" fontId="17" fillId="2" borderId="3" xfId="10" applyNumberFormat="1" applyFont="1" applyFill="1" applyBorder="1" applyAlignment="1">
      <alignment horizontal="right"/>
    </xf>
    <xf numFmtId="183" fontId="17" fillId="2" borderId="3" xfId="10" applyNumberFormat="1" applyFont="1" applyFill="1" applyBorder="1" applyAlignment="1">
      <alignment horizontal="center"/>
    </xf>
    <xf numFmtId="2" fontId="17" fillId="2" borderId="3" xfId="10" applyNumberFormat="1" applyFont="1" applyFill="1" applyBorder="1" applyAlignment="1">
      <alignment horizontal="center"/>
    </xf>
    <xf numFmtId="182" fontId="17" fillId="2" borderId="3" xfId="10" applyNumberFormat="1" applyFont="1" applyFill="1" applyBorder="1" applyAlignment="1">
      <alignment horizontal="center"/>
    </xf>
    <xf numFmtId="0" fontId="17" fillId="2" borderId="4" xfId="10" applyFont="1" applyFill="1" applyBorder="1" applyAlignment="1">
      <alignment horizontal="left" wrapText="1"/>
    </xf>
    <xf numFmtId="0" fontId="17" fillId="2" borderId="8" xfId="10" applyFont="1" applyFill="1" applyBorder="1" applyAlignment="1">
      <alignment horizontal="center"/>
    </xf>
    <xf numFmtId="182" fontId="17" fillId="2" borderId="11" xfId="10" applyNumberFormat="1" applyFont="1" applyFill="1" applyBorder="1" applyAlignment="1">
      <alignment horizontal="right"/>
    </xf>
    <xf numFmtId="2" fontId="17" fillId="0" borderId="3" xfId="10" applyNumberFormat="1" applyFont="1" applyFill="1" applyBorder="1" applyAlignment="1"/>
    <xf numFmtId="0" fontId="17" fillId="2" borderId="3" xfId="10" applyFont="1" applyFill="1" applyBorder="1" applyAlignment="1">
      <alignment horizontal="right" vertical="center"/>
    </xf>
    <xf numFmtId="2" fontId="17" fillId="2" borderId="8" xfId="10" applyNumberFormat="1" applyFont="1" applyFill="1" applyBorder="1" applyAlignment="1"/>
    <xf numFmtId="0" fontId="17" fillId="2" borderId="7" xfId="10" applyFont="1" applyFill="1" applyBorder="1" applyAlignment="1">
      <alignment wrapText="1"/>
    </xf>
    <xf numFmtId="0" fontId="17" fillId="2" borderId="0" xfId="10" applyFont="1" applyFill="1" applyBorder="1" applyAlignment="1">
      <alignment horizontal="center"/>
    </xf>
    <xf numFmtId="183" fontId="17" fillId="2" borderId="15" xfId="10" applyNumberFormat="1" applyFont="1" applyFill="1" applyBorder="1" applyAlignment="1">
      <alignment horizontal="right"/>
    </xf>
    <xf numFmtId="4" fontId="17" fillId="2" borderId="3" xfId="10" applyNumberFormat="1" applyFont="1" applyFill="1" applyBorder="1" applyAlignment="1">
      <alignment horizontal="center"/>
    </xf>
    <xf numFmtId="0" fontId="17" fillId="2" borderId="17" xfId="10" applyFont="1" applyFill="1" applyBorder="1" applyAlignment="1">
      <alignment wrapText="1"/>
    </xf>
    <xf numFmtId="0" fontId="17" fillId="2" borderId="18" xfId="10" applyFont="1" applyFill="1" applyBorder="1" applyAlignment="1">
      <alignment horizontal="center"/>
    </xf>
    <xf numFmtId="183" fontId="17" fillId="2" borderId="19" xfId="10" applyNumberFormat="1" applyFont="1" applyFill="1" applyBorder="1" applyAlignment="1">
      <alignment horizontal="right"/>
    </xf>
    <xf numFmtId="0" fontId="17" fillId="2" borderId="20" xfId="10" applyFont="1" applyFill="1" applyBorder="1" applyAlignment="1">
      <alignment wrapText="1"/>
    </xf>
    <xf numFmtId="0" fontId="17" fillId="2" borderId="21" xfId="10" applyFont="1" applyFill="1" applyBorder="1" applyAlignment="1">
      <alignment horizontal="center"/>
    </xf>
    <xf numFmtId="183" fontId="17" fillId="2" borderId="22" xfId="10" applyNumberFormat="1" applyFont="1" applyFill="1" applyBorder="1" applyAlignment="1">
      <alignment horizontal="right"/>
    </xf>
    <xf numFmtId="0" fontId="17" fillId="2" borderId="23" xfId="10" applyFont="1" applyFill="1" applyBorder="1" applyAlignment="1">
      <alignment wrapText="1"/>
    </xf>
    <xf numFmtId="0" fontId="17" fillId="2" borderId="24" xfId="10" applyFont="1" applyFill="1" applyBorder="1" applyAlignment="1">
      <alignment horizontal="center"/>
    </xf>
    <xf numFmtId="183" fontId="17" fillId="2" borderId="25" xfId="10" applyNumberFormat="1" applyFont="1" applyFill="1" applyBorder="1" applyAlignment="1">
      <alignment horizontal="right"/>
    </xf>
    <xf numFmtId="2" fontId="17" fillId="2" borderId="3" xfId="10" applyNumberFormat="1" applyFont="1" applyFill="1" applyBorder="1" applyAlignment="1"/>
    <xf numFmtId="0" fontId="17" fillId="2" borderId="3" xfId="10" applyFont="1" applyFill="1" applyBorder="1" applyAlignment="1">
      <alignment horizontal="center" vertical="center" wrapText="1"/>
    </xf>
    <xf numFmtId="0" fontId="17" fillId="2" borderId="3" xfId="10" applyFont="1" applyFill="1" applyBorder="1" applyAlignment="1">
      <alignment horizontal="center" vertical="center"/>
    </xf>
    <xf numFmtId="0" fontId="17" fillId="2" borderId="3" xfId="10" applyFont="1" applyFill="1" applyBorder="1" applyAlignment="1">
      <alignment horizontal="left" vertical="center" wrapText="1"/>
    </xf>
    <xf numFmtId="182" fontId="17" fillId="2" borderId="8" xfId="10" applyNumberFormat="1" applyFont="1" applyFill="1" applyBorder="1" applyAlignment="1">
      <alignment horizontal="right"/>
    </xf>
    <xf numFmtId="183" fontId="17" fillId="2" borderId="3" xfId="10" applyNumberFormat="1" applyFont="1" applyFill="1" applyBorder="1" applyAlignment="1">
      <alignment horizontal="right" vertical="center"/>
    </xf>
    <xf numFmtId="2" fontId="17" fillId="0" borderId="3" xfId="10" applyNumberFormat="1" applyFont="1" applyFill="1" applyBorder="1" applyAlignment="1">
      <alignment horizontal="center" vertical="center"/>
    </xf>
    <xf numFmtId="0" fontId="17" fillId="2" borderId="3" xfId="10" applyFont="1" applyFill="1" applyBorder="1" applyAlignment="1">
      <alignment horizontal="left" wrapText="1"/>
    </xf>
    <xf numFmtId="182" fontId="17" fillId="2" borderId="3" xfId="10" applyNumberFormat="1" applyFont="1" applyFill="1" applyBorder="1" applyAlignment="1">
      <alignment horizontal="right"/>
    </xf>
    <xf numFmtId="182" fontId="17" fillId="0" borderId="3" xfId="10" applyNumberFormat="1" applyFont="1" applyFill="1" applyBorder="1" applyAlignment="1">
      <alignment horizontal="right"/>
    </xf>
    <xf numFmtId="0" fontId="17" fillId="0" borderId="3" xfId="10" applyFont="1" applyFill="1" applyBorder="1" applyAlignment="1">
      <alignment horizontal="center"/>
    </xf>
    <xf numFmtId="183" fontId="17" fillId="0" borderId="3" xfId="10" applyNumberFormat="1" applyFont="1" applyFill="1" applyBorder="1" applyAlignment="1">
      <alignment horizontal="right"/>
    </xf>
    <xf numFmtId="0" fontId="17" fillId="2" borderId="15" xfId="10" applyFont="1" applyFill="1" applyBorder="1" applyAlignment="1">
      <alignment horizontal="right" vertical="center" wrapText="1"/>
    </xf>
    <xf numFmtId="184" fontId="17" fillId="2" borderId="3" xfId="10" applyNumberFormat="1" applyFont="1" applyFill="1" applyBorder="1" applyAlignment="1">
      <alignment horizontal="right" vertical="center"/>
    </xf>
    <xf numFmtId="0" fontId="0" fillId="0" borderId="3" xfId="0" applyFont="1" applyBorder="1" applyAlignment="1">
      <alignment horizontal="left" vertical="center" wrapText="1"/>
    </xf>
    <xf numFmtId="10" fontId="0" fillId="2" borderId="3" xfId="20" applyNumberFormat="1" applyFont="1" applyFill="1" applyBorder="1" applyAlignment="1">
      <alignment horizontal="right"/>
    </xf>
    <xf numFmtId="2" fontId="0" fillId="2" borderId="9" xfId="20" applyNumberFormat="1" applyFont="1" applyFill="1" applyBorder="1" applyAlignment="1">
      <alignment horizontal="right"/>
    </xf>
    <xf numFmtId="4" fontId="0" fillId="2" borderId="3" xfId="20" applyNumberFormat="1" applyFont="1" applyFill="1" applyBorder="1" applyAlignment="1">
      <alignment horizontal="center" wrapText="1"/>
    </xf>
    <xf numFmtId="4" fontId="0" fillId="2" borderId="8" xfId="20" applyNumberFormat="1" applyFont="1" applyFill="1" applyBorder="1" applyAlignment="1"/>
    <xf numFmtId="2" fontId="17" fillId="2" borderId="3" xfId="10" applyNumberFormat="1" applyFont="1" applyFill="1" applyBorder="1" applyAlignment="1">
      <alignment vertical="center"/>
    </xf>
    <xf numFmtId="0" fontId="0" fillId="0" borderId="3" xfId="0" applyFont="1" applyBorder="1" applyAlignment="1">
      <alignment horizontal="center" vertical="center"/>
    </xf>
    <xf numFmtId="0" fontId="6" fillId="0" borderId="3" xfId="0" applyFont="1" applyBorder="1" applyAlignment="1">
      <alignment horizontal="left" vertical="center"/>
    </xf>
    <xf numFmtId="49" fontId="0" fillId="0" borderId="3" xfId="0" applyNumberFormat="1" applyFont="1" applyBorder="1" applyAlignment="1">
      <alignment horizontal="center" vertical="center"/>
    </xf>
    <xf numFmtId="1" fontId="0" fillId="0" borderId="3" xfId="0" applyNumberFormat="1" applyFont="1" applyBorder="1" applyAlignment="1">
      <alignment horizontal="right"/>
    </xf>
    <xf numFmtId="0" fontId="0" fillId="0" borderId="3" xfId="0" applyFont="1" applyBorder="1" applyAlignment="1">
      <alignment horizontal="center"/>
    </xf>
    <xf numFmtId="4" fontId="0" fillId="0" borderId="3" xfId="0" applyNumberFormat="1" applyFont="1" applyBorder="1" applyAlignment="1">
      <alignment horizontal="right"/>
    </xf>
    <xf numFmtId="4" fontId="6" fillId="0" borderId="3" xfId="0" applyNumberFormat="1" applyFont="1" applyBorder="1" applyAlignment="1">
      <alignment horizontal="right"/>
    </xf>
    <xf numFmtId="4" fontId="0" fillId="0" borderId="4" xfId="0" applyNumberFormat="1" applyFont="1" applyBorder="1" applyAlignment="1">
      <alignment horizontal="right"/>
    </xf>
    <xf numFmtId="0" fontId="0" fillId="0" borderId="3" xfId="0" applyFont="1" applyBorder="1" applyAlignment="1">
      <alignment horizontal="justify"/>
    </xf>
    <xf numFmtId="0" fontId="5" fillId="0" borderId="0" xfId="0" applyFont="1" applyBorder="1" applyAlignment="1">
      <alignment horizontal="left"/>
    </xf>
    <xf numFmtId="0" fontId="6" fillId="0" borderId="0" xfId="0" applyFont="1" applyBorder="1" applyAlignment="1">
      <alignment horizontal="center" vertical="center"/>
    </xf>
    <xf numFmtId="0" fontId="10" fillId="0" borderId="0" xfId="0" applyFont="1" applyBorder="1" applyAlignment="1">
      <alignment horizontal="center" vertical="center"/>
    </xf>
    <xf numFmtId="0" fontId="20" fillId="0" borderId="0" xfId="0" applyFont="1" applyAlignment="1">
      <alignment horizontal="center" vertical="center"/>
    </xf>
    <xf numFmtId="0" fontId="10" fillId="0" borderId="7" xfId="0" applyFont="1" applyBorder="1" applyAlignment="1">
      <alignment horizontal="center" vertical="center"/>
    </xf>
    <xf numFmtId="0" fontId="15" fillId="0" borderId="3" xfId="0" applyFont="1" applyFill="1" applyBorder="1" applyAlignment="1">
      <alignment horizontal="center"/>
    </xf>
    <xf numFmtId="0" fontId="10" fillId="0" borderId="8" xfId="0" applyFont="1" applyBorder="1" applyAlignment="1">
      <alignment horizontal="center" vertical="center" wrapText="1"/>
    </xf>
    <xf numFmtId="0" fontId="10" fillId="0" borderId="8" xfId="0" applyFont="1" applyBorder="1" applyAlignment="1">
      <alignment horizontal="center" vertical="center"/>
    </xf>
    <xf numFmtId="9" fontId="10" fillId="0" borderId="3" xfId="0" applyNumberFormat="1" applyFont="1" applyBorder="1" applyAlignment="1">
      <alignment horizontal="center"/>
    </xf>
    <xf numFmtId="9" fontId="10" fillId="0" borderId="4" xfId="0" applyNumberFormat="1" applyFont="1" applyBorder="1" applyAlignment="1">
      <alignment horizontal="center"/>
    </xf>
    <xf numFmtId="0" fontId="0" fillId="0" borderId="8" xfId="0" applyFont="1" applyBorder="1" applyAlignment="1">
      <alignment horizontal="center" vertical="center"/>
    </xf>
    <xf numFmtId="0" fontId="11" fillId="0" borderId="6" xfId="0" applyFont="1" applyBorder="1" applyAlignment="1">
      <alignment horizontal="center" vertical="center" wrapText="1"/>
    </xf>
    <xf numFmtId="0" fontId="13" fillId="0" borderId="3" xfId="0" applyFont="1" applyBorder="1" applyAlignment="1">
      <alignment horizontal="center" vertical="center"/>
    </xf>
    <xf numFmtId="4" fontId="13" fillId="0" borderId="8" xfId="0" applyNumberFormat="1" applyFont="1" applyBorder="1" applyAlignment="1">
      <alignment horizontal="center" vertical="center"/>
    </xf>
    <xf numFmtId="185" fontId="13" fillId="0" borderId="8" xfId="0" applyNumberFormat="1" applyFont="1" applyBorder="1" applyAlignment="1">
      <alignment horizontal="center" vertical="center"/>
    </xf>
    <xf numFmtId="4" fontId="13" fillId="0" borderId="3" xfId="0" applyNumberFormat="1" applyFont="1" applyBorder="1" applyAlignment="1">
      <alignment vertical="center"/>
    </xf>
    <xf numFmtId="4" fontId="13" fillId="0" borderId="3" xfId="0" applyNumberFormat="1" applyFont="1" applyBorder="1" applyAlignment="1">
      <alignment horizontal="center" vertical="center"/>
    </xf>
    <xf numFmtId="4" fontId="13" fillId="0" borderId="8" xfId="0" applyNumberFormat="1" applyFont="1" applyBorder="1" applyAlignment="1">
      <alignment vertical="center"/>
    </xf>
    <xf numFmtId="4" fontId="13" fillId="0" borderId="4" xfId="0" applyNumberFormat="1" applyFont="1" applyBorder="1" applyAlignment="1">
      <alignment vertical="center"/>
    </xf>
    <xf numFmtId="0" fontId="13" fillId="0" borderId="6" xfId="0" applyFont="1" applyBorder="1" applyAlignment="1">
      <alignment horizontal="center" vertical="center" wrapText="1"/>
    </xf>
    <xf numFmtId="0" fontId="13" fillId="0" borderId="6" xfId="0" applyFont="1" applyBorder="1" applyAlignment="1">
      <alignment horizontal="center" wrapText="1"/>
    </xf>
    <xf numFmtId="4" fontId="13" fillId="0" borderId="3" xfId="0" applyNumberFormat="1" applyFont="1" applyBorder="1"/>
    <xf numFmtId="4" fontId="11" fillId="0" borderId="3" xfId="0" applyNumberFormat="1" applyFont="1" applyBorder="1"/>
    <xf numFmtId="4" fontId="13" fillId="0" borderId="5" xfId="0" applyNumberFormat="1" applyFont="1" applyBorder="1"/>
    <xf numFmtId="4" fontId="13" fillId="0" borderId="6" xfId="0" applyNumberFormat="1" applyFont="1" applyBorder="1"/>
    <xf numFmtId="0" fontId="5" fillId="0" borderId="0" xfId="0" applyFont="1"/>
    <xf numFmtId="0" fontId="10" fillId="0" borderId="0" xfId="0" applyFont="1" applyBorder="1" applyAlignment="1">
      <alignment horizontal="center" wrapText="1"/>
    </xf>
    <xf numFmtId="0" fontId="10" fillId="0" borderId="8" xfId="0" applyFont="1" applyBorder="1" applyAlignment="1">
      <alignment horizontal="center"/>
    </xf>
    <xf numFmtId="0" fontId="10" fillId="0" borderId="13" xfId="0" applyFont="1" applyBorder="1" applyAlignment="1">
      <alignment horizontal="center" wrapText="1"/>
    </xf>
    <xf numFmtId="0" fontId="11" fillId="0" borderId="4" xfId="0" applyFont="1" applyBorder="1" applyAlignment="1">
      <alignment vertical="center"/>
    </xf>
    <xf numFmtId="0" fontId="11" fillId="0" borderId="5" xfId="0" applyFont="1" applyBorder="1" applyAlignment="1">
      <alignment vertical="center"/>
    </xf>
    <xf numFmtId="0" fontId="11" fillId="0" borderId="6" xfId="0" applyFont="1" applyBorder="1" applyAlignment="1">
      <alignment vertical="center"/>
    </xf>
    <xf numFmtId="3" fontId="13" fillId="0" borderId="3" xfId="0" applyNumberFormat="1" applyFont="1" applyBorder="1" applyAlignment="1">
      <alignment horizontal="center" vertical="center"/>
    </xf>
    <xf numFmtId="0" fontId="11" fillId="0" borderId="3" xfId="0" applyFont="1" applyBorder="1" applyAlignment="1">
      <alignment vertical="center"/>
    </xf>
    <xf numFmtId="2" fontId="13" fillId="0" borderId="3" xfId="0" applyNumberFormat="1" applyFont="1" applyBorder="1" applyAlignment="1">
      <alignment horizontal="center" vertical="center"/>
    </xf>
    <xf numFmtId="185" fontId="13" fillId="0" borderId="3" xfId="0" applyNumberFormat="1" applyFont="1" applyBorder="1" applyAlignment="1">
      <alignment horizontal="center" vertical="center"/>
    </xf>
    <xf numFmtId="4" fontId="11" fillId="0" borderId="3" xfId="0" applyNumberFormat="1" applyFont="1" applyFill="1" applyBorder="1" applyAlignment="1">
      <alignment horizontal="right"/>
    </xf>
    <xf numFmtId="4" fontId="11" fillId="0" borderId="4" xfId="0" applyNumberFormat="1" applyFont="1" applyBorder="1"/>
    <xf numFmtId="4" fontId="11" fillId="0" borderId="5" xfId="0" applyNumberFormat="1" applyFont="1" applyFill="1" applyBorder="1" applyAlignment="1">
      <alignment horizontal="right"/>
    </xf>
    <xf numFmtId="4" fontId="11" fillId="0" borderId="6" xfId="0" applyNumberFormat="1" applyFont="1" applyBorder="1"/>
    <xf numFmtId="0" fontId="23" fillId="0" borderId="0" xfId="0" applyFont="1" applyBorder="1" applyAlignment="1">
      <alignment horizontal="left" wrapText="1"/>
    </xf>
    <xf numFmtId="0" fontId="23" fillId="0" borderId="0" xfId="0" applyFont="1" applyBorder="1" applyAlignment="1">
      <alignment wrapText="1"/>
    </xf>
    <xf numFmtId="0" fontId="23" fillId="0" borderId="3" xfId="0" applyFont="1" applyBorder="1" applyAlignment="1">
      <alignment horizontal="center" vertical="center" wrapText="1"/>
    </xf>
    <xf numFmtId="0" fontId="9" fillId="0" borderId="13" xfId="0" applyFont="1" applyBorder="1" applyAlignment="1">
      <alignment horizontal="center" vertical="top" wrapText="1"/>
    </xf>
    <xf numFmtId="0" fontId="9" fillId="0" borderId="13" xfId="0" applyFont="1" applyBorder="1" applyAlignment="1">
      <alignment vertical="top" wrapText="1"/>
    </xf>
    <xf numFmtId="0" fontId="9" fillId="0" borderId="13" xfId="0" applyFont="1" applyBorder="1" applyAlignment="1">
      <alignment horizontal="center" wrapText="1"/>
    </xf>
    <xf numFmtId="175" fontId="9" fillId="0" borderId="13" xfId="1" applyFont="1" applyFill="1" applyBorder="1" applyAlignment="1" applyProtection="1">
      <alignment wrapText="1"/>
    </xf>
    <xf numFmtId="177" fontId="9" fillId="0" borderId="13" xfId="1" applyNumberFormat="1" applyFont="1" applyFill="1" applyBorder="1" applyAlignment="1" applyProtection="1">
      <alignment horizontal="right" wrapText="1"/>
    </xf>
    <xf numFmtId="175" fontId="9" fillId="0" borderId="13" xfId="1" applyFont="1" applyFill="1" applyBorder="1" applyAlignment="1" applyProtection="1">
      <alignment horizontal="right" wrapText="1"/>
    </xf>
    <xf numFmtId="0" fontId="23" fillId="0" borderId="3" xfId="0" applyFont="1" applyBorder="1" applyAlignment="1">
      <alignment horizontal="center" wrapText="1"/>
    </xf>
    <xf numFmtId="175" fontId="23" fillId="0" borderId="3" xfId="1" applyFont="1" applyFill="1" applyBorder="1" applyAlignment="1" applyProtection="1">
      <alignment horizontal="right" wrapText="1"/>
    </xf>
    <xf numFmtId="0" fontId="23" fillId="0" borderId="0" xfId="0" applyFont="1" applyBorder="1" applyAlignment="1">
      <alignment horizontal="center" wrapText="1"/>
    </xf>
    <xf numFmtId="175" fontId="23" fillId="0" borderId="0" xfId="1" applyFont="1" applyFill="1" applyBorder="1" applyAlignment="1" applyProtection="1">
      <alignment horizontal="right" wrapText="1"/>
    </xf>
    <xf numFmtId="0" fontId="23" fillId="0" borderId="11" xfId="0" applyFont="1" applyBorder="1" applyAlignment="1">
      <alignment horizontal="center" wrapText="1"/>
    </xf>
    <xf numFmtId="0" fontId="9" fillId="0" borderId="11" xfId="0" applyFont="1" applyBorder="1" applyAlignment="1">
      <alignment horizontal="center" wrapText="1"/>
    </xf>
    <xf numFmtId="175" fontId="9" fillId="0" borderId="11" xfId="1" applyFont="1" applyFill="1" applyBorder="1" applyAlignment="1" applyProtection="1">
      <alignment horizontal="right" wrapText="1"/>
    </xf>
    <xf numFmtId="175" fontId="23" fillId="0" borderId="11" xfId="1" applyFont="1" applyFill="1" applyBorder="1" applyAlignment="1" applyProtection="1">
      <alignment wrapText="1"/>
    </xf>
    <xf numFmtId="0" fontId="9" fillId="0" borderId="13" xfId="0" applyFont="1" applyBorder="1" applyAlignment="1">
      <alignment horizontal="left" vertical="top" wrapText="1"/>
    </xf>
    <xf numFmtId="49" fontId="9" fillId="0" borderId="13" xfId="0" applyNumberFormat="1" applyFont="1" applyBorder="1" applyAlignment="1">
      <alignment horizontal="center" wrapText="1"/>
    </xf>
    <xf numFmtId="2" fontId="9" fillId="0" borderId="13" xfId="1" applyNumberFormat="1" applyFont="1" applyFill="1" applyBorder="1" applyAlignment="1" applyProtection="1">
      <alignment horizontal="right" wrapText="1"/>
    </xf>
    <xf numFmtId="4" fontId="9" fillId="0" borderId="13" xfId="0" applyNumberFormat="1" applyFont="1" applyBorder="1" applyAlignment="1">
      <alignment horizontal="right" wrapText="1"/>
    </xf>
    <xf numFmtId="0" fontId="23" fillId="0" borderId="7" xfId="0" applyFont="1" applyBorder="1" applyAlignment="1">
      <alignment horizontal="center" vertical="center" wrapText="1"/>
    </xf>
    <xf numFmtId="0" fontId="9" fillId="0" borderId="3" xfId="0" applyFont="1" applyBorder="1" applyAlignment="1">
      <alignment horizontal="left" vertical="top" wrapText="1"/>
    </xf>
    <xf numFmtId="0" fontId="9" fillId="0" borderId="3" xfId="0" applyFont="1" applyBorder="1" applyAlignment="1">
      <alignment wrapText="1"/>
    </xf>
    <xf numFmtId="0" fontId="9" fillId="0" borderId="3" xfId="0" applyFont="1" applyBorder="1" applyAlignment="1">
      <alignment horizontal="center" wrapText="1"/>
    </xf>
    <xf numFmtId="175" fontId="9" fillId="0" borderId="3" xfId="1" applyFont="1" applyFill="1" applyBorder="1" applyAlignment="1" applyProtection="1">
      <alignment horizontal="right" wrapText="1"/>
    </xf>
    <xf numFmtId="177" fontId="9" fillId="0" borderId="3" xfId="1" applyNumberFormat="1" applyFont="1" applyFill="1" applyBorder="1" applyAlignment="1" applyProtection="1">
      <alignment horizontal="center" wrapText="1"/>
    </xf>
    <xf numFmtId="177" fontId="9" fillId="0" borderId="13" xfId="1" applyNumberFormat="1" applyFont="1" applyFill="1" applyBorder="1" applyAlignment="1" applyProtection="1">
      <alignment horizontal="center" wrapText="1"/>
    </xf>
    <xf numFmtId="0" fontId="0" fillId="0" borderId="0" xfId="0" applyAlignment="1">
      <alignment vertical="top"/>
    </xf>
    <xf numFmtId="0" fontId="9" fillId="0" borderId="3" xfId="0" applyFont="1" applyBorder="1" applyAlignment="1">
      <alignment vertical="top" wrapText="1"/>
    </xf>
    <xf numFmtId="49" fontId="9" fillId="0" borderId="3" xfId="0" applyNumberFormat="1" applyFont="1" applyBorder="1" applyAlignment="1">
      <alignment horizontal="center" wrapText="1"/>
    </xf>
    <xf numFmtId="175" fontId="9" fillId="0" borderId="3" xfId="1" applyNumberFormat="1" applyFont="1" applyFill="1" applyBorder="1" applyAlignment="1" applyProtection="1">
      <alignment horizontal="right" wrapText="1"/>
    </xf>
    <xf numFmtId="4" fontId="9" fillId="0" borderId="3" xfId="0" applyNumberFormat="1" applyFont="1" applyBorder="1" applyAlignment="1">
      <alignment horizontal="right" wrapText="1"/>
    </xf>
    <xf numFmtId="0" fontId="9" fillId="0" borderId="3" xfId="0" applyFont="1" applyBorder="1" applyAlignment="1">
      <alignment horizontal="left" wrapText="1"/>
    </xf>
    <xf numFmtId="2" fontId="9" fillId="0" borderId="3" xfId="0" applyNumberFormat="1" applyFont="1" applyBorder="1" applyAlignment="1">
      <alignment horizontal="right" wrapText="1"/>
    </xf>
    <xf numFmtId="4" fontId="9" fillId="0" borderId="14" xfId="0" applyNumberFormat="1" applyFont="1" applyBorder="1" applyAlignment="1">
      <alignment horizontal="right" wrapText="1"/>
    </xf>
    <xf numFmtId="0" fontId="5" fillId="0" borderId="0" xfId="0" applyFont="1" applyBorder="1" applyAlignment="1">
      <alignment horizontal="center" vertical="top" wrapText="1"/>
    </xf>
    <xf numFmtId="0" fontId="6" fillId="0" borderId="15" xfId="0" applyFont="1" applyBorder="1" applyAlignment="1">
      <alignment horizontal="left" wrapText="1"/>
    </xf>
    <xf numFmtId="0" fontId="23" fillId="0" borderId="4" xfId="0" applyFont="1" applyBorder="1" applyAlignment="1">
      <alignment wrapText="1"/>
    </xf>
    <xf numFmtId="0" fontId="17" fillId="0" borderId="5" xfId="0" applyFont="1" applyBorder="1" applyAlignment="1">
      <alignment horizontal="center" wrapText="1"/>
    </xf>
    <xf numFmtId="2" fontId="17" fillId="0" borderId="6" xfId="0" applyNumberFormat="1" applyFont="1" applyBorder="1" applyAlignment="1">
      <alignment horizontal="center" wrapText="1"/>
    </xf>
    <xf numFmtId="0" fontId="17" fillId="0" borderId="14" xfId="0" applyFont="1" applyBorder="1" applyAlignment="1">
      <alignment horizontal="right" wrapText="1"/>
    </xf>
    <xf numFmtId="0" fontId="0" fillId="0" borderId="3" xfId="0" applyFont="1" applyBorder="1" applyAlignment="1">
      <alignment horizontal="left" wrapText="1"/>
    </xf>
    <xf numFmtId="0" fontId="9" fillId="0" borderId="8" xfId="0" applyFont="1" applyBorder="1" applyAlignment="1">
      <alignment wrapText="1"/>
    </xf>
    <xf numFmtId="0" fontId="9" fillId="0" borderId="8" xfId="0" applyFont="1" applyBorder="1" applyAlignment="1">
      <alignment horizontal="center" wrapText="1"/>
    </xf>
    <xf numFmtId="2" fontId="9" fillId="0" borderId="8" xfId="1" applyNumberFormat="1" applyFont="1" applyFill="1" applyBorder="1" applyAlignment="1" applyProtection="1">
      <alignment horizontal="center" vertical="center" wrapText="1"/>
    </xf>
    <xf numFmtId="2" fontId="9" fillId="0" borderId="8" xfId="0" applyNumberFormat="1" applyFont="1" applyBorder="1" applyAlignment="1">
      <alignment wrapText="1"/>
    </xf>
    <xf numFmtId="4" fontId="9" fillId="0" borderId="3" xfId="0" applyNumberFormat="1" applyFont="1" applyBorder="1" applyAlignment="1">
      <alignment wrapText="1"/>
    </xf>
    <xf numFmtId="2" fontId="9" fillId="0" borderId="3" xfId="1" applyNumberFormat="1" applyFont="1" applyFill="1" applyBorder="1" applyAlignment="1" applyProtection="1">
      <alignment horizontal="center" wrapText="1"/>
    </xf>
    <xf numFmtId="2" fontId="9" fillId="0" borderId="3" xfId="0" applyNumberFormat="1" applyFont="1" applyBorder="1" applyAlignment="1">
      <alignment wrapText="1"/>
    </xf>
    <xf numFmtId="2" fontId="9" fillId="0" borderId="3" xfId="1" applyNumberFormat="1" applyFont="1" applyFill="1" applyBorder="1" applyAlignment="1" applyProtection="1">
      <alignment horizontal="center" vertical="center" wrapText="1"/>
    </xf>
    <xf numFmtId="4" fontId="9" fillId="0" borderId="3" xfId="1" applyNumberFormat="1" applyFont="1" applyFill="1" applyBorder="1" applyAlignment="1" applyProtection="1">
      <alignment horizontal="center" wrapText="1"/>
    </xf>
    <xf numFmtId="1" fontId="9" fillId="0" borderId="3" xfId="1" applyNumberFormat="1" applyFont="1" applyFill="1" applyBorder="1" applyAlignment="1" applyProtection="1">
      <alignment horizontal="center" wrapText="1"/>
    </xf>
    <xf numFmtId="2" fontId="0" fillId="0" borderId="3" xfId="1" applyNumberFormat="1" applyFont="1" applyFill="1" applyBorder="1" applyAlignment="1" applyProtection="1">
      <alignment horizontal="right"/>
    </xf>
    <xf numFmtId="0" fontId="9" fillId="0" borderId="3" xfId="0" applyFont="1" applyBorder="1" applyAlignment="1">
      <alignment horizontal="center" vertical="center" wrapText="1"/>
    </xf>
    <xf numFmtId="0" fontId="9" fillId="0" borderId="7" xfId="0" applyFont="1" applyBorder="1" applyAlignment="1">
      <alignment horizontal="left" vertical="center" wrapText="1"/>
    </xf>
    <xf numFmtId="0" fontId="9" fillId="0" borderId="7" xfId="0" applyFont="1" applyBorder="1" applyAlignment="1">
      <alignment horizontal="center" vertical="center" wrapText="1"/>
    </xf>
    <xf numFmtId="2" fontId="9" fillId="0" borderId="7" xfId="1" applyNumberFormat="1" applyFont="1" applyFill="1" applyBorder="1" applyAlignment="1" applyProtection="1">
      <alignment horizontal="center" wrapText="1"/>
    </xf>
    <xf numFmtId="2" fontId="0" fillId="0" borderId="7" xfId="1" applyNumberFormat="1" applyFont="1" applyFill="1" applyBorder="1" applyAlignment="1" applyProtection="1">
      <alignment horizontal="right"/>
    </xf>
    <xf numFmtId="0" fontId="6" fillId="0" borderId="15" xfId="0" applyFont="1" applyBorder="1" applyAlignment="1">
      <alignment horizontal="center" vertical="center" wrapText="1"/>
    </xf>
    <xf numFmtId="2" fontId="17" fillId="0" borderId="5" xfId="1" applyNumberFormat="1" applyFont="1" applyFill="1" applyBorder="1" applyAlignment="1" applyProtection="1">
      <alignment horizontal="center" vertical="center" wrapText="1"/>
    </xf>
    <xf numFmtId="2" fontId="17" fillId="0" borderId="6" xfId="0" applyNumberFormat="1" applyFont="1" applyBorder="1" applyAlignment="1">
      <alignment wrapText="1"/>
    </xf>
    <xf numFmtId="0" fontId="17" fillId="0" borderId="14" xfId="0" applyFont="1" applyBorder="1" applyAlignment="1">
      <alignment wrapText="1"/>
    </xf>
    <xf numFmtId="4" fontId="9" fillId="0" borderId="8" xfId="1" applyNumberFormat="1" applyFont="1" applyFill="1" applyBorder="1" applyAlignment="1" applyProtection="1">
      <alignment horizontal="center" vertical="center" wrapText="1"/>
    </xf>
    <xf numFmtId="1" fontId="9" fillId="0" borderId="3" xfId="1" applyNumberFormat="1" applyFont="1" applyFill="1" applyBorder="1" applyAlignment="1" applyProtection="1">
      <alignment horizontal="center" vertical="center" wrapText="1"/>
    </xf>
    <xf numFmtId="0" fontId="6" fillId="0" borderId="3" xfId="0" applyFont="1" applyBorder="1" applyAlignment="1">
      <alignment horizontal="left" wrapText="1"/>
    </xf>
    <xf numFmtId="0" fontId="23" fillId="0" borderId="3" xfId="0" applyFont="1" applyBorder="1" applyAlignment="1">
      <alignment vertical="center" wrapText="1"/>
    </xf>
    <xf numFmtId="0" fontId="17" fillId="0" borderId="3" xfId="0" applyFont="1" applyBorder="1" applyAlignment="1">
      <alignment horizontal="center" wrapText="1"/>
    </xf>
    <xf numFmtId="2" fontId="17" fillId="0" borderId="3" xfId="1" applyNumberFormat="1" applyFont="1" applyFill="1" applyBorder="1" applyAlignment="1" applyProtection="1">
      <alignment horizontal="center" vertical="center" wrapText="1"/>
    </xf>
    <xf numFmtId="2" fontId="17" fillId="0" borderId="3" xfId="0" applyNumberFormat="1" applyFont="1" applyBorder="1" applyAlignment="1">
      <alignment wrapText="1"/>
    </xf>
    <xf numFmtId="0" fontId="17" fillId="0" borderId="3" xfId="0" applyFont="1" applyBorder="1" applyAlignment="1">
      <alignment wrapText="1"/>
    </xf>
    <xf numFmtId="4" fontId="9" fillId="0" borderId="3" xfId="1" applyNumberFormat="1" applyFont="1" applyFill="1" applyBorder="1" applyAlignment="1" applyProtection="1">
      <alignment horizontal="center" vertical="center" wrapText="1"/>
    </xf>
    <xf numFmtId="2" fontId="9" fillId="0" borderId="3" xfId="0" applyNumberFormat="1" applyFont="1" applyBorder="1" applyAlignment="1">
      <alignment vertical="center" wrapText="1"/>
    </xf>
    <xf numFmtId="4" fontId="9" fillId="0" borderId="3" xfId="0" applyNumberFormat="1" applyFont="1" applyBorder="1" applyAlignment="1">
      <alignment vertical="center" wrapText="1"/>
    </xf>
    <xf numFmtId="0" fontId="23" fillId="0" borderId="4" xfId="0" applyFont="1" applyBorder="1" applyAlignment="1">
      <alignment vertical="center" wrapText="1"/>
    </xf>
    <xf numFmtId="0" fontId="17" fillId="0" borderId="6" xfId="0" applyFont="1" applyBorder="1" applyAlignment="1">
      <alignment wrapText="1"/>
    </xf>
    <xf numFmtId="0" fontId="0" fillId="0" borderId="3" xfId="0" applyFont="1" applyBorder="1" applyAlignment="1">
      <alignment horizontal="left" vertical="top" wrapText="1"/>
    </xf>
    <xf numFmtId="0" fontId="9" fillId="0" borderId="6" xfId="0" applyFont="1" applyBorder="1" applyAlignment="1">
      <alignment horizontal="left" wrapText="1"/>
    </xf>
    <xf numFmtId="0" fontId="23" fillId="0" borderId="5" xfId="0" applyFont="1" applyBorder="1" applyAlignment="1">
      <alignment vertical="center" wrapText="1"/>
    </xf>
    <xf numFmtId="2" fontId="17" fillId="0" borderId="5" xfId="1" applyNumberFormat="1" applyFont="1" applyFill="1" applyBorder="1" applyAlignment="1" applyProtection="1">
      <alignment horizontal="center" wrapText="1"/>
    </xf>
    <xf numFmtId="2" fontId="17" fillId="0" borderId="5" xfId="0" applyNumberFormat="1" applyFont="1" applyBorder="1" applyAlignment="1">
      <alignment wrapText="1"/>
    </xf>
    <xf numFmtId="0" fontId="0" fillId="0" borderId="13" xfId="0" applyFont="1" applyBorder="1" applyAlignment="1">
      <alignment horizontal="left" vertical="top" wrapText="1"/>
    </xf>
    <xf numFmtId="0" fontId="9" fillId="0" borderId="14" xfId="0" applyFont="1" applyBorder="1" applyAlignment="1">
      <alignment horizontal="left" wrapText="1"/>
    </xf>
    <xf numFmtId="4" fontId="9" fillId="0" borderId="13" xfId="1" applyNumberFormat="1" applyFont="1" applyFill="1" applyBorder="1" applyAlignment="1" applyProtection="1">
      <alignment horizontal="center" vertical="center" wrapText="1"/>
    </xf>
    <xf numFmtId="2" fontId="9" fillId="0" borderId="13" xfId="0" applyNumberFormat="1" applyFont="1" applyBorder="1" applyAlignment="1">
      <alignment vertical="center" wrapText="1"/>
    </xf>
    <xf numFmtId="4" fontId="9" fillId="0" borderId="13" xfId="0" applyNumberFormat="1" applyFont="1" applyBorder="1" applyAlignment="1">
      <alignment vertical="center" wrapText="1"/>
    </xf>
    <xf numFmtId="0" fontId="23" fillId="0" borderId="7" xfId="0" applyFont="1" applyBorder="1" applyAlignment="1">
      <alignment horizontal="left" vertical="top" wrapText="1"/>
    </xf>
    <xf numFmtId="0" fontId="23" fillId="0" borderId="13" xfId="0" applyFont="1" applyBorder="1" applyAlignment="1">
      <alignment wrapText="1"/>
    </xf>
    <xf numFmtId="0" fontId="9" fillId="0" borderId="7" xfId="0" applyFont="1" applyBorder="1" applyAlignment="1">
      <alignment horizontal="center" wrapText="1"/>
    </xf>
    <xf numFmtId="186" fontId="9" fillId="0" borderId="7" xfId="1" applyNumberFormat="1" applyFont="1" applyFill="1" applyBorder="1" applyAlignment="1" applyProtection="1">
      <alignment horizontal="right" wrapText="1"/>
    </xf>
    <xf numFmtId="0" fontId="23" fillId="0" borderId="7" xfId="0" applyFont="1" applyBorder="1" applyAlignment="1">
      <alignment wrapText="1"/>
    </xf>
    <xf numFmtId="181" fontId="9" fillId="0" borderId="7" xfId="1" applyNumberFormat="1" applyFont="1" applyFill="1" applyBorder="1" applyAlignment="1" applyProtection="1">
      <alignment horizontal="right" vertical="center" wrapText="1"/>
    </xf>
    <xf numFmtId="2" fontId="9" fillId="0" borderId="7" xfId="0" applyNumberFormat="1" applyFont="1" applyBorder="1" applyAlignment="1">
      <alignment horizontal="right" wrapText="1"/>
    </xf>
    <xf numFmtId="4" fontId="9" fillId="0" borderId="7" xfId="0" applyNumberFormat="1" applyFont="1" applyBorder="1" applyAlignment="1">
      <alignment horizontal="right" wrapText="1"/>
    </xf>
    <xf numFmtId="0" fontId="0" fillId="0" borderId="3" xfId="0" applyFont="1" applyBorder="1" applyAlignment="1">
      <alignment wrapText="1"/>
    </xf>
    <xf numFmtId="0" fontId="0" fillId="0" borderId="3" xfId="0" applyFont="1" applyBorder="1" applyAlignment="1">
      <alignment horizontal="center" wrapText="1"/>
    </xf>
    <xf numFmtId="175" fontId="0" fillId="0" borderId="3" xfId="1" applyNumberFormat="1" applyFont="1" applyFill="1" applyBorder="1" applyAlignment="1" applyProtection="1">
      <alignment horizontal="right" wrapText="1"/>
    </xf>
    <xf numFmtId="2" fontId="0" fillId="0" borderId="3" xfId="0" applyNumberFormat="1" applyFont="1" applyBorder="1" applyAlignment="1">
      <alignment horizontal="right" wrapText="1"/>
    </xf>
    <xf numFmtId="4" fontId="0" fillId="0" borderId="3" xfId="0" applyNumberFormat="1" applyFont="1" applyBorder="1" applyAlignment="1">
      <alignment horizontal="right" wrapText="1"/>
    </xf>
    <xf numFmtId="0" fontId="25" fillId="0" borderId="0" xfId="0" applyFont="1"/>
    <xf numFmtId="0" fontId="0" fillId="0" borderId="3" xfId="0" applyFont="1" applyBorder="1" applyAlignment="1">
      <alignment vertical="top" wrapText="1"/>
    </xf>
    <xf numFmtId="2" fontId="0" fillId="0" borderId="0" xfId="0" applyNumberFormat="1"/>
    <xf numFmtId="0" fontId="0" fillId="0" borderId="3" xfId="0" applyFont="1" applyFill="1" applyBorder="1" applyAlignment="1">
      <alignment wrapText="1"/>
    </xf>
    <xf numFmtId="49" fontId="0" fillId="0" borderId="3" xfId="0" applyNumberFormat="1" applyFont="1" applyBorder="1" applyAlignment="1">
      <alignment horizontal="center" wrapText="1"/>
    </xf>
    <xf numFmtId="0" fontId="0" fillId="0" borderId="3" xfId="0" applyFont="1" applyBorder="1" applyAlignment="1">
      <alignment horizontal="justify" vertical="top" wrapText="1"/>
    </xf>
    <xf numFmtId="0" fontId="0" fillId="0" borderId="3" xfId="0" applyFont="1" applyBorder="1" applyAlignment="1">
      <alignment horizontal="justify" wrapText="1"/>
    </xf>
    <xf numFmtId="4" fontId="19" fillId="2" borderId="3" xfId="20" applyNumberFormat="1" applyFont="1" applyFill="1" applyBorder="1" applyAlignment="1"/>
    <xf numFmtId="0" fontId="27" fillId="2" borderId="4" xfId="10" applyFont="1" applyFill="1" applyBorder="1" applyAlignment="1">
      <alignment horizontal="center" wrapText="1"/>
    </xf>
    <xf numFmtId="187" fontId="17" fillId="2" borderId="3" xfId="10" applyNumberFormat="1" applyFont="1" applyFill="1" applyBorder="1" applyAlignment="1">
      <alignment horizontal="right"/>
    </xf>
    <xf numFmtId="0" fontId="8" fillId="0" borderId="0" xfId="10" applyFont="1"/>
    <xf numFmtId="0" fontId="0" fillId="0" borderId="27" xfId="0" applyBorder="1"/>
    <xf numFmtId="0" fontId="14" fillId="0" borderId="8" xfId="0" applyFont="1" applyBorder="1" applyAlignment="1">
      <alignment horizontal="left" vertical="top" wrapText="1"/>
    </xf>
    <xf numFmtId="172" fontId="28" fillId="0" borderId="8" xfId="0" applyNumberFormat="1" applyFont="1" applyFill="1" applyBorder="1" applyAlignment="1">
      <alignment horizontal="center" vertical="center"/>
    </xf>
    <xf numFmtId="186" fontId="17" fillId="2" borderId="3" xfId="20" applyNumberFormat="1" applyFont="1" applyFill="1" applyBorder="1" applyAlignment="1">
      <alignment horizontal="center"/>
    </xf>
    <xf numFmtId="0" fontId="29" fillId="2" borderId="3" xfId="19" applyFont="1" applyFill="1" applyBorder="1" applyAlignment="1">
      <alignment horizontal="left" vertical="top" wrapText="1"/>
    </xf>
    <xf numFmtId="172" fontId="28" fillId="0" borderId="8" xfId="0" applyNumberFormat="1" applyFont="1" applyBorder="1" applyAlignment="1">
      <alignment horizontal="center" vertical="center"/>
    </xf>
    <xf numFmtId="172" fontId="28" fillId="0" borderId="3" xfId="0" applyNumberFormat="1" applyFont="1" applyFill="1" applyBorder="1" applyAlignment="1">
      <alignment horizontal="center" vertical="center"/>
    </xf>
    <xf numFmtId="3" fontId="0" fillId="0" borderId="0" xfId="20" applyFont="1"/>
    <xf numFmtId="0" fontId="0" fillId="0" borderId="3" xfId="10" applyFont="1" applyBorder="1" applyAlignment="1">
      <alignment horizontal="justify"/>
    </xf>
    <xf numFmtId="0" fontId="0" fillId="0" borderId="3" xfId="10" applyFont="1" applyBorder="1"/>
    <xf numFmtId="3" fontId="0" fillId="0" borderId="3" xfId="20" applyFont="1" applyBorder="1"/>
    <xf numFmtId="0" fontId="0" fillId="0" borderId="27" xfId="10" applyFont="1" applyBorder="1" applyAlignment="1">
      <alignment horizontal="justify"/>
    </xf>
    <xf numFmtId="0" fontId="0" fillId="0" borderId="27" xfId="10" applyFont="1" applyBorder="1"/>
    <xf numFmtId="0" fontId="0" fillId="0" borderId="0" xfId="10" applyFont="1" applyAlignment="1">
      <alignment horizontal="justify"/>
    </xf>
    <xf numFmtId="3" fontId="0" fillId="0" borderId="27" xfId="20" applyFont="1" applyBorder="1"/>
    <xf numFmtId="3" fontId="0" fillId="0" borderId="27" xfId="20" applyFont="1" applyBorder="1" applyAlignment="1">
      <alignment horizontal="justify"/>
    </xf>
    <xf numFmtId="0" fontId="14" fillId="0" borderId="3" xfId="0" applyFont="1" applyBorder="1" applyAlignment="1">
      <alignment horizontal="left" vertical="top" wrapText="1"/>
    </xf>
    <xf numFmtId="172" fontId="28" fillId="0" borderId="3" xfId="0" applyNumberFormat="1" applyFont="1" applyBorder="1" applyAlignment="1">
      <alignment horizontal="center" vertical="center"/>
    </xf>
    <xf numFmtId="3" fontId="33" fillId="3" borderId="3" xfId="0" applyNumberFormat="1" applyFont="1" applyFill="1" applyBorder="1" applyAlignment="1">
      <alignment horizontal="center" vertical="center"/>
    </xf>
    <xf numFmtId="3" fontId="34" fillId="3" borderId="6" xfId="20" applyFont="1" applyFill="1" applyBorder="1" applyAlignment="1">
      <alignment horizontal="center" vertical="center"/>
    </xf>
    <xf numFmtId="4" fontId="17" fillId="0" borderId="0" xfId="0" applyNumberFormat="1" applyFont="1" applyFill="1" applyAlignment="1">
      <alignment horizontal="right" vertical="center"/>
    </xf>
    <xf numFmtId="4" fontId="17" fillId="0" borderId="0" xfId="20" applyNumberFormat="1" applyFont="1" applyFill="1" applyBorder="1" applyAlignment="1">
      <alignment horizontal="right" vertical="center"/>
    </xf>
    <xf numFmtId="3" fontId="17" fillId="0" borderId="3" xfId="0" applyNumberFormat="1" applyFont="1" applyFill="1" applyBorder="1" applyAlignment="1">
      <alignment horizontal="left" vertical="center" wrapText="1"/>
    </xf>
    <xf numFmtId="3" fontId="17" fillId="2" borderId="9" xfId="0" applyNumberFormat="1" applyFont="1" applyFill="1" applyBorder="1" applyAlignment="1">
      <alignment horizontal="left" vertical="center"/>
    </xf>
    <xf numFmtId="3" fontId="17" fillId="2" borderId="10" xfId="0" applyNumberFormat="1" applyFont="1" applyFill="1" applyBorder="1" applyAlignment="1">
      <alignment horizontal="center" vertical="center"/>
    </xf>
    <xf numFmtId="3" fontId="17" fillId="0" borderId="4" xfId="0" applyNumberFormat="1" applyFont="1" applyFill="1" applyBorder="1" applyAlignment="1">
      <alignment horizontal="center" vertical="center"/>
    </xf>
    <xf numFmtId="3" fontId="17" fillId="0" borderId="3" xfId="0" applyNumberFormat="1" applyFont="1" applyFill="1" applyBorder="1" applyAlignment="1">
      <alignment horizontal="center" vertical="center"/>
    </xf>
    <xf numFmtId="183" fontId="17" fillId="0" borderId="3" xfId="0" applyNumberFormat="1" applyFont="1" applyFill="1" applyBorder="1" applyAlignment="1">
      <alignment horizontal="center" vertical="center"/>
    </xf>
    <xf numFmtId="2"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left" vertical="center" wrapText="1"/>
    </xf>
    <xf numFmtId="183" fontId="17" fillId="0" borderId="3" xfId="0" applyNumberFormat="1" applyFont="1" applyFill="1" applyBorder="1" applyAlignment="1">
      <alignment horizontal="right" vertical="center"/>
    </xf>
    <xf numFmtId="182" fontId="17" fillId="0" borderId="3" xfId="0" applyNumberFormat="1" applyFont="1" applyFill="1" applyBorder="1" applyAlignment="1">
      <alignment horizontal="center" vertical="center"/>
    </xf>
    <xf numFmtId="2" fontId="17" fillId="0" borderId="3" xfId="0" applyNumberFormat="1" applyFont="1" applyFill="1" applyBorder="1" applyAlignment="1">
      <alignment horizontal="center" vertical="center"/>
    </xf>
    <xf numFmtId="4" fontId="17" fillId="0" borderId="3" xfId="0" applyNumberFormat="1" applyFont="1" applyFill="1" applyBorder="1" applyAlignment="1">
      <alignment horizontal="center" vertical="center"/>
    </xf>
    <xf numFmtId="4" fontId="17" fillId="0" borderId="8" xfId="0" applyNumberFormat="1" applyFont="1" applyFill="1" applyBorder="1" applyAlignment="1">
      <alignment horizontal="center" vertical="center"/>
    </xf>
    <xf numFmtId="3" fontId="17" fillId="0" borderId="26" xfId="0" applyNumberFormat="1" applyFont="1" applyFill="1" applyBorder="1" applyAlignment="1">
      <alignment horizontal="center" vertical="center"/>
    </xf>
    <xf numFmtId="183" fontId="17" fillId="0" borderId="7" xfId="0" applyNumberFormat="1" applyFont="1" applyFill="1" applyBorder="1" applyAlignment="1">
      <alignment horizontal="center" vertical="center"/>
    </xf>
    <xf numFmtId="0" fontId="17" fillId="0" borderId="3" xfId="0" applyFont="1" applyFill="1" applyBorder="1" applyAlignment="1">
      <alignment horizontal="left" vertical="center" wrapText="1"/>
    </xf>
    <xf numFmtId="183" fontId="17" fillId="2" borderId="3" xfId="0" applyNumberFormat="1" applyFont="1" applyFill="1" applyBorder="1" applyAlignment="1">
      <alignment horizontal="center" vertical="center"/>
    </xf>
    <xf numFmtId="183" fontId="17" fillId="2" borderId="6" xfId="0" applyNumberFormat="1" applyFont="1" applyFill="1" applyBorder="1" applyAlignment="1">
      <alignment horizontal="right" vertical="center"/>
    </xf>
    <xf numFmtId="183" fontId="17" fillId="2" borderId="3" xfId="0" applyNumberFormat="1" applyFont="1" applyFill="1" applyBorder="1" applyAlignment="1">
      <alignment horizontal="right" vertical="center"/>
    </xf>
    <xf numFmtId="4" fontId="17" fillId="2" borderId="3" xfId="0" applyNumberFormat="1" applyFont="1" applyFill="1" applyBorder="1" applyAlignment="1">
      <alignment horizontal="center" vertical="center"/>
    </xf>
    <xf numFmtId="3" fontId="17" fillId="2" borderId="8" xfId="0" applyNumberFormat="1" applyFont="1" applyFill="1" applyBorder="1" applyAlignment="1">
      <alignment horizontal="center" vertical="center"/>
    </xf>
    <xf numFmtId="3" fontId="17" fillId="2" borderId="3" xfId="0" applyNumberFormat="1" applyFont="1" applyFill="1" applyBorder="1" applyAlignment="1">
      <alignment horizontal="right" vertical="center"/>
    </xf>
    <xf numFmtId="3" fontId="17" fillId="2" borderId="3" xfId="0" applyNumberFormat="1" applyFont="1" applyFill="1" applyBorder="1" applyAlignment="1">
      <alignment horizontal="center" vertical="center"/>
    </xf>
    <xf numFmtId="3" fontId="17" fillId="2" borderId="3" xfId="0" applyNumberFormat="1" applyFont="1" applyFill="1" applyBorder="1" applyAlignment="1">
      <alignment horizontal="left" vertical="center" wrapText="1"/>
    </xf>
    <xf numFmtId="182" fontId="17" fillId="2" borderId="8" xfId="0" applyNumberFormat="1" applyFont="1" applyFill="1" applyBorder="1" applyAlignment="1">
      <alignment horizontal="center" vertical="center"/>
    </xf>
    <xf numFmtId="3" fontId="17" fillId="2" borderId="4" xfId="0" applyNumberFormat="1" applyFont="1" applyFill="1" applyBorder="1" applyAlignment="1">
      <alignment horizontal="center" vertical="center"/>
    </xf>
    <xf numFmtId="183" fontId="17" fillId="2" borderId="7" xfId="0" applyNumberFormat="1" applyFont="1" applyFill="1" applyBorder="1" applyAlignment="1">
      <alignment horizontal="right" vertical="center"/>
    </xf>
    <xf numFmtId="3" fontId="17" fillId="2" borderId="7" xfId="0" applyNumberFormat="1" applyFont="1" applyFill="1" applyBorder="1" applyAlignment="1">
      <alignment horizontal="center" vertical="center"/>
    </xf>
    <xf numFmtId="3" fontId="17" fillId="0" borderId="12" xfId="0" applyNumberFormat="1" applyFont="1" applyFill="1" applyBorder="1" applyAlignment="1">
      <alignment horizontal="left" vertical="center"/>
    </xf>
    <xf numFmtId="3" fontId="17" fillId="0" borderId="7" xfId="0" applyNumberFormat="1" applyFont="1" applyFill="1" applyBorder="1" applyAlignment="1">
      <alignment horizontal="center" vertical="center"/>
    </xf>
    <xf numFmtId="182" fontId="17" fillId="0" borderId="7" xfId="0" applyNumberFormat="1" applyFont="1" applyFill="1" applyBorder="1" applyAlignment="1">
      <alignment horizontal="center" vertical="center"/>
    </xf>
    <xf numFmtId="183" fontId="17" fillId="0" borderId="12" xfId="0" applyNumberFormat="1" applyFont="1" applyFill="1" applyBorder="1" applyAlignment="1">
      <alignment horizontal="right" vertical="center"/>
    </xf>
    <xf numFmtId="183" fontId="17" fillId="0" borderId="7" xfId="0" applyNumberFormat="1" applyFont="1" applyFill="1" applyBorder="1" applyAlignment="1">
      <alignment horizontal="right" vertical="center"/>
    </xf>
    <xf numFmtId="4" fontId="17" fillId="0" borderId="6" xfId="0" applyNumberFormat="1" applyFont="1" applyFill="1" applyBorder="1" applyAlignment="1">
      <alignment horizontal="center" vertical="center"/>
    </xf>
    <xf numFmtId="4" fontId="17" fillId="0" borderId="3" xfId="20" applyNumberFormat="1" applyFont="1" applyFill="1" applyBorder="1" applyAlignment="1">
      <alignment horizontal="center" vertical="center"/>
    </xf>
    <xf numFmtId="4" fontId="17" fillId="2" borderId="8" xfId="0" applyNumberFormat="1" applyFont="1" applyFill="1" applyBorder="1" applyAlignment="1">
      <alignment horizontal="center" vertical="center"/>
    </xf>
    <xf numFmtId="0" fontId="17" fillId="0" borderId="15" xfId="0" applyFont="1" applyFill="1" applyBorder="1" applyAlignment="1">
      <alignment horizontal="right" vertical="center"/>
    </xf>
    <xf numFmtId="4" fontId="17" fillId="0" borderId="3" xfId="0" applyNumberFormat="1" applyFont="1" applyFill="1" applyBorder="1" applyAlignment="1">
      <alignment horizontal="right" vertical="center"/>
    </xf>
    <xf numFmtId="0" fontId="17" fillId="0" borderId="3" xfId="0" applyFont="1" applyFill="1" applyBorder="1" applyAlignment="1">
      <alignment horizontal="right" vertical="center"/>
    </xf>
    <xf numFmtId="2" fontId="17" fillId="0" borderId="3" xfId="0" applyNumberFormat="1" applyFont="1" applyFill="1" applyBorder="1" applyAlignment="1">
      <alignment horizontal="right" vertical="center"/>
    </xf>
    <xf numFmtId="4" fontId="17" fillId="0" borderId="3" xfId="0" applyNumberFormat="1" applyFont="1" applyFill="1" applyBorder="1" applyAlignment="1">
      <alignment vertical="center"/>
    </xf>
    <xf numFmtId="3" fontId="17" fillId="0" borderId="6" xfId="0" applyNumberFormat="1" applyFont="1" applyFill="1" applyBorder="1" applyAlignment="1">
      <alignment horizontal="center" vertical="center"/>
    </xf>
    <xf numFmtId="0" fontId="9" fillId="0" borderId="4" xfId="10" applyFont="1" applyBorder="1"/>
    <xf numFmtId="173" fontId="9" fillId="0" borderId="3" xfId="26" applyNumberFormat="1" applyFont="1" applyFill="1" applyBorder="1" applyAlignment="1" applyProtection="1"/>
    <xf numFmtId="183" fontId="17" fillId="0" borderId="6" xfId="0" applyNumberFormat="1" applyFont="1" applyFill="1" applyBorder="1" applyAlignment="1">
      <alignment horizontal="right" vertical="center"/>
    </xf>
    <xf numFmtId="173" fontId="9" fillId="0" borderId="6" xfId="26" applyNumberFormat="1" applyFont="1" applyFill="1" applyBorder="1" applyAlignment="1" applyProtection="1"/>
    <xf numFmtId="0" fontId="9" fillId="0" borderId="9" xfId="10" applyFont="1" applyBorder="1"/>
    <xf numFmtId="183" fontId="17" fillId="2" borderId="10" xfId="0" applyNumberFormat="1" applyFont="1" applyFill="1" applyBorder="1" applyAlignment="1">
      <alignment horizontal="center" vertical="center"/>
    </xf>
    <xf numFmtId="186" fontId="17" fillId="2" borderId="8" xfId="0" applyNumberFormat="1" applyFont="1" applyFill="1" applyBorder="1" applyAlignment="1">
      <alignment horizontal="center" vertical="center"/>
    </xf>
    <xf numFmtId="186" fontId="9" fillId="0" borderId="3" xfId="26" applyNumberFormat="1" applyFont="1" applyFill="1" applyBorder="1" applyAlignment="1" applyProtection="1"/>
    <xf numFmtId="0" fontId="9" fillId="0" borderId="3" xfId="10" applyFont="1" applyBorder="1" applyAlignment="1">
      <alignment horizontal="center"/>
    </xf>
    <xf numFmtId="188" fontId="9" fillId="0" borderId="3" xfId="26" applyNumberFormat="1" applyFont="1" applyFill="1" applyBorder="1" applyAlignment="1" applyProtection="1"/>
    <xf numFmtId="3" fontId="17" fillId="2" borderId="12" xfId="0" applyNumberFormat="1" applyFont="1" applyFill="1" applyBorder="1" applyAlignment="1">
      <alignment horizontal="left" vertical="center"/>
    </xf>
    <xf numFmtId="2" fontId="17" fillId="2" borderId="7" xfId="0" applyNumberFormat="1" applyFont="1" applyFill="1" applyBorder="1" applyAlignment="1">
      <alignment horizontal="center" vertical="center"/>
    </xf>
    <xf numFmtId="183" fontId="17" fillId="2" borderId="12" xfId="0" applyNumberFormat="1" applyFont="1" applyFill="1" applyBorder="1" applyAlignment="1">
      <alignment horizontal="right" vertical="center"/>
    </xf>
    <xf numFmtId="4" fontId="17" fillId="0" borderId="3" xfId="17" applyNumberFormat="1" applyFont="1" applyFill="1" applyBorder="1" applyAlignment="1">
      <alignment horizontal="left" vertical="center" wrapText="1"/>
    </xf>
    <xf numFmtId="4" fontId="17" fillId="0" borderId="3" xfId="17" applyNumberFormat="1" applyFont="1" applyFill="1" applyBorder="1" applyAlignment="1">
      <alignment horizontal="center" vertical="center"/>
    </xf>
    <xf numFmtId="4" fontId="17" fillId="0" borderId="3" xfId="0" applyNumberFormat="1" applyFont="1" applyFill="1" applyBorder="1" applyAlignment="1">
      <alignment horizontal="left" vertical="center" wrapText="1"/>
    </xf>
    <xf numFmtId="183" fontId="17" fillId="2" borderId="6" xfId="0" applyNumberFormat="1" applyFont="1" applyFill="1" applyBorder="1" applyAlignment="1">
      <alignment horizontal="center" vertical="center"/>
    </xf>
    <xf numFmtId="183" fontId="17" fillId="0" borderId="6" xfId="0" applyNumberFormat="1" applyFont="1" applyFill="1" applyBorder="1" applyAlignment="1">
      <alignment horizontal="center" vertical="center"/>
    </xf>
    <xf numFmtId="0" fontId="17" fillId="0" borderId="4" xfId="0" applyFont="1" applyFill="1" applyBorder="1" applyAlignment="1">
      <alignment horizontal="left" vertical="center"/>
    </xf>
    <xf numFmtId="184" fontId="17" fillId="0" borderId="3" xfId="0" applyNumberFormat="1" applyFont="1" applyFill="1" applyBorder="1" applyAlignment="1">
      <alignment horizontal="center" vertical="center"/>
    </xf>
    <xf numFmtId="0" fontId="17" fillId="0" borderId="3" xfId="0" applyFont="1" applyFill="1" applyBorder="1" applyAlignment="1">
      <alignment horizontal="center" vertical="center"/>
    </xf>
    <xf numFmtId="4" fontId="17" fillId="0" borderId="0" xfId="0" applyNumberFormat="1" applyFont="1" applyFill="1" applyBorder="1" applyAlignment="1">
      <alignment horizontal="right" vertical="center"/>
    </xf>
    <xf numFmtId="0" fontId="17" fillId="0" borderId="9" xfId="0" applyFont="1" applyFill="1" applyBorder="1" applyAlignment="1">
      <alignment horizontal="left" vertical="center"/>
    </xf>
    <xf numFmtId="4" fontId="17" fillId="0" borderId="10" xfId="0" applyNumberFormat="1" applyFont="1" applyFill="1" applyBorder="1" applyAlignment="1">
      <alignment horizontal="center" vertical="center"/>
    </xf>
    <xf numFmtId="0" fontId="17" fillId="0" borderId="4" xfId="0" applyFont="1" applyFill="1" applyBorder="1" applyAlignment="1">
      <alignment horizontal="center" vertical="center" wrapText="1"/>
    </xf>
    <xf numFmtId="182" fontId="17" fillId="0" borderId="11" xfId="0" applyNumberFormat="1" applyFont="1" applyFill="1" applyBorder="1" applyAlignment="1">
      <alignment horizontal="center" vertical="center"/>
    </xf>
    <xf numFmtId="0" fontId="17" fillId="0" borderId="7" xfId="0" applyFont="1" applyFill="1" applyBorder="1" applyAlignment="1">
      <alignment horizontal="center" vertical="center"/>
    </xf>
    <xf numFmtId="3" fontId="17" fillId="0" borderId="3" xfId="0" applyNumberFormat="1" applyFont="1" applyFill="1" applyBorder="1" applyAlignment="1">
      <alignment horizontal="left" vertical="center"/>
    </xf>
    <xf numFmtId="0" fontId="17" fillId="0" borderId="3" xfId="0" applyFont="1" applyFill="1" applyBorder="1" applyAlignment="1">
      <alignment horizontal="center" vertical="center" wrapText="1"/>
    </xf>
    <xf numFmtId="4" fontId="17" fillId="0" borderId="3" xfId="0" applyNumberFormat="1" applyFont="1" applyFill="1" applyBorder="1" applyAlignment="1">
      <alignment horizontal="center" vertical="center" wrapText="1"/>
    </xf>
    <xf numFmtId="183" fontId="17" fillId="0" borderId="3" xfId="0" applyNumberFormat="1" applyFont="1" applyFill="1" applyBorder="1" applyAlignment="1">
      <alignment horizontal="center" vertical="center" wrapText="1"/>
    </xf>
    <xf numFmtId="0" fontId="17" fillId="0" borderId="4" xfId="0" applyFont="1" applyFill="1" applyBorder="1" applyAlignment="1">
      <alignment horizontal="center" vertical="center"/>
    </xf>
    <xf numFmtId="3" fontId="17" fillId="2" borderId="3" xfId="0" applyNumberFormat="1" applyFont="1" applyFill="1" applyBorder="1" applyAlignment="1">
      <alignment horizontal="left" vertical="center"/>
    </xf>
    <xf numFmtId="182" fontId="17" fillId="2" borderId="3" xfId="0" applyNumberFormat="1" applyFont="1" applyFill="1" applyBorder="1" applyAlignment="1">
      <alignment horizontal="center" vertical="center"/>
    </xf>
    <xf numFmtId="4" fontId="35" fillId="4" borderId="3" xfId="20" applyNumberFormat="1" applyFont="1" applyFill="1" applyBorder="1" applyAlignment="1">
      <alignment horizontal="center" vertical="center"/>
    </xf>
    <xf numFmtId="3" fontId="17" fillId="0" borderId="8" xfId="0" applyNumberFormat="1" applyFont="1" applyFill="1" applyBorder="1" applyAlignment="1">
      <alignment horizontal="center" vertical="center"/>
    </xf>
    <xf numFmtId="182" fontId="17" fillId="0" borderId="8" xfId="0" applyNumberFormat="1" applyFont="1" applyFill="1" applyBorder="1" applyAlignment="1">
      <alignment horizontal="center" vertical="center"/>
    </xf>
    <xf numFmtId="3" fontId="17" fillId="0" borderId="3" xfId="0" applyNumberFormat="1" applyFont="1" applyFill="1" applyBorder="1" applyAlignment="1">
      <alignment horizontal="right" vertical="center"/>
    </xf>
    <xf numFmtId="182" fontId="17" fillId="2" borderId="8" xfId="0" applyNumberFormat="1" applyFont="1" applyFill="1" applyBorder="1" applyAlignment="1">
      <alignment horizontal="right" vertical="center"/>
    </xf>
    <xf numFmtId="0" fontId="65" fillId="0" borderId="0" xfId="19"/>
    <xf numFmtId="0" fontId="16" fillId="0" borderId="0" xfId="19" applyFont="1"/>
    <xf numFmtId="0" fontId="0" fillId="0" borderId="0" xfId="19" applyFont="1"/>
    <xf numFmtId="0" fontId="37" fillId="2" borderId="0" xfId="19" applyFont="1" applyFill="1" applyBorder="1"/>
    <xf numFmtId="182" fontId="37" fillId="2" borderId="0" xfId="19" applyNumberFormat="1" applyFont="1" applyFill="1" applyBorder="1"/>
    <xf numFmtId="10" fontId="38" fillId="0" borderId="0" xfId="19" applyNumberFormat="1" applyFont="1" applyBorder="1"/>
    <xf numFmtId="2" fontId="40" fillId="6" borderId="7" xfId="19" applyNumberFormat="1" applyFont="1" applyFill="1" applyBorder="1" applyAlignment="1">
      <alignment horizontal="center" vertical="center"/>
    </xf>
    <xf numFmtId="2" fontId="40" fillId="6" borderId="8" xfId="19" applyNumberFormat="1" applyFont="1" applyFill="1" applyBorder="1" applyAlignment="1">
      <alignment horizontal="center" vertical="center"/>
    </xf>
    <xf numFmtId="0" fontId="39" fillId="0" borderId="3" xfId="19" applyFont="1" applyBorder="1" applyAlignment="1">
      <alignment horizontal="center" vertical="top" wrapText="1"/>
    </xf>
    <xf numFmtId="0" fontId="39" fillId="0" borderId="4" xfId="19" applyFont="1" applyBorder="1" applyAlignment="1">
      <alignment horizontal="left" vertical="top" wrapText="1"/>
    </xf>
    <xf numFmtId="0" fontId="39" fillId="0" borderId="15" xfId="19" applyFont="1" applyBorder="1" applyAlignment="1">
      <alignment horizontal="center" vertical="center"/>
    </xf>
    <xf numFmtId="172" fontId="28" fillId="0" borderId="3" xfId="19" applyNumberFormat="1" applyFont="1" applyBorder="1" applyAlignment="1">
      <alignment horizontal="center" vertical="center"/>
    </xf>
    <xf numFmtId="2" fontId="40" fillId="0" borderId="3" xfId="19" applyNumberFormat="1" applyFont="1" applyBorder="1" applyAlignment="1">
      <alignment horizontal="center" vertical="center"/>
    </xf>
    <xf numFmtId="0" fontId="28" fillId="0" borderId="3" xfId="19" applyFont="1" applyBorder="1" applyAlignment="1">
      <alignment horizontal="center" vertical="top" wrapText="1"/>
    </xf>
    <xf numFmtId="0" fontId="28" fillId="0" borderId="4" xfId="19" applyFont="1" applyBorder="1" applyAlignment="1">
      <alignment horizontal="left" vertical="top" wrapText="1"/>
    </xf>
    <xf numFmtId="0" fontId="28" fillId="0" borderId="4" xfId="19" applyFont="1" applyBorder="1" applyAlignment="1">
      <alignment horizontal="center" vertical="center"/>
    </xf>
    <xf numFmtId="2" fontId="29" fillId="0" borderId="3" xfId="19" applyNumberFormat="1" applyFont="1" applyBorder="1" applyAlignment="1">
      <alignment horizontal="center" vertical="center"/>
    </xf>
    <xf numFmtId="0" fontId="28" fillId="0" borderId="15" xfId="19" applyFont="1" applyBorder="1" applyAlignment="1">
      <alignment horizontal="center" vertical="center"/>
    </xf>
    <xf numFmtId="0" fontId="28" fillId="0" borderId="3" xfId="19" applyFont="1" applyBorder="1" applyAlignment="1">
      <alignment horizontal="center" vertical="center"/>
    </xf>
    <xf numFmtId="0" fontId="28" fillId="0" borderId="8" xfId="19" applyFont="1" applyBorder="1" applyAlignment="1">
      <alignment horizontal="center" vertical="top" wrapText="1"/>
    </xf>
    <xf numFmtId="0" fontId="28" fillId="0" borderId="9" xfId="19" applyFont="1" applyBorder="1" applyAlignment="1">
      <alignment horizontal="left" vertical="top" wrapText="1"/>
    </xf>
    <xf numFmtId="0" fontId="28" fillId="0" borderId="9" xfId="19" applyFont="1" applyBorder="1" applyAlignment="1">
      <alignment horizontal="center" vertical="center"/>
    </xf>
    <xf numFmtId="2" fontId="40" fillId="0" borderId="10" xfId="19" applyNumberFormat="1" applyFont="1" applyBorder="1" applyAlignment="1">
      <alignment horizontal="center" vertical="center"/>
    </xf>
    <xf numFmtId="0" fontId="29" fillId="0" borderId="8" xfId="19" applyFont="1" applyBorder="1" applyAlignment="1">
      <alignment horizontal="center" vertical="center" wrapText="1"/>
    </xf>
    <xf numFmtId="0" fontId="29" fillId="0" borderId="9" xfId="19" applyFont="1" applyBorder="1" applyAlignment="1">
      <alignment horizontal="justify" vertical="top" wrapText="1"/>
    </xf>
    <xf numFmtId="172" fontId="39" fillId="0" borderId="9" xfId="19" applyNumberFormat="1" applyFont="1" applyBorder="1" applyAlignment="1">
      <alignment horizontal="center" vertical="center"/>
    </xf>
    <xf numFmtId="0" fontId="29" fillId="0" borderId="4" xfId="19" applyFont="1" applyBorder="1" applyAlignment="1">
      <alignment horizontal="left" vertical="top" wrapText="1"/>
    </xf>
    <xf numFmtId="189" fontId="28" fillId="0" borderId="3" xfId="19" applyNumberFormat="1" applyFont="1" applyBorder="1" applyAlignment="1">
      <alignment horizontal="center" vertical="center"/>
    </xf>
    <xf numFmtId="0" fontId="29" fillId="0" borderId="13" xfId="19" applyFont="1" applyBorder="1" applyAlignment="1">
      <alignment horizontal="center" vertical="center" wrapText="1"/>
    </xf>
    <xf numFmtId="0" fontId="29" fillId="0" borderId="15" xfId="19" applyFont="1" applyBorder="1" applyAlignment="1">
      <alignment horizontal="justify" vertical="top" wrapText="1"/>
    </xf>
    <xf numFmtId="172" fontId="39" fillId="0" borderId="15" xfId="19" applyNumberFormat="1" applyFont="1" applyBorder="1" applyAlignment="1">
      <alignment horizontal="center" vertical="center"/>
    </xf>
    <xf numFmtId="172" fontId="14" fillId="0" borderId="15" xfId="19" applyNumberFormat="1" applyFont="1" applyBorder="1" applyAlignment="1">
      <alignment horizontal="center" vertical="center"/>
    </xf>
    <xf numFmtId="172" fontId="14" fillId="0" borderId="0" xfId="19" applyNumberFormat="1" applyFont="1" applyBorder="1" applyAlignment="1">
      <alignment horizontal="center" vertical="center"/>
    </xf>
    <xf numFmtId="172" fontId="14" fillId="0" borderId="14" xfId="19" applyNumberFormat="1" applyFont="1" applyBorder="1" applyAlignment="1">
      <alignment horizontal="center" vertical="center"/>
    </xf>
    <xf numFmtId="2" fontId="40" fillId="0" borderId="14" xfId="19" applyNumberFormat="1" applyFont="1" applyBorder="1" applyAlignment="1">
      <alignment horizontal="center" vertical="center"/>
    </xf>
    <xf numFmtId="0" fontId="10" fillId="6" borderId="7" xfId="19" applyFont="1" applyFill="1" applyBorder="1" applyAlignment="1">
      <alignment horizontal="center" vertical="top" wrapText="1"/>
    </xf>
    <xf numFmtId="0" fontId="29" fillId="6" borderId="4" xfId="0" applyFont="1" applyFill="1" applyBorder="1" applyAlignment="1">
      <alignment horizontal="left" wrapText="1"/>
    </xf>
    <xf numFmtId="172" fontId="29" fillId="6" borderId="3" xfId="19" applyNumberFormat="1" applyFont="1" applyFill="1" applyBorder="1" applyAlignment="1">
      <alignment horizontal="center" vertical="center"/>
    </xf>
    <xf numFmtId="2" fontId="40" fillId="6" borderId="3" xfId="19" applyNumberFormat="1" applyFont="1" applyFill="1" applyBorder="1" applyAlignment="1">
      <alignment horizontal="center" vertical="center"/>
    </xf>
    <xf numFmtId="0" fontId="39" fillId="0" borderId="3" xfId="19" applyFont="1" applyBorder="1" applyAlignment="1">
      <alignment horizontal="center" vertical="center" wrapText="1"/>
    </xf>
    <xf numFmtId="172" fontId="39" fillId="0" borderId="3" xfId="19" applyNumberFormat="1" applyFont="1" applyBorder="1" applyAlignment="1">
      <alignment horizontal="center" vertical="center"/>
    </xf>
    <xf numFmtId="2" fontId="39" fillId="0" borderId="3" xfId="19" applyNumberFormat="1" applyFont="1" applyBorder="1" applyAlignment="1">
      <alignment horizontal="center" vertical="center"/>
    </xf>
    <xf numFmtId="0" fontId="28" fillId="0" borderId="3" xfId="19" applyFont="1" applyBorder="1" applyAlignment="1">
      <alignment horizontal="center" vertical="center" wrapText="1"/>
    </xf>
    <xf numFmtId="2" fontId="28" fillId="0" borderId="3" xfId="19" applyNumberFormat="1" applyFont="1" applyBorder="1" applyAlignment="1">
      <alignment horizontal="center" vertical="center"/>
    </xf>
    <xf numFmtId="0" fontId="28" fillId="0" borderId="8" xfId="19" applyFont="1" applyBorder="1" applyAlignment="1">
      <alignment horizontal="center" vertical="center" wrapText="1"/>
    </xf>
    <xf numFmtId="2" fontId="28" fillId="0" borderId="10" xfId="19" applyNumberFormat="1" applyFont="1" applyBorder="1" applyAlignment="1">
      <alignment horizontal="center" vertical="center"/>
    </xf>
    <xf numFmtId="182" fontId="28" fillId="0" borderId="3" xfId="19" applyNumberFormat="1" applyFont="1" applyBorder="1" applyAlignment="1">
      <alignment horizontal="center" vertical="center"/>
    </xf>
    <xf numFmtId="0" fontId="28" fillId="0" borderId="13" xfId="19" applyFont="1" applyBorder="1" applyAlignment="1">
      <alignment horizontal="center" vertical="center" wrapText="1"/>
    </xf>
    <xf numFmtId="0" fontId="29" fillId="0" borderId="15" xfId="19" applyFont="1" applyBorder="1" applyAlignment="1">
      <alignment horizontal="left" vertical="top" wrapText="1"/>
    </xf>
    <xf numFmtId="0" fontId="39" fillId="0" borderId="13" xfId="19" applyFont="1" applyBorder="1" applyAlignment="1">
      <alignment horizontal="center" vertical="center"/>
    </xf>
    <xf numFmtId="183" fontId="28" fillId="0" borderId="13" xfId="19" applyNumberFormat="1" applyFont="1" applyBorder="1" applyAlignment="1">
      <alignment horizontal="center" vertical="center"/>
    </xf>
    <xf numFmtId="172" fontId="28" fillId="0" borderId="13" xfId="19" applyNumberFormat="1" applyFont="1" applyBorder="1" applyAlignment="1">
      <alignment horizontal="center" vertical="center"/>
    </xf>
    <xf numFmtId="172" fontId="39" fillId="0" borderId="13" xfId="19" applyNumberFormat="1" applyFont="1" applyBorder="1" applyAlignment="1">
      <alignment horizontal="center" vertical="center"/>
    </xf>
    <xf numFmtId="2" fontId="28" fillId="0" borderId="13" xfId="19" applyNumberFormat="1" applyFont="1" applyBorder="1" applyAlignment="1">
      <alignment horizontal="center" vertical="center"/>
    </xf>
    <xf numFmtId="0" fontId="10" fillId="6" borderId="7" xfId="19" applyNumberFormat="1" applyFont="1" applyFill="1" applyBorder="1" applyAlignment="1">
      <alignment horizontal="center" vertical="top" wrapText="1"/>
    </xf>
    <xf numFmtId="0" fontId="29" fillId="0" borderId="9" xfId="19" applyFont="1" applyBorder="1" applyAlignment="1">
      <alignment horizontal="left" vertical="top" wrapText="1"/>
    </xf>
    <xf numFmtId="0" fontId="39" fillId="0" borderId="8" xfId="19" applyFont="1" applyBorder="1" applyAlignment="1">
      <alignment horizontal="center" vertical="center"/>
    </xf>
    <xf numFmtId="183" fontId="28" fillId="0" borderId="8" xfId="19" applyNumberFormat="1" applyFont="1" applyBorder="1" applyAlignment="1">
      <alignment horizontal="center" vertical="center"/>
    </xf>
    <xf numFmtId="172" fontId="28" fillId="0" borderId="8" xfId="19" applyNumberFormat="1" applyFont="1" applyBorder="1" applyAlignment="1">
      <alignment horizontal="center" vertical="center"/>
    </xf>
    <xf numFmtId="172" fontId="39" fillId="0" borderId="8" xfId="19" applyNumberFormat="1" applyFont="1" applyBorder="1" applyAlignment="1">
      <alignment horizontal="center" vertical="center"/>
    </xf>
    <xf numFmtId="2" fontId="28" fillId="0" borderId="8" xfId="19" applyNumberFormat="1" applyFont="1" applyBorder="1" applyAlignment="1">
      <alignment horizontal="center" vertical="center"/>
    </xf>
    <xf numFmtId="0" fontId="39" fillId="0" borderId="3" xfId="19" applyFont="1" applyBorder="1" applyAlignment="1">
      <alignment horizontal="center" vertical="center"/>
    </xf>
    <xf numFmtId="183" fontId="28" fillId="0" borderId="3" xfId="19" applyNumberFormat="1" applyFont="1" applyBorder="1" applyAlignment="1">
      <alignment horizontal="center" vertical="center"/>
    </xf>
    <xf numFmtId="0" fontId="28" fillId="0" borderId="7" xfId="19" applyFont="1" applyBorder="1" applyAlignment="1">
      <alignment horizontal="center" vertical="center" wrapText="1"/>
    </xf>
    <xf numFmtId="0" fontId="29" fillId="0" borderId="12" xfId="19" applyFont="1" applyBorder="1" applyAlignment="1">
      <alignment horizontal="left" vertical="top" wrapText="1"/>
    </xf>
    <xf numFmtId="0" fontId="39" fillId="0" borderId="7" xfId="19" applyFont="1" applyBorder="1" applyAlignment="1">
      <alignment horizontal="center" vertical="center"/>
    </xf>
    <xf numFmtId="183" fontId="28" fillId="0" borderId="7" xfId="19" applyNumberFormat="1" applyFont="1" applyBorder="1" applyAlignment="1">
      <alignment horizontal="center" vertical="center"/>
    </xf>
    <xf numFmtId="172" fontId="28" fillId="0" borderId="7" xfId="19" applyNumberFormat="1" applyFont="1" applyBorder="1" applyAlignment="1">
      <alignment horizontal="center" vertical="center"/>
    </xf>
    <xf numFmtId="172" fontId="39" fillId="0" borderId="7" xfId="19" applyNumberFormat="1" applyFont="1" applyBorder="1" applyAlignment="1">
      <alignment horizontal="center" vertical="center"/>
    </xf>
    <xf numFmtId="2" fontId="28" fillId="0" borderId="7" xfId="19" applyNumberFormat="1" applyFont="1" applyBorder="1" applyAlignment="1">
      <alignment horizontal="center" vertical="center"/>
    </xf>
    <xf numFmtId="0" fontId="29" fillId="6" borderId="3" xfId="0" applyNumberFormat="1" applyFont="1" applyFill="1" applyBorder="1" applyAlignment="1">
      <alignment horizontal="center" wrapText="1"/>
    </xf>
    <xf numFmtId="0" fontId="29" fillId="6" borderId="3" xfId="0" applyFont="1" applyFill="1" applyBorder="1" applyAlignment="1">
      <alignment horizontal="justify" wrapText="1"/>
    </xf>
    <xf numFmtId="183" fontId="28" fillId="6" borderId="4" xfId="19" applyNumberFormat="1" applyFont="1" applyFill="1" applyBorder="1" applyAlignment="1">
      <alignment horizontal="center" vertical="center"/>
    </xf>
    <xf numFmtId="172" fontId="28" fillId="6" borderId="5" xfId="19" applyNumberFormat="1" applyFont="1" applyFill="1" applyBorder="1" applyAlignment="1">
      <alignment horizontal="center" vertical="center"/>
    </xf>
    <xf numFmtId="172" fontId="39" fillId="6" borderId="5" xfId="19" applyNumberFormat="1" applyFont="1" applyFill="1" applyBorder="1" applyAlignment="1">
      <alignment horizontal="center" vertical="center"/>
    </xf>
    <xf numFmtId="172" fontId="39" fillId="6" borderId="6" xfId="19" applyNumberFormat="1" applyFont="1" applyFill="1" applyBorder="1" applyAlignment="1">
      <alignment horizontal="center" vertical="center"/>
    </xf>
    <xf numFmtId="2" fontId="40" fillId="6" borderId="7" xfId="19" applyNumberFormat="1" applyFont="1" applyFill="1" applyBorder="1" applyAlignment="1">
      <alignment horizontal="center" vertical="center" wrapText="1"/>
    </xf>
    <xf numFmtId="190" fontId="29" fillId="0" borderId="3" xfId="0" applyNumberFormat="1" applyFont="1" applyBorder="1" applyAlignment="1">
      <alignment horizontal="center" wrapText="1"/>
    </xf>
    <xf numFmtId="172" fontId="28" fillId="2" borderId="3" xfId="19" applyNumberFormat="1" applyFont="1" applyFill="1" applyBorder="1" applyAlignment="1">
      <alignment horizontal="center" vertical="center"/>
    </xf>
    <xf numFmtId="0" fontId="0" fillId="0" borderId="14" xfId="0" applyBorder="1"/>
    <xf numFmtId="190" fontId="29" fillId="0" borderId="3" xfId="0" applyNumberFormat="1" applyFont="1" applyBorder="1" applyAlignment="1">
      <alignment horizontal="left" wrapText="1"/>
    </xf>
    <xf numFmtId="172" fontId="29" fillId="2" borderId="3" xfId="19" applyNumberFormat="1" applyFont="1" applyFill="1" applyBorder="1" applyAlignment="1">
      <alignment horizontal="center" vertical="center"/>
    </xf>
    <xf numFmtId="0" fontId="14" fillId="0" borderId="3" xfId="19" applyFont="1" applyBorder="1" applyAlignment="1">
      <alignment horizontal="center" vertical="top"/>
    </xf>
    <xf numFmtId="0" fontId="28" fillId="0" borderId="4" xfId="0" applyFont="1" applyBorder="1" applyAlignment="1">
      <alignment horizontal="left" wrapText="1"/>
    </xf>
    <xf numFmtId="172" fontId="14" fillId="0" borderId="3" xfId="19" applyNumberFormat="1" applyFont="1" applyBorder="1" applyAlignment="1">
      <alignment horizontal="center" vertical="center"/>
    </xf>
    <xf numFmtId="0" fontId="14" fillId="0" borderId="4" xfId="19" applyFont="1" applyBorder="1" applyAlignment="1">
      <alignment horizontal="left" vertical="top"/>
    </xf>
    <xf numFmtId="2" fontId="14" fillId="0" borderId="3" xfId="19" applyNumberFormat="1" applyFont="1" applyBorder="1" applyAlignment="1">
      <alignment horizontal="center" vertical="center"/>
    </xf>
    <xf numFmtId="0" fontId="28" fillId="0" borderId="9" xfId="0" applyFont="1" applyBorder="1" applyAlignment="1">
      <alignment horizontal="left" vertical="top" wrapText="1"/>
    </xf>
    <xf numFmtId="0" fontId="28" fillId="0" borderId="9" xfId="0" applyFont="1" applyBorder="1" applyAlignment="1">
      <alignment horizontal="center" vertical="center"/>
    </xf>
    <xf numFmtId="172" fontId="28" fillId="5" borderId="3" xfId="19" applyNumberFormat="1" applyFont="1" applyFill="1" applyBorder="1" applyAlignment="1">
      <alignment horizontal="center" vertical="center"/>
    </xf>
    <xf numFmtId="0" fontId="14" fillId="0" borderId="3" xfId="19" applyFont="1" applyBorder="1" applyAlignment="1">
      <alignment horizontal="center"/>
    </xf>
    <xf numFmtId="0" fontId="14" fillId="0" borderId="3" xfId="19" applyFont="1" applyBorder="1"/>
    <xf numFmtId="2" fontId="14" fillId="0" borderId="3" xfId="19" applyNumberFormat="1" applyFont="1" applyBorder="1"/>
    <xf numFmtId="0" fontId="28" fillId="0" borderId="13" xfId="19" applyFont="1" applyBorder="1" applyAlignment="1">
      <alignment horizontal="center" vertical="top" wrapText="1"/>
    </xf>
    <xf numFmtId="0" fontId="28" fillId="0" borderId="15" xfId="19" applyFont="1" applyBorder="1" applyAlignment="1">
      <alignment horizontal="left" vertical="top" wrapText="1"/>
    </xf>
    <xf numFmtId="172" fontId="28" fillId="0" borderId="15" xfId="19" applyNumberFormat="1" applyFont="1" applyBorder="1" applyAlignment="1">
      <alignment horizontal="center" vertical="center"/>
    </xf>
    <xf numFmtId="172" fontId="28" fillId="0" borderId="0" xfId="19" applyNumberFormat="1" applyFont="1" applyBorder="1" applyAlignment="1">
      <alignment horizontal="center" vertical="center"/>
    </xf>
    <xf numFmtId="172" fontId="39" fillId="0" borderId="0" xfId="19" applyNumberFormat="1" applyFont="1" applyBorder="1" applyAlignment="1">
      <alignment horizontal="center" vertical="center"/>
    </xf>
    <xf numFmtId="172" fontId="39" fillId="0" borderId="14" xfId="19" applyNumberFormat="1" applyFont="1" applyBorder="1" applyAlignment="1">
      <alignment horizontal="center" vertical="center"/>
    </xf>
    <xf numFmtId="2" fontId="39" fillId="0" borderId="8" xfId="19" applyNumberFormat="1" applyFont="1" applyBorder="1" applyAlignment="1">
      <alignment horizontal="center" vertical="center"/>
    </xf>
    <xf numFmtId="0" fontId="29" fillId="6" borderId="4" xfId="0" applyFont="1" applyFill="1" applyBorder="1" applyAlignment="1">
      <alignment horizontal="center" vertical="center" wrapText="1"/>
    </xf>
    <xf numFmtId="2" fontId="10" fillId="6" borderId="8" xfId="19" applyNumberFormat="1" applyFont="1" applyFill="1" applyBorder="1" applyAlignment="1">
      <alignment horizontal="center" vertical="center"/>
    </xf>
    <xf numFmtId="2" fontId="14" fillId="0" borderId="8" xfId="19" applyNumberFormat="1" applyFont="1" applyBorder="1" applyAlignment="1">
      <alignment horizontal="center" vertical="center"/>
    </xf>
    <xf numFmtId="0" fontId="28" fillId="0" borderId="4" xfId="19" applyFont="1" applyBorder="1" applyAlignment="1">
      <alignment horizontal="center" vertical="top" wrapText="1"/>
    </xf>
    <xf numFmtId="0" fontId="28" fillId="0" borderId="3" xfId="19" applyFont="1" applyBorder="1" applyAlignment="1">
      <alignment horizontal="left" vertical="top" wrapText="1"/>
    </xf>
    <xf numFmtId="0" fontId="29" fillId="6" borderId="3" xfId="0" applyFont="1" applyFill="1" applyBorder="1" applyAlignment="1">
      <alignment horizontal="center" vertical="center" wrapText="1"/>
    </xf>
    <xf numFmtId="0" fontId="29" fillId="6" borderId="4" xfId="10" applyFont="1" applyFill="1" applyBorder="1" applyAlignment="1">
      <alignment horizontal="left" vertical="center" wrapText="1"/>
    </xf>
    <xf numFmtId="172" fontId="28" fillId="6" borderId="3" xfId="0" applyNumberFormat="1" applyFont="1" applyFill="1" applyBorder="1" applyAlignment="1">
      <alignment horizontal="center" vertical="center"/>
    </xf>
    <xf numFmtId="172" fontId="39" fillId="6" borderId="3" xfId="0" applyNumberFormat="1" applyFont="1" applyFill="1" applyBorder="1" applyAlignment="1">
      <alignment horizontal="center" vertical="center"/>
    </xf>
    <xf numFmtId="172" fontId="29" fillId="6" borderId="3" xfId="0" applyNumberFormat="1" applyFont="1" applyFill="1" applyBorder="1" applyAlignment="1">
      <alignment horizontal="center" vertical="center"/>
    </xf>
    <xf numFmtId="2" fontId="29" fillId="6" borderId="3" xfId="0" applyNumberFormat="1" applyFont="1" applyFill="1" applyBorder="1" applyAlignment="1">
      <alignment horizontal="center" vertical="center"/>
    </xf>
    <xf numFmtId="0" fontId="28" fillId="0" borderId="4" xfId="0" applyFont="1" applyBorder="1" applyAlignment="1">
      <alignment horizontal="left" vertical="center" wrapText="1"/>
    </xf>
    <xf numFmtId="172" fontId="39" fillId="0" borderId="3" xfId="0" applyNumberFormat="1" applyFont="1" applyBorder="1" applyAlignment="1">
      <alignment horizontal="center" vertical="center"/>
    </xf>
    <xf numFmtId="0" fontId="14" fillId="0" borderId="4" xfId="0" applyFont="1" applyBorder="1" applyAlignment="1">
      <alignment horizontal="left" vertical="center" wrapText="1"/>
    </xf>
    <xf numFmtId="172" fontId="14" fillId="0" borderId="3" xfId="0" applyNumberFormat="1" applyFont="1" applyBorder="1" applyAlignment="1">
      <alignment horizontal="center" vertical="center"/>
    </xf>
    <xf numFmtId="172" fontId="39" fillId="0" borderId="3" xfId="0" applyNumberFormat="1" applyFont="1" applyBorder="1" applyAlignment="1" applyProtection="1">
      <alignment horizontal="center" vertical="center"/>
      <protection locked="0"/>
    </xf>
    <xf numFmtId="0" fontId="39" fillId="0" borderId="4" xfId="0" applyFont="1" applyBorder="1" applyAlignment="1">
      <alignment horizontal="left" vertical="center" wrapText="1"/>
    </xf>
    <xf numFmtId="0" fontId="14" fillId="0" borderId="4" xfId="0" applyFont="1" applyBorder="1" applyAlignment="1">
      <alignment horizontal="left" vertical="top" wrapText="1"/>
    </xf>
    <xf numFmtId="182" fontId="28" fillId="0" borderId="3" xfId="0" applyNumberFormat="1" applyFont="1" applyBorder="1" applyAlignment="1">
      <alignment horizontal="center" vertical="center"/>
    </xf>
    <xf numFmtId="0" fontId="39" fillId="0" borderId="3" xfId="0" applyFont="1" applyBorder="1" applyAlignment="1">
      <alignment horizontal="center" vertical="center"/>
    </xf>
    <xf numFmtId="0" fontId="14" fillId="0" borderId="3" xfId="0" applyFont="1" applyBorder="1" applyAlignment="1">
      <alignment horizontal="center" vertical="center"/>
    </xf>
    <xf numFmtId="182" fontId="12" fillId="0" borderId="3" xfId="0" applyNumberFormat="1" applyFont="1" applyBorder="1" applyAlignment="1">
      <alignment horizontal="center" vertical="center"/>
    </xf>
    <xf numFmtId="2" fontId="14" fillId="0" borderId="3" xfId="0" applyNumberFormat="1" applyFont="1" applyBorder="1" applyAlignment="1">
      <alignment horizontal="center"/>
    </xf>
    <xf numFmtId="2" fontId="29" fillId="0" borderId="7" xfId="19" applyNumberFormat="1" applyFont="1" applyBorder="1" applyAlignment="1">
      <alignment horizontal="center" vertical="center"/>
    </xf>
    <xf numFmtId="0" fontId="28" fillId="0" borderId="4" xfId="0" applyFont="1" applyBorder="1" applyAlignment="1">
      <alignment horizontal="left" vertical="top" wrapText="1"/>
    </xf>
    <xf numFmtId="0" fontId="28" fillId="0" borderId="3" xfId="0" applyFont="1" applyBorder="1" applyAlignment="1">
      <alignment horizontal="center" vertical="center"/>
    </xf>
    <xf numFmtId="172" fontId="28" fillId="5" borderId="3" xfId="0" applyNumberFormat="1" applyFont="1" applyFill="1" applyBorder="1" applyAlignment="1">
      <alignment horizontal="center" vertical="center"/>
    </xf>
    <xf numFmtId="0" fontId="29" fillId="0" borderId="9" xfId="0" applyFont="1" applyBorder="1" applyAlignment="1">
      <alignment horizontal="center" vertical="top" wrapText="1"/>
    </xf>
    <xf numFmtId="172" fontId="39" fillId="0" borderId="8" xfId="0" applyNumberFormat="1" applyFont="1" applyBorder="1" applyAlignment="1">
      <alignment horizontal="center" vertical="center"/>
    </xf>
    <xf numFmtId="172" fontId="39" fillId="0" borderId="9" xfId="0" applyNumberFormat="1" applyFont="1" applyBorder="1" applyAlignment="1">
      <alignment horizontal="center" vertical="center"/>
    </xf>
    <xf numFmtId="172" fontId="39" fillId="0" borderId="11" xfId="0" applyNumberFormat="1" applyFont="1" applyBorder="1" applyAlignment="1">
      <alignment horizontal="center" vertical="center"/>
    </xf>
    <xf numFmtId="172" fontId="39" fillId="0" borderId="10" xfId="0" applyNumberFormat="1" applyFont="1" applyBorder="1" applyAlignment="1">
      <alignment horizontal="center" vertical="center"/>
    </xf>
    <xf numFmtId="172" fontId="40" fillId="0" borderId="8" xfId="0" applyNumberFormat="1" applyFont="1" applyBorder="1" applyAlignment="1">
      <alignment horizontal="center" vertical="center"/>
    </xf>
    <xf numFmtId="2" fontId="29" fillId="6" borderId="3" xfId="0" applyNumberFormat="1" applyFont="1" applyFill="1" applyBorder="1" applyAlignment="1">
      <alignment horizontal="center" vertical="center" wrapText="1"/>
    </xf>
    <xf numFmtId="0" fontId="0" fillId="2" borderId="0" xfId="0" applyFill="1"/>
    <xf numFmtId="2" fontId="14" fillId="0" borderId="3" xfId="0" applyNumberFormat="1" applyFont="1" applyBorder="1" applyAlignment="1">
      <alignment horizontal="left" vertical="top" wrapText="1"/>
    </xf>
    <xf numFmtId="0" fontId="14" fillId="0" borderId="9" xfId="0" applyFont="1" applyBorder="1" applyAlignment="1">
      <alignment horizontal="left" vertical="top" wrapText="1"/>
    </xf>
    <xf numFmtId="2" fontId="14" fillId="0" borderId="7" xfId="0" applyNumberFormat="1" applyFont="1" applyBorder="1" applyAlignment="1">
      <alignment horizontal="left" vertical="top" wrapText="1"/>
    </xf>
    <xf numFmtId="0" fontId="29" fillId="0" borderId="4" xfId="19" applyFont="1" applyBorder="1" applyAlignment="1">
      <alignment horizontal="left" vertical="center" wrapText="1"/>
    </xf>
    <xf numFmtId="0" fontId="28" fillId="0" borderId="4" xfId="19" applyFont="1" applyBorder="1" applyAlignment="1">
      <alignment horizontal="left" vertical="center" wrapText="1"/>
    </xf>
    <xf numFmtId="0" fontId="14" fillId="0" borderId="3" xfId="0" applyFont="1" applyBorder="1" applyAlignment="1">
      <alignment horizontal="center"/>
    </xf>
    <xf numFmtId="172" fontId="14" fillId="0" borderId="9" xfId="19" applyNumberFormat="1" applyFont="1" applyBorder="1" applyAlignment="1">
      <alignment horizontal="center" vertical="center"/>
    </xf>
    <xf numFmtId="0" fontId="28" fillId="0" borderId="0" xfId="19" applyFont="1" applyBorder="1" applyAlignment="1">
      <alignment horizontal="center" vertical="center" wrapText="1"/>
    </xf>
    <xf numFmtId="0" fontId="28" fillId="0" borderId="0" xfId="19" applyFont="1" applyBorder="1" applyAlignment="1">
      <alignment horizontal="left" vertical="top" wrapText="1"/>
    </xf>
    <xf numFmtId="2" fontId="28" fillId="0" borderId="0" xfId="19" applyNumberFormat="1" applyFont="1" applyBorder="1" applyAlignment="1">
      <alignment horizontal="center" vertical="center"/>
    </xf>
    <xf numFmtId="172" fontId="28" fillId="0" borderId="9" xfId="19" applyNumberFormat="1" applyFont="1" applyBorder="1" applyAlignment="1">
      <alignment horizontal="center" vertical="center"/>
    </xf>
    <xf numFmtId="0" fontId="29" fillId="6" borderId="7" xfId="19" applyFont="1" applyFill="1" applyBorder="1" applyAlignment="1">
      <alignment horizontal="left" vertical="top" wrapText="1"/>
    </xf>
    <xf numFmtId="0" fontId="17" fillId="2" borderId="7" xfId="0" applyFont="1" applyFill="1" applyBorder="1" applyAlignment="1">
      <alignment horizontal="left" vertical="top" wrapText="1"/>
    </xf>
    <xf numFmtId="0" fontId="17" fillId="2" borderId="3" xfId="0" applyFont="1" applyFill="1" applyBorder="1" applyAlignment="1">
      <alignment horizontal="left" wrapText="1"/>
    </xf>
    <xf numFmtId="2" fontId="14" fillId="0" borderId="6" xfId="0" applyNumberFormat="1" applyFont="1" applyBorder="1" applyAlignment="1">
      <alignment horizontal="left" vertical="top" wrapText="1"/>
    </xf>
    <xf numFmtId="0" fontId="28" fillId="0" borderId="12" xfId="19" applyFont="1" applyBorder="1" applyAlignment="1">
      <alignment horizontal="center" vertical="top" wrapText="1"/>
    </xf>
    <xf numFmtId="0" fontId="14" fillId="0" borderId="7" xfId="0" applyFont="1" applyBorder="1" applyAlignment="1">
      <alignment horizontal="left" vertical="top" wrapText="1"/>
    </xf>
    <xf numFmtId="172" fontId="28" fillId="0" borderId="7" xfId="0" applyNumberFormat="1" applyFont="1" applyBorder="1" applyAlignment="1">
      <alignment horizontal="center" vertical="center"/>
    </xf>
    <xf numFmtId="172" fontId="28" fillId="0" borderId="7" xfId="0" applyNumberFormat="1" applyFont="1" applyFill="1" applyBorder="1" applyAlignment="1">
      <alignment horizontal="center" vertical="center"/>
    </xf>
    <xf numFmtId="172" fontId="28" fillId="0" borderId="6" xfId="19" applyNumberFormat="1" applyFont="1" applyBorder="1" applyAlignment="1">
      <alignment horizontal="center" vertical="center"/>
    </xf>
    <xf numFmtId="0" fontId="28" fillId="0" borderId="9" xfId="19" applyFont="1" applyBorder="1" applyAlignment="1">
      <alignment horizontal="center" vertical="top" wrapText="1"/>
    </xf>
    <xf numFmtId="0" fontId="17" fillId="2" borderId="3" xfId="0" applyFont="1" applyFill="1" applyBorder="1" applyAlignment="1">
      <alignment horizontal="left" vertical="top" wrapText="1"/>
    </xf>
    <xf numFmtId="172" fontId="39" fillId="0" borderId="5" xfId="19" applyNumberFormat="1" applyFont="1" applyBorder="1" applyAlignment="1">
      <alignment horizontal="center" vertical="center"/>
    </xf>
    <xf numFmtId="172" fontId="39" fillId="0" borderId="6" xfId="19" applyNumberFormat="1" applyFont="1" applyBorder="1" applyAlignment="1">
      <alignment horizontal="center" vertical="center"/>
    </xf>
    <xf numFmtId="0" fontId="39" fillId="0" borderId="0" xfId="19" applyFont="1" applyBorder="1" applyAlignment="1">
      <alignment horizontal="center" vertical="top" wrapText="1"/>
    </xf>
    <xf numFmtId="0" fontId="39" fillId="0" borderId="0" xfId="19" applyFont="1" applyBorder="1" applyAlignment="1">
      <alignment horizontal="left" vertical="top" wrapText="1"/>
    </xf>
    <xf numFmtId="0" fontId="0" fillId="0" borderId="3" xfId="19" applyFont="1" applyBorder="1" applyAlignment="1">
      <alignment horizontal="center" vertical="top" wrapText="1"/>
    </xf>
    <xf numFmtId="0" fontId="29" fillId="0" borderId="3" xfId="19" applyFont="1" applyBorder="1" applyAlignment="1">
      <alignment horizontal="left" vertical="top" wrapText="1"/>
    </xf>
    <xf numFmtId="172" fontId="40" fillId="0" borderId="3" xfId="19" applyNumberFormat="1" applyFont="1" applyBorder="1" applyAlignment="1">
      <alignment horizontal="center" vertical="center"/>
    </xf>
    <xf numFmtId="0" fontId="28" fillId="0" borderId="0" xfId="19" applyFont="1" applyBorder="1" applyAlignment="1">
      <alignment horizontal="center" vertical="top" wrapText="1"/>
    </xf>
    <xf numFmtId="0" fontId="65" fillId="0" borderId="0" xfId="19" applyAlignment="1">
      <alignment horizontal="center"/>
    </xf>
    <xf numFmtId="0" fontId="14" fillId="0" borderId="3" xfId="0" applyFont="1" applyBorder="1"/>
    <xf numFmtId="2" fontId="14" fillId="0" borderId="3" xfId="1" applyNumberFormat="1" applyFont="1" applyFill="1" applyBorder="1" applyAlignment="1" applyProtection="1">
      <alignment horizontal="center"/>
    </xf>
    <xf numFmtId="0" fontId="28" fillId="0" borderId="4" xfId="19" applyFont="1" applyBorder="1" applyAlignment="1">
      <alignment horizontal="center" vertical="center" wrapText="1"/>
    </xf>
    <xf numFmtId="0" fontId="28" fillId="0" borderId="15" xfId="19" applyFont="1" applyBorder="1" applyAlignment="1">
      <alignment horizontal="center" vertical="top" wrapText="1"/>
    </xf>
    <xf numFmtId="0" fontId="39" fillId="0" borderId="0" xfId="19" applyFont="1" applyBorder="1" applyAlignment="1">
      <alignment horizontal="center" vertical="center"/>
    </xf>
    <xf numFmtId="183" fontId="28" fillId="0" borderId="0" xfId="19" applyNumberFormat="1" applyFont="1" applyBorder="1" applyAlignment="1">
      <alignment horizontal="center" vertical="center"/>
    </xf>
    <xf numFmtId="172" fontId="39" fillId="0" borderId="16" xfId="19" applyNumberFormat="1" applyFont="1" applyBorder="1" applyAlignment="1">
      <alignment horizontal="center" vertical="center"/>
    </xf>
    <xf numFmtId="172" fontId="39" fillId="0" borderId="26" xfId="19" applyNumberFormat="1" applyFont="1" applyBorder="1" applyAlignment="1">
      <alignment horizontal="center" vertical="center"/>
    </xf>
    <xf numFmtId="0" fontId="29" fillId="0" borderId="10" xfId="19" applyFont="1" applyBorder="1" applyAlignment="1">
      <alignment horizontal="justify" vertical="center" wrapText="1"/>
    </xf>
    <xf numFmtId="172" fontId="10" fillId="0" borderId="3" xfId="19" applyNumberFormat="1" applyFont="1" applyBorder="1" applyAlignment="1">
      <alignment horizontal="center" vertical="center"/>
    </xf>
    <xf numFmtId="172" fontId="28" fillId="0" borderId="3" xfId="19" applyNumberFormat="1" applyFont="1" applyBorder="1" applyAlignment="1">
      <alignment vertical="center"/>
    </xf>
    <xf numFmtId="0" fontId="28" fillId="0" borderId="12" xfId="19" applyFont="1" applyBorder="1" applyAlignment="1">
      <alignment horizontal="left" vertical="top" wrapText="1"/>
    </xf>
    <xf numFmtId="0" fontId="14" fillId="0" borderId="4" xfId="0" applyFont="1" applyBorder="1"/>
    <xf numFmtId="0" fontId="14" fillId="0" borderId="3" xfId="0" applyFont="1" applyBorder="1" applyAlignment="1"/>
    <xf numFmtId="0" fontId="65" fillId="0" borderId="3" xfId="19" applyBorder="1"/>
    <xf numFmtId="0" fontId="65" fillId="0" borderId="3" xfId="19" applyBorder="1" applyAlignment="1"/>
    <xf numFmtId="2" fontId="0" fillId="0" borderId="3" xfId="1" applyNumberFormat="1" applyFont="1" applyFill="1" applyBorder="1" applyAlignment="1" applyProtection="1">
      <alignment horizontal="center"/>
    </xf>
    <xf numFmtId="2" fontId="14" fillId="0" borderId="3" xfId="0" applyNumberFormat="1" applyFont="1" applyBorder="1" applyAlignment="1"/>
    <xf numFmtId="172" fontId="39" fillId="0" borderId="3" xfId="19" applyNumberFormat="1" applyFont="1" applyBorder="1" applyAlignment="1">
      <alignment vertical="center"/>
    </xf>
    <xf numFmtId="172" fontId="14" fillId="0" borderId="3" xfId="19" applyNumberFormat="1" applyFont="1" applyBorder="1" applyAlignment="1">
      <alignment vertical="center"/>
    </xf>
    <xf numFmtId="0" fontId="39" fillId="0" borderId="3" xfId="19" applyFont="1" applyBorder="1" applyAlignment="1">
      <alignment vertical="center"/>
    </xf>
    <xf numFmtId="2" fontId="28" fillId="3" borderId="3" xfId="19" applyNumberFormat="1" applyFont="1" applyFill="1" applyBorder="1" applyAlignment="1">
      <alignment horizontal="center" vertical="center"/>
    </xf>
    <xf numFmtId="172" fontId="28" fillId="0" borderId="14" xfId="19" applyNumberFormat="1" applyFont="1" applyBorder="1" applyAlignment="1">
      <alignment horizontal="center" vertical="center"/>
    </xf>
    <xf numFmtId="4" fontId="29" fillId="6" borderId="3" xfId="0" applyNumberFormat="1" applyFont="1" applyFill="1" applyBorder="1" applyAlignment="1">
      <alignment horizontal="center" vertical="center" wrapText="1"/>
    </xf>
    <xf numFmtId="0" fontId="14" fillId="0" borderId="9" xfId="0" applyFont="1" applyBorder="1"/>
    <xf numFmtId="0" fontId="65" fillId="0" borderId="3" xfId="19" applyBorder="1" applyAlignment="1">
      <alignment horizontal="center"/>
    </xf>
    <xf numFmtId="0" fontId="14" fillId="0" borderId="4" xfId="0" applyFont="1" applyBorder="1" applyAlignment="1">
      <alignment horizontal="justify"/>
    </xf>
    <xf numFmtId="2" fontId="39" fillId="0" borderId="3" xfId="19" applyNumberFormat="1" applyFont="1" applyBorder="1" applyAlignment="1">
      <alignment horizontal="center"/>
    </xf>
    <xf numFmtId="172" fontId="39" fillId="0" borderId="6" xfId="19" applyNumberFormat="1" applyFont="1" applyBorder="1" applyAlignment="1">
      <alignment horizontal="center"/>
    </xf>
    <xf numFmtId="49" fontId="29" fillId="0" borderId="8" xfId="19" applyNumberFormat="1" applyFont="1" applyBorder="1" applyAlignment="1">
      <alignment horizontal="center" vertical="center" wrapText="1"/>
    </xf>
    <xf numFmtId="49" fontId="29" fillId="0" borderId="3" xfId="19" applyNumberFormat="1" applyFont="1" applyBorder="1" applyAlignment="1">
      <alignment horizontal="center" vertical="center" wrapText="1"/>
    </xf>
    <xf numFmtId="0" fontId="29" fillId="0" borderId="3" xfId="19" applyFont="1" applyBorder="1" applyAlignment="1">
      <alignment horizontal="justify" vertical="top" wrapText="1"/>
    </xf>
    <xf numFmtId="0" fontId="29" fillId="0" borderId="7" xfId="19" applyFont="1" applyBorder="1" applyAlignment="1">
      <alignment horizontal="justify" vertical="top" wrapText="1"/>
    </xf>
    <xf numFmtId="0" fontId="29" fillId="0" borderId="3" xfId="19" applyFont="1" applyBorder="1" applyAlignment="1">
      <alignment horizontal="center" vertical="center" wrapText="1"/>
    </xf>
    <xf numFmtId="0" fontId="29" fillId="0" borderId="8" xfId="19" applyFont="1" applyBorder="1" applyAlignment="1">
      <alignment horizontal="justify" vertical="top" wrapText="1"/>
    </xf>
    <xf numFmtId="0" fontId="6" fillId="0" borderId="0" xfId="0" applyFont="1" applyAlignment="1">
      <alignment horizontal="left" vertical="top"/>
    </xf>
    <xf numFmtId="0" fontId="5" fillId="0" borderId="0" xfId="0" applyFont="1" applyBorder="1" applyAlignment="1">
      <alignment vertical="top" wrapText="1"/>
    </xf>
    <xf numFmtId="0" fontId="6" fillId="0" borderId="4" xfId="0" applyFont="1" applyBorder="1" applyAlignment="1">
      <alignment horizontal="left" wrapText="1"/>
    </xf>
    <xf numFmtId="0" fontId="0" fillId="0" borderId="8" xfId="0" applyFont="1" applyBorder="1" applyAlignment="1">
      <alignment horizontal="left" wrapText="1"/>
    </xf>
    <xf numFmtId="0" fontId="0" fillId="0" borderId="8" xfId="0" applyFont="1" applyFill="1" applyBorder="1" applyAlignment="1">
      <alignment vertical="center"/>
    </xf>
    <xf numFmtId="1" fontId="9" fillId="0" borderId="8" xfId="1" applyNumberFormat="1" applyFont="1" applyFill="1" applyBorder="1" applyAlignment="1" applyProtection="1">
      <alignment horizontal="center" vertical="center" wrapText="1"/>
    </xf>
    <xf numFmtId="4" fontId="9" fillId="0" borderId="8" xfId="0" applyNumberFormat="1" applyFont="1" applyBorder="1" applyAlignment="1">
      <alignment wrapText="1"/>
    </xf>
    <xf numFmtId="0" fontId="0" fillId="0" borderId="3" xfId="0" applyFont="1" applyFill="1" applyBorder="1" applyAlignment="1">
      <alignment vertical="center" wrapText="1"/>
    </xf>
    <xf numFmtId="175" fontId="65" fillId="0" borderId="3" xfId="1" applyFill="1" applyBorder="1" applyAlignment="1" applyProtection="1">
      <alignment wrapText="1"/>
    </xf>
    <xf numFmtId="0" fontId="0" fillId="0" borderId="3" xfId="0" applyFont="1" applyFill="1" applyBorder="1" applyAlignment="1">
      <alignment vertical="center"/>
    </xf>
    <xf numFmtId="3" fontId="9" fillId="0" borderId="3" xfId="1" applyNumberFormat="1" applyFont="1" applyFill="1" applyBorder="1" applyAlignment="1" applyProtection="1">
      <alignment horizontal="center" wrapText="1"/>
    </xf>
    <xf numFmtId="0" fontId="0" fillId="0" borderId="7" xfId="0" applyFont="1" applyBorder="1" applyAlignment="1">
      <alignment horizontal="left" wrapText="1"/>
    </xf>
    <xf numFmtId="0" fontId="0" fillId="0" borderId="7" xfId="0" applyFont="1" applyFill="1" applyBorder="1" applyAlignment="1">
      <alignment vertical="center"/>
    </xf>
    <xf numFmtId="4" fontId="9" fillId="0" borderId="7" xfId="0" applyNumberFormat="1" applyFont="1" applyBorder="1" applyAlignment="1">
      <alignment wrapText="1"/>
    </xf>
    <xf numFmtId="0" fontId="0" fillId="0" borderId="3" xfId="0" applyFont="1" applyFill="1" applyBorder="1" applyAlignment="1">
      <alignment horizontal="justify" vertical="center" wrapText="1"/>
    </xf>
    <xf numFmtId="0" fontId="0" fillId="0" borderId="3" xfId="0" applyFont="1" applyFill="1" applyBorder="1" applyAlignment="1">
      <alignment horizontal="center" vertical="center"/>
    </xf>
    <xf numFmtId="175" fontId="6" fillId="0" borderId="13" xfId="1" applyNumberFormat="1" applyFont="1" applyFill="1" applyBorder="1" applyAlignment="1" applyProtection="1">
      <alignment horizontal="center" vertical="center"/>
    </xf>
    <xf numFmtId="175" fontId="6" fillId="0" borderId="3" xfId="1" applyNumberFormat="1" applyFont="1" applyFill="1" applyBorder="1" applyAlignment="1" applyProtection="1">
      <alignment horizontal="center" vertical="center"/>
    </xf>
    <xf numFmtId="0" fontId="0" fillId="0" borderId="13" xfId="0" applyFont="1" applyFill="1" applyBorder="1" applyAlignment="1">
      <alignment horizontal="justify" vertical="center" wrapText="1"/>
    </xf>
    <xf numFmtId="1" fontId="9" fillId="0" borderId="13" xfId="1" applyNumberFormat="1" applyFont="1" applyFill="1" applyBorder="1" applyAlignment="1" applyProtection="1">
      <alignment horizontal="center" vertical="center" wrapText="1"/>
    </xf>
    <xf numFmtId="4" fontId="9" fillId="0" borderId="13" xfId="0" applyNumberFormat="1" applyFont="1" applyBorder="1" applyAlignment="1">
      <alignment wrapText="1"/>
    </xf>
    <xf numFmtId="0" fontId="0" fillId="0" borderId="8" xfId="0" applyFont="1" applyBorder="1" applyAlignment="1">
      <alignment horizontal="left" vertical="top" wrapText="1"/>
    </xf>
    <xf numFmtId="0" fontId="0" fillId="0" borderId="8" xfId="0" applyFont="1" applyFill="1" applyBorder="1" applyAlignment="1">
      <alignment horizontal="justify" vertical="center" wrapText="1"/>
    </xf>
    <xf numFmtId="175" fontId="6" fillId="0" borderId="8" xfId="1" applyNumberFormat="1" applyFont="1" applyFill="1" applyBorder="1" applyAlignment="1" applyProtection="1">
      <alignment horizontal="center" vertical="center"/>
    </xf>
    <xf numFmtId="175" fontId="6" fillId="0" borderId="6" xfId="1" applyNumberFormat="1" applyFont="1" applyFill="1" applyBorder="1" applyAlignment="1" applyProtection="1">
      <alignment horizontal="center" vertical="center"/>
    </xf>
    <xf numFmtId="0" fontId="6" fillId="0" borderId="0" xfId="0" applyFont="1" applyBorder="1" applyAlignment="1">
      <alignment horizontal="left" vertical="top"/>
    </xf>
    <xf numFmtId="1" fontId="9" fillId="0" borderId="8" xfId="1" applyNumberFormat="1" applyFont="1" applyFill="1" applyBorder="1" applyAlignment="1" applyProtection="1">
      <alignment horizontal="center" wrapText="1"/>
    </xf>
    <xf numFmtId="0" fontId="43" fillId="0" borderId="3" xfId="0" applyFont="1" applyFill="1" applyBorder="1" applyAlignment="1">
      <alignment vertical="center" wrapText="1"/>
    </xf>
    <xf numFmtId="49" fontId="0" fillId="0" borderId="7" xfId="1" applyNumberFormat="1" applyFont="1" applyFill="1" applyBorder="1" applyAlignment="1" applyProtection="1">
      <alignment horizontal="left" vertical="top" wrapText="1"/>
    </xf>
    <xf numFmtId="1" fontId="9" fillId="0" borderId="7" xfId="1" applyNumberFormat="1" applyFont="1" applyFill="1" applyBorder="1" applyAlignment="1" applyProtection="1">
      <alignment horizontal="center" wrapText="1"/>
    </xf>
    <xf numFmtId="49" fontId="0" fillId="0" borderId="3" xfId="1" applyNumberFormat="1" applyFont="1" applyFill="1" applyBorder="1" applyAlignment="1" applyProtection="1">
      <alignment horizontal="left" vertical="top" wrapText="1"/>
    </xf>
    <xf numFmtId="0" fontId="6" fillId="0" borderId="7" xfId="0" applyFont="1" applyBorder="1" applyAlignment="1">
      <alignment horizontal="center" wrapText="1"/>
    </xf>
    <xf numFmtId="0" fontId="23" fillId="0" borderId="7" xfId="0" applyFont="1" applyBorder="1" applyAlignment="1">
      <alignment horizontal="center" wrapText="1"/>
    </xf>
    <xf numFmtId="0" fontId="17" fillId="0" borderId="7" xfId="0" applyFont="1" applyBorder="1" applyAlignment="1">
      <alignment horizontal="center" wrapText="1"/>
    </xf>
    <xf numFmtId="2" fontId="17" fillId="0" borderId="7" xfId="0" applyNumberFormat="1" applyFont="1" applyBorder="1" applyAlignment="1">
      <alignment horizontal="center" wrapText="1"/>
    </xf>
    <xf numFmtId="0" fontId="17" fillId="0" borderId="7" xfId="0" applyFont="1" applyBorder="1" applyAlignment="1">
      <alignment horizontal="right" wrapText="1"/>
    </xf>
    <xf numFmtId="0" fontId="0" fillId="0" borderId="8" xfId="0" applyFont="1" applyFill="1" applyBorder="1" applyAlignment="1">
      <alignment vertical="top" wrapText="1"/>
    </xf>
    <xf numFmtId="0" fontId="0" fillId="0" borderId="8" xfId="0" applyFill="1" applyBorder="1" applyAlignment="1">
      <alignment horizontal="center"/>
    </xf>
    <xf numFmtId="4" fontId="0" fillId="0" borderId="8" xfId="0" applyNumberFormat="1" applyFont="1" applyFill="1" applyBorder="1" applyAlignment="1">
      <alignment horizontal="right" vertical="top" wrapText="1"/>
    </xf>
    <xf numFmtId="4" fontId="9" fillId="0" borderId="8" xfId="0" applyNumberFormat="1" applyFont="1" applyFill="1" applyBorder="1" applyAlignment="1">
      <alignment wrapText="1"/>
    </xf>
    <xf numFmtId="0" fontId="0" fillId="0" borderId="3" xfId="0" applyFont="1" applyFill="1" applyBorder="1" applyAlignment="1">
      <alignment vertical="top" wrapText="1"/>
    </xf>
    <xf numFmtId="0" fontId="0" fillId="0" borderId="3" xfId="0" applyFill="1" applyBorder="1" applyAlignment="1">
      <alignment horizontal="center"/>
    </xf>
    <xf numFmtId="4" fontId="0" fillId="0" borderId="3" xfId="0" applyNumberFormat="1" applyFont="1" applyFill="1" applyBorder="1" applyAlignment="1">
      <alignment horizontal="right" vertical="top" wrapText="1"/>
    </xf>
    <xf numFmtId="4" fontId="9" fillId="0" borderId="3" xfId="0" applyNumberFormat="1" applyFont="1" applyFill="1" applyBorder="1" applyAlignment="1">
      <alignment wrapText="1"/>
    </xf>
    <xf numFmtId="0" fontId="0" fillId="0" borderId="7" xfId="0" applyFont="1" applyFill="1" applyBorder="1" applyAlignment="1">
      <alignment vertical="top" wrapText="1"/>
    </xf>
    <xf numFmtId="0" fontId="0" fillId="0" borderId="7" xfId="0" applyFont="1" applyFill="1" applyBorder="1" applyAlignment="1">
      <alignment horizontal="center" vertical="top" wrapText="1"/>
    </xf>
    <xf numFmtId="0" fontId="0" fillId="0" borderId="7" xfId="0" applyFill="1" applyBorder="1" applyAlignment="1">
      <alignment horizontal="center"/>
    </xf>
    <xf numFmtId="4" fontId="0" fillId="0" borderId="7" xfId="0" applyNumberFormat="1" applyFont="1" applyFill="1" applyBorder="1" applyAlignment="1">
      <alignment horizontal="right" vertical="top" wrapText="1"/>
    </xf>
    <xf numFmtId="4" fontId="9" fillId="0" borderId="7" xfId="0" applyNumberFormat="1" applyFont="1" applyFill="1" applyBorder="1" applyAlignment="1">
      <alignment wrapText="1"/>
    </xf>
    <xf numFmtId="0" fontId="9" fillId="0" borderId="8" xfId="0" applyFont="1" applyFill="1" applyBorder="1" applyAlignment="1">
      <alignment vertical="top" wrapText="1"/>
    </xf>
    <xf numFmtId="0" fontId="9" fillId="0" borderId="7" xfId="0" applyFont="1" applyFill="1" applyBorder="1" applyAlignment="1">
      <alignment vertical="top" wrapText="1"/>
    </xf>
    <xf numFmtId="49" fontId="0" fillId="0" borderId="8" xfId="0" applyNumberFormat="1" applyFont="1" applyFill="1" applyBorder="1" applyAlignment="1">
      <alignment vertical="top" wrapText="1"/>
    </xf>
    <xf numFmtId="49" fontId="0" fillId="0" borderId="3" xfId="0" applyNumberFormat="1" applyFont="1" applyFill="1" applyBorder="1" applyAlignment="1">
      <alignment vertical="top" wrapText="1"/>
    </xf>
    <xf numFmtId="0" fontId="0" fillId="0" borderId="3" xfId="0" applyNumberFormat="1" applyFont="1" applyFill="1" applyBorder="1" applyAlignment="1">
      <alignment horizontal="center" vertical="top" wrapText="1"/>
    </xf>
    <xf numFmtId="4" fontId="0" fillId="0" borderId="3" xfId="0" applyNumberFormat="1" applyFont="1" applyFill="1" applyBorder="1" applyAlignment="1">
      <alignment vertical="top" wrapText="1"/>
    </xf>
    <xf numFmtId="175" fontId="6" fillId="0" borderId="8" xfId="1" applyNumberFormat="1" applyFont="1" applyFill="1" applyBorder="1" applyAlignment="1" applyProtection="1">
      <alignment horizontal="right" vertical="center"/>
    </xf>
    <xf numFmtId="175" fontId="6" fillId="0" borderId="6" xfId="1" applyNumberFormat="1" applyFont="1" applyFill="1" applyBorder="1" applyAlignment="1" applyProtection="1">
      <alignment horizontal="right" vertical="center"/>
    </xf>
    <xf numFmtId="0" fontId="0" fillId="0" borderId="0" xfId="0" applyAlignment="1">
      <alignment horizontal="center"/>
    </xf>
    <xf numFmtId="0" fontId="6" fillId="0" borderId="0" xfId="22" applyFont="1" applyBorder="1" applyAlignment="1">
      <alignment horizontal="left" vertical="center"/>
    </xf>
    <xf numFmtId="0" fontId="9" fillId="0" borderId="0" xfId="22" applyFont="1"/>
    <xf numFmtId="0" fontId="9" fillId="0" borderId="0" xfId="22" applyFont="1" applyAlignment="1">
      <alignment horizontal="center"/>
    </xf>
    <xf numFmtId="0" fontId="23" fillId="0" borderId="3" xfId="22" applyFont="1" applyFill="1" applyBorder="1" applyAlignment="1">
      <alignment horizontal="center" vertical="center" wrapText="1"/>
    </xf>
    <xf numFmtId="0" fontId="9" fillId="0" borderId="3" xfId="22" applyFont="1" applyBorder="1" applyAlignment="1">
      <alignment horizontal="center" vertical="top"/>
    </xf>
    <xf numFmtId="0" fontId="9" fillId="0" borderId="3" xfId="22" applyFont="1" applyBorder="1" applyAlignment="1">
      <alignment vertical="top" wrapText="1"/>
    </xf>
    <xf numFmtId="0" fontId="9" fillId="0" borderId="3" xfId="22" applyFont="1" applyBorder="1" applyAlignment="1">
      <alignment horizontal="center" vertical="top" wrapText="1"/>
    </xf>
    <xf numFmtId="0" fontId="9" fillId="0" borderId="3" xfId="22" applyFont="1" applyBorder="1" applyAlignment="1">
      <alignment horizontal="center" wrapText="1"/>
    </xf>
    <xf numFmtId="4" fontId="9" fillId="0" borderId="3" xfId="22" applyNumberFormat="1" applyFont="1" applyBorder="1" applyAlignment="1">
      <alignment horizontal="right" wrapText="1"/>
    </xf>
    <xf numFmtId="0" fontId="9" fillId="0" borderId="3" xfId="22" applyFont="1" applyBorder="1" applyAlignment="1">
      <alignment horizontal="justify" vertical="top"/>
    </xf>
    <xf numFmtId="0" fontId="23" fillId="0" borderId="3" xfId="22" applyFont="1" applyBorder="1" applyAlignment="1">
      <alignment horizontal="center" vertical="top"/>
    </xf>
    <xf numFmtId="4" fontId="23" fillId="0" borderId="3" xfId="22" applyNumberFormat="1" applyFont="1" applyBorder="1"/>
    <xf numFmtId="0" fontId="65" fillId="0" borderId="0" xfId="18"/>
    <xf numFmtId="0" fontId="6" fillId="0" borderId="0" xfId="18" applyFont="1" applyAlignment="1">
      <alignment horizontal="center"/>
    </xf>
    <xf numFmtId="0" fontId="65" fillId="0" borderId="0" xfId="18" applyAlignment="1">
      <alignment horizontal="center"/>
    </xf>
    <xf numFmtId="0" fontId="6" fillId="0" borderId="3" xfId="18" applyFont="1" applyBorder="1"/>
    <xf numFmtId="0" fontId="65" fillId="0" borderId="3" xfId="18" applyBorder="1"/>
    <xf numFmtId="173" fontId="0" fillId="0" borderId="3" xfId="38" applyFont="1" applyFill="1" applyBorder="1" applyAlignment="1" applyProtection="1"/>
    <xf numFmtId="167" fontId="0" fillId="0" borderId="3" xfId="9" applyFont="1" applyFill="1" applyBorder="1" applyAlignment="1" applyProtection="1"/>
    <xf numFmtId="167" fontId="65" fillId="0" borderId="3" xfId="18" applyNumberFormat="1" applyBorder="1"/>
    <xf numFmtId="167" fontId="0" fillId="0" borderId="0" xfId="9" applyFont="1" applyFill="1" applyBorder="1" applyAlignment="1" applyProtection="1"/>
    <xf numFmtId="167" fontId="6" fillId="0" borderId="3" xfId="18" applyNumberFormat="1" applyFont="1" applyBorder="1"/>
    <xf numFmtId="191" fontId="6" fillId="0" borderId="3" xfId="38" applyNumberFormat="1" applyFont="1" applyFill="1" applyBorder="1" applyAlignment="1" applyProtection="1"/>
    <xf numFmtId="0" fontId="65" fillId="7" borderId="0" xfId="18" applyFill="1"/>
    <xf numFmtId="0" fontId="6" fillId="7" borderId="0" xfId="18" applyFont="1" applyFill="1" applyBorder="1"/>
    <xf numFmtId="167" fontId="6" fillId="7" borderId="0" xfId="18" applyNumberFormat="1" applyFont="1" applyFill="1" applyBorder="1"/>
    <xf numFmtId="0" fontId="0" fillId="0" borderId="3" xfId="18" applyFont="1" applyBorder="1"/>
    <xf numFmtId="0" fontId="6" fillId="0" borderId="0" xfId="18" applyFont="1"/>
    <xf numFmtId="167" fontId="6" fillId="0" borderId="0" xfId="18" applyNumberFormat="1" applyFont="1"/>
    <xf numFmtId="0" fontId="65" fillId="0" borderId="3" xfId="18" applyBorder="1" applyAlignment="1">
      <alignment horizontal="justify"/>
    </xf>
    <xf numFmtId="167" fontId="0" fillId="7" borderId="0" xfId="9" applyFont="1" applyFill="1" applyBorder="1" applyAlignment="1" applyProtection="1"/>
    <xf numFmtId="167" fontId="0" fillId="0" borderId="3" xfId="18" applyNumberFormat="1" applyFont="1" applyBorder="1"/>
    <xf numFmtId="173" fontId="0" fillId="0" borderId="0" xfId="38" applyFont="1" applyFill="1" applyBorder="1" applyAlignment="1" applyProtection="1"/>
    <xf numFmtId="0" fontId="6" fillId="0" borderId="3" xfId="18" applyFont="1" applyBorder="1" applyAlignment="1">
      <alignment horizontal="justify"/>
    </xf>
    <xf numFmtId="0" fontId="9" fillId="0" borderId="3" xfId="22" applyFont="1" applyBorder="1" applyAlignment="1">
      <alignment horizontal="center"/>
    </xf>
    <xf numFmtId="4" fontId="23" fillId="0" borderId="3" xfId="22" applyNumberFormat="1" applyFont="1" applyBorder="1" applyAlignment="1">
      <alignment horizontal="right" wrapText="1"/>
    </xf>
    <xf numFmtId="4" fontId="9" fillId="0" borderId="3" xfId="22" applyNumberFormat="1" applyFont="1" applyBorder="1" applyAlignment="1">
      <alignment vertical="top" wrapText="1"/>
    </xf>
    <xf numFmtId="0" fontId="65" fillId="0" borderId="0" xfId="18" applyBorder="1"/>
    <xf numFmtId="0" fontId="9" fillId="0" borderId="0" xfId="22" applyFont="1" applyBorder="1" applyAlignment="1">
      <alignment vertical="top" wrapText="1"/>
    </xf>
    <xf numFmtId="0" fontId="9" fillId="0" borderId="0" xfId="22" applyFont="1" applyBorder="1" applyAlignment="1">
      <alignment horizontal="justify"/>
    </xf>
    <xf numFmtId="0" fontId="23" fillId="0" borderId="7" xfId="22" applyFont="1" applyFill="1" applyBorder="1" applyAlignment="1">
      <alignment horizontal="center" vertical="center" wrapText="1"/>
    </xf>
    <xf numFmtId="4" fontId="9" fillId="0" borderId="3" xfId="22" applyNumberFormat="1" applyFont="1" applyBorder="1" applyAlignment="1">
      <alignment wrapText="1"/>
    </xf>
    <xf numFmtId="4" fontId="23" fillId="0" borderId="3" xfId="22" applyNumberFormat="1" applyFont="1" applyBorder="1" applyAlignment="1">
      <alignment wrapText="1"/>
    </xf>
    <xf numFmtId="0" fontId="9" fillId="0" borderId="3" xfId="22" applyFont="1" applyBorder="1" applyAlignment="1">
      <alignment horizontal="justify"/>
    </xf>
    <xf numFmtId="0" fontId="23" fillId="0" borderId="4" xfId="22" applyFont="1" applyBorder="1" applyAlignment="1">
      <alignment horizontal="center" vertical="top"/>
    </xf>
    <xf numFmtId="0" fontId="6" fillId="2" borderId="3" xfId="0" applyFont="1" applyFill="1" applyBorder="1" applyAlignment="1">
      <alignment horizontal="left" vertical="center"/>
    </xf>
    <xf numFmtId="192" fontId="6" fillId="0" borderId="3" xfId="0" applyNumberFormat="1" applyFont="1" applyFill="1" applyBorder="1"/>
    <xf numFmtId="0" fontId="6" fillId="2" borderId="3" xfId="0" applyFont="1" applyFill="1" applyBorder="1" applyAlignment="1">
      <alignment horizontal="left" vertical="top"/>
    </xf>
    <xf numFmtId="0" fontId="8" fillId="0" borderId="3" xfId="0" applyFont="1" applyBorder="1"/>
    <xf numFmtId="0" fontId="0" fillId="0" borderId="0" xfId="0" applyFill="1" applyBorder="1"/>
    <xf numFmtId="175" fontId="6" fillId="0" borderId="6" xfId="0" applyNumberFormat="1" applyFont="1" applyFill="1" applyBorder="1"/>
    <xf numFmtId="0" fontId="0" fillId="0" borderId="3" xfId="0" applyFont="1" applyFill="1" applyBorder="1" applyAlignment="1">
      <alignment horizontal="center" vertical="top"/>
    </xf>
    <xf numFmtId="1" fontId="0" fillId="0" borderId="3" xfId="1" applyNumberFormat="1" applyFont="1" applyFill="1" applyBorder="1" applyAlignment="1" applyProtection="1">
      <alignment horizontal="center" wrapText="1"/>
    </xf>
    <xf numFmtId="2" fontId="0" fillId="0" borderId="3" xfId="0" applyNumberFormat="1" applyFont="1" applyFill="1" applyBorder="1" applyAlignment="1">
      <alignment wrapText="1"/>
    </xf>
    <xf numFmtId="4" fontId="6" fillId="0" borderId="3" xfId="0" applyNumberFormat="1" applyFont="1" applyFill="1" applyBorder="1" applyAlignment="1">
      <alignment wrapText="1"/>
    </xf>
    <xf numFmtId="0" fontId="0" fillId="0" borderId="3" xfId="0" applyNumberFormat="1" applyFont="1" applyFill="1" applyBorder="1" applyAlignment="1">
      <alignment horizontal="center" wrapText="1"/>
    </xf>
    <xf numFmtId="1" fontId="0" fillId="0" borderId="3" xfId="0" applyNumberFormat="1" applyFont="1" applyFill="1" applyBorder="1" applyAlignment="1">
      <alignment horizontal="center" wrapText="1"/>
    </xf>
    <xf numFmtId="2" fontId="0" fillId="0" borderId="3" xfId="0" applyNumberFormat="1" applyFont="1" applyFill="1" applyBorder="1" applyAlignment="1">
      <alignment horizontal="right" wrapText="1"/>
    </xf>
    <xf numFmtId="0" fontId="9" fillId="0" borderId="3" xfId="0" applyFont="1" applyFill="1" applyBorder="1" applyAlignment="1" applyProtection="1">
      <alignment vertical="top" wrapText="1"/>
      <protection locked="0"/>
    </xf>
    <xf numFmtId="49" fontId="9" fillId="0" borderId="3" xfId="0" applyNumberFormat="1" applyFont="1" applyFill="1" applyBorder="1" applyAlignment="1" applyProtection="1">
      <alignment vertical="top" wrapText="1"/>
      <protection locked="0"/>
    </xf>
    <xf numFmtId="0" fontId="0" fillId="0" borderId="0" xfId="0" applyFont="1" applyFill="1" applyBorder="1" applyAlignment="1">
      <alignment horizontal="center"/>
    </xf>
    <xf numFmtId="0" fontId="9" fillId="0" borderId="3" xfId="0" applyFont="1" applyFill="1" applyBorder="1" applyAlignment="1">
      <alignment horizontal="center" wrapText="1"/>
    </xf>
    <xf numFmtId="4" fontId="0" fillId="0" borderId="3" xfId="0" applyNumberFormat="1" applyFill="1" applyBorder="1" applyAlignment="1">
      <alignment horizontal="right" wrapText="1"/>
    </xf>
    <xf numFmtId="1" fontId="0" fillId="0" borderId="0" xfId="1" applyNumberFormat="1" applyFont="1" applyFill="1" applyBorder="1" applyAlignment="1" applyProtection="1">
      <alignment horizontal="center"/>
    </xf>
    <xf numFmtId="0" fontId="0" fillId="0" borderId="0" xfId="0" applyFont="1" applyBorder="1" applyAlignment="1">
      <alignment horizontal="center"/>
    </xf>
    <xf numFmtId="4" fontId="0" fillId="0" borderId="0" xfId="0" applyNumberFormat="1" applyFont="1" applyBorder="1" applyAlignment="1">
      <alignment horizontal="right"/>
    </xf>
    <xf numFmtId="0" fontId="0" fillId="0" borderId="8" xfId="0" applyFont="1" applyFill="1" applyBorder="1" applyAlignment="1">
      <alignment horizontal="center" vertical="center"/>
    </xf>
    <xf numFmtId="0" fontId="0" fillId="0" borderId="3" xfId="0" applyFont="1" applyFill="1" applyBorder="1" applyAlignment="1">
      <alignment horizontal="justify" vertical="center"/>
    </xf>
    <xf numFmtId="0" fontId="0" fillId="0" borderId="8" xfId="0" applyFont="1" applyFill="1" applyBorder="1" applyAlignment="1">
      <alignment horizontal="center"/>
    </xf>
    <xf numFmtId="0" fontId="13" fillId="0" borderId="3" xfId="0" applyFont="1" applyFill="1" applyBorder="1" applyAlignment="1">
      <alignment horizontal="center"/>
    </xf>
    <xf numFmtId="0" fontId="0" fillId="0" borderId="3" xfId="0" applyFont="1" applyFill="1" applyBorder="1" applyAlignment="1">
      <alignment horizontal="center"/>
    </xf>
    <xf numFmtId="0" fontId="0" fillId="0" borderId="8" xfId="0" applyFont="1" applyFill="1" applyBorder="1" applyAlignment="1">
      <alignment horizontal="center" wrapText="1"/>
    </xf>
    <xf numFmtId="0" fontId="45" fillId="0" borderId="3" xfId="0" applyFont="1" applyFill="1" applyBorder="1" applyAlignment="1">
      <alignment horizontal="center"/>
    </xf>
    <xf numFmtId="193" fontId="0" fillId="0" borderId="3" xfId="0" applyNumberFormat="1" applyFont="1" applyFill="1" applyBorder="1" applyAlignment="1">
      <alignment horizontal="center"/>
    </xf>
    <xf numFmtId="0" fontId="0" fillId="0" borderId="3" xfId="0" applyNumberFormat="1" applyFont="1" applyFill="1" applyBorder="1" applyAlignment="1">
      <alignment horizontal="center"/>
    </xf>
    <xf numFmtId="0" fontId="43" fillId="0" borderId="3" xfId="0" applyFont="1" applyFill="1" applyBorder="1" applyAlignment="1">
      <alignment wrapText="1"/>
    </xf>
    <xf numFmtId="0" fontId="9" fillId="0" borderId="8" xfId="0" applyFont="1" applyFill="1" applyBorder="1" applyAlignment="1">
      <alignment horizontal="center" vertical="center"/>
    </xf>
    <xf numFmtId="0" fontId="9" fillId="0" borderId="3" xfId="0" applyFont="1" applyFill="1" applyBorder="1" applyAlignment="1">
      <alignment horizontal="justify" vertical="center" wrapText="1"/>
    </xf>
    <xf numFmtId="0" fontId="9" fillId="0" borderId="3" xfId="0" applyFont="1" applyFill="1" applyBorder="1" applyAlignment="1">
      <alignment horizontal="center"/>
    </xf>
    <xf numFmtId="4" fontId="9" fillId="0" borderId="3" xfId="0" applyNumberFormat="1" applyFont="1" applyFill="1" applyBorder="1" applyAlignment="1">
      <alignment horizontal="right" wrapText="1"/>
    </xf>
    <xf numFmtId="4" fontId="9" fillId="0" borderId="3" xfId="0" applyNumberFormat="1" applyFont="1" applyFill="1" applyBorder="1" applyAlignment="1">
      <alignment horizontal="right"/>
    </xf>
    <xf numFmtId="49" fontId="13" fillId="0" borderId="3" xfId="0" applyNumberFormat="1" applyFont="1" applyFill="1" applyBorder="1" applyAlignment="1">
      <alignment horizontal="center"/>
    </xf>
    <xf numFmtId="0" fontId="0" fillId="0" borderId="3" xfId="39" applyNumberFormat="1" applyFont="1" applyFill="1" applyBorder="1" applyAlignment="1" applyProtection="1">
      <alignment horizontal="center"/>
    </xf>
    <xf numFmtId="0" fontId="6" fillId="0" borderId="4" xfId="0" applyFont="1" applyFill="1" applyBorder="1" applyAlignment="1">
      <alignment horizontal="center" vertical="center" wrapText="1"/>
    </xf>
    <xf numFmtId="0" fontId="0" fillId="0" borderId="11" xfId="0" applyNumberFormat="1" applyFont="1" applyFill="1" applyBorder="1" applyAlignment="1">
      <alignment horizontal="center"/>
    </xf>
    <xf numFmtId="0" fontId="0" fillId="0" borderId="11" xfId="0" applyFont="1" applyFill="1" applyBorder="1" applyAlignment="1">
      <alignment horizontal="center"/>
    </xf>
    <xf numFmtId="4" fontId="0" fillId="0" borderId="11" xfId="0" applyNumberFormat="1" applyFont="1" applyFill="1" applyBorder="1" applyAlignment="1">
      <alignment horizontal="right"/>
    </xf>
    <xf numFmtId="4" fontId="0" fillId="0" borderId="10" xfId="0" applyNumberFormat="1" applyFont="1" applyFill="1" applyBorder="1" applyAlignment="1">
      <alignment horizontal="right"/>
    </xf>
    <xf numFmtId="4" fontId="0" fillId="0" borderId="8" xfId="0" applyNumberFormat="1" applyFill="1" applyBorder="1" applyAlignment="1">
      <alignment horizontal="right"/>
    </xf>
    <xf numFmtId="4" fontId="0" fillId="0" borderId="8" xfId="0" applyNumberFormat="1" applyFont="1" applyFill="1" applyBorder="1" applyAlignment="1">
      <alignment horizontal="right"/>
    </xf>
    <xf numFmtId="4" fontId="0" fillId="0" borderId="3" xfId="0" applyNumberFormat="1" applyFill="1" applyBorder="1" applyAlignment="1">
      <alignment horizontal="right"/>
    </xf>
    <xf numFmtId="11" fontId="0" fillId="0" borderId="3" xfId="0" applyNumberFormat="1" applyFont="1" applyFill="1" applyBorder="1" applyAlignment="1">
      <alignment horizontal="justify" vertical="center" wrapText="1"/>
    </xf>
    <xf numFmtId="0" fontId="0" fillId="0" borderId="7" xfId="0" applyFont="1" applyFill="1" applyBorder="1" applyAlignment="1">
      <alignment horizontal="justify" vertical="center"/>
    </xf>
    <xf numFmtId="0" fontId="13" fillId="0" borderId="7" xfId="0" applyNumberFormat="1" applyFont="1" applyFill="1" applyBorder="1" applyAlignment="1">
      <alignment horizontal="center"/>
    </xf>
    <xf numFmtId="0" fontId="0" fillId="0" borderId="7" xfId="0" applyFont="1" applyFill="1" applyBorder="1" applyAlignment="1">
      <alignment horizontal="center"/>
    </xf>
    <xf numFmtId="4" fontId="0" fillId="0" borderId="7" xfId="0" applyNumberFormat="1" applyFont="1" applyFill="1" applyBorder="1" applyAlignment="1">
      <alignment horizontal="right"/>
    </xf>
    <xf numFmtId="4" fontId="6" fillId="0" borderId="0" xfId="0" applyNumberFormat="1" applyFont="1" applyBorder="1" applyAlignment="1">
      <alignment horizontal="right"/>
    </xf>
    <xf numFmtId="1" fontId="0" fillId="0" borderId="0" xfId="0" applyNumberFormat="1" applyFont="1" applyBorder="1" applyAlignment="1">
      <alignment horizontal="center"/>
    </xf>
    <xf numFmtId="193" fontId="9" fillId="0" borderId="3" xfId="0" applyNumberFormat="1" applyFont="1" applyFill="1" applyBorder="1" applyAlignment="1">
      <alignment horizontal="center" vertical="center"/>
    </xf>
    <xf numFmtId="0" fontId="9" fillId="0" borderId="3" xfId="0" applyFont="1" applyFill="1" applyBorder="1" applyAlignment="1">
      <alignment horizontal="center" vertical="center"/>
    </xf>
    <xf numFmtId="0" fontId="0" fillId="0" borderId="0" xfId="0" applyFont="1" applyBorder="1" applyAlignment="1">
      <alignment horizontal="justify" vertical="center" wrapText="1"/>
    </xf>
    <xf numFmtId="4" fontId="9" fillId="0" borderId="0" xfId="0" applyNumberFormat="1" applyFont="1" applyBorder="1" applyAlignment="1">
      <alignment horizontal="center" vertical="center"/>
    </xf>
    <xf numFmtId="4" fontId="6" fillId="0" borderId="0" xfId="0" applyNumberFormat="1" applyFont="1" applyFill="1" applyBorder="1" applyAlignment="1">
      <alignment horizontal="center" vertical="center" wrapText="1"/>
    </xf>
    <xf numFmtId="193" fontId="0" fillId="0" borderId="3" xfId="0" applyNumberFormat="1" applyFont="1" applyFill="1" applyBorder="1" applyAlignment="1">
      <alignment horizontal="center" vertical="center"/>
    </xf>
    <xf numFmtId="0" fontId="0" fillId="0" borderId="0" xfId="0" applyFont="1" applyFill="1" applyBorder="1" applyAlignment="1">
      <alignment horizontal="justify" vertical="center" wrapText="1"/>
    </xf>
    <xf numFmtId="0" fontId="0" fillId="0" borderId="0" xfId="0" applyFont="1" applyFill="1" applyBorder="1" applyAlignment="1">
      <alignment horizontal="center" vertical="center"/>
    </xf>
    <xf numFmtId="4" fontId="9" fillId="0" borderId="0" xfId="0" applyNumberFormat="1" applyFont="1" applyFill="1" applyBorder="1" applyAlignment="1">
      <alignment horizontal="center" vertical="center"/>
    </xf>
    <xf numFmtId="0" fontId="0" fillId="0" borderId="0" xfId="0" applyFont="1" applyFill="1" applyBorder="1" applyAlignment="1">
      <alignment horizontal="center" vertical="center" wrapText="1"/>
    </xf>
    <xf numFmtId="4" fontId="9" fillId="0" borderId="0" xfId="0" applyNumberFormat="1" applyFont="1" applyFill="1" applyBorder="1" applyAlignment="1">
      <alignment horizontal="center"/>
    </xf>
    <xf numFmtId="4" fontId="9" fillId="0" borderId="0" xfId="0" applyNumberFormat="1" applyFont="1" applyBorder="1" applyAlignment="1">
      <alignment horizontal="center"/>
    </xf>
    <xf numFmtId="0" fontId="9" fillId="2" borderId="0" xfId="0" applyFont="1" applyFill="1" applyBorder="1" applyAlignment="1">
      <alignment horizontal="justify" vertical="center" wrapText="1"/>
    </xf>
    <xf numFmtId="4" fontId="0" fillId="0" borderId="3" xfId="0" applyNumberFormat="1" applyFont="1" applyFill="1" applyBorder="1" applyAlignment="1"/>
    <xf numFmtId="0" fontId="45" fillId="2" borderId="0" xfId="0" applyFont="1" applyFill="1" applyBorder="1"/>
    <xf numFmtId="0" fontId="0" fillId="0" borderId="0" xfId="0" applyFont="1" applyBorder="1" applyAlignment="1">
      <alignment horizontal="justify" vertical="center"/>
    </xf>
    <xf numFmtId="0" fontId="0" fillId="0" borderId="0" xfId="0" applyFont="1" applyFill="1"/>
    <xf numFmtId="0" fontId="0" fillId="0" borderId="7" xfId="0" applyFont="1" applyFill="1" applyBorder="1" applyAlignment="1">
      <alignment horizontal="justify" vertical="center" wrapText="1"/>
    </xf>
    <xf numFmtId="0" fontId="0" fillId="0" borderId="7" xfId="0" applyFont="1" applyFill="1" applyBorder="1" applyAlignment="1">
      <alignment horizontal="center" vertical="center"/>
    </xf>
    <xf numFmtId="0" fontId="0" fillId="0" borderId="0" xfId="0" applyFont="1" applyFill="1" applyBorder="1" applyAlignment="1">
      <alignment horizontal="justify" vertical="center"/>
    </xf>
    <xf numFmtId="0" fontId="0" fillId="2" borderId="0" xfId="0" applyFont="1" applyFill="1" applyBorder="1"/>
    <xf numFmtId="0" fontId="0" fillId="0" borderId="0" xfId="0" applyNumberFormat="1" applyFont="1" applyBorder="1" applyAlignment="1">
      <alignment horizontal="center"/>
    </xf>
    <xf numFmtId="49" fontId="6" fillId="0" borderId="0" xfId="0" applyNumberFormat="1" applyFont="1" applyBorder="1" applyAlignment="1">
      <alignment horizontal="center"/>
    </xf>
    <xf numFmtId="0" fontId="6" fillId="0" borderId="3" xfId="0" applyFont="1" applyFill="1" applyBorder="1" applyAlignment="1">
      <alignment horizontal="center" vertical="center" wrapText="1"/>
    </xf>
    <xf numFmtId="0" fontId="0" fillId="0" borderId="3" xfId="0" applyFont="1" applyBorder="1" applyAlignment="1">
      <alignment horizontal="justify" vertical="center"/>
    </xf>
    <xf numFmtId="0" fontId="0" fillId="0" borderId="3" xfId="0" applyNumberFormat="1" applyFont="1" applyBorder="1" applyAlignment="1">
      <alignment horizontal="center" vertical="center"/>
    </xf>
    <xf numFmtId="0" fontId="0" fillId="0" borderId="8" xfId="0" applyFont="1" applyFill="1" applyBorder="1" applyAlignment="1">
      <alignment horizontal="justify" vertical="center"/>
    </xf>
    <xf numFmtId="4" fontId="0" fillId="2" borderId="8" xfId="0" applyNumberFormat="1" applyFont="1" applyFill="1" applyBorder="1" applyAlignment="1">
      <alignment horizontal="right"/>
    </xf>
    <xf numFmtId="0" fontId="0" fillId="0" borderId="0" xfId="0" applyFont="1" applyBorder="1" applyAlignment="1">
      <alignment wrapText="1"/>
    </xf>
    <xf numFmtId="0" fontId="5" fillId="0" borderId="0" xfId="0" applyFont="1" applyFill="1" applyBorder="1" applyAlignment="1">
      <alignment horizontal="left"/>
    </xf>
    <xf numFmtId="49" fontId="0" fillId="0" borderId="3" xfId="0" applyNumberFormat="1" applyFont="1" applyFill="1" applyBorder="1" applyAlignment="1">
      <alignment horizontal="left"/>
    </xf>
    <xf numFmtId="0" fontId="9" fillId="0" borderId="3" xfId="22" applyFont="1" applyFill="1" applyBorder="1" applyAlignment="1">
      <alignment horizontal="center" wrapText="1"/>
    </xf>
    <xf numFmtId="49" fontId="0" fillId="0" borderId="3" xfId="0" applyNumberFormat="1" applyFont="1" applyFill="1" applyBorder="1" applyAlignment="1">
      <alignment vertical="top"/>
    </xf>
    <xf numFmtId="0" fontId="0" fillId="0" borderId="0" xfId="0" applyFont="1" applyAlignment="1">
      <alignment horizontal="center"/>
    </xf>
    <xf numFmtId="0" fontId="6" fillId="0" borderId="3" xfId="0" applyFont="1" applyBorder="1" applyAlignment="1">
      <alignment horizontal="center" vertical="top" wrapText="1"/>
    </xf>
    <xf numFmtId="0" fontId="6" fillId="0" borderId="3" xfId="0" applyFont="1" applyBorder="1" applyAlignment="1">
      <alignment vertical="top" wrapText="1"/>
    </xf>
    <xf numFmtId="1" fontId="0" fillId="0" borderId="3" xfId="1" applyNumberFormat="1" applyFont="1" applyFill="1" applyBorder="1" applyAlignment="1" applyProtection="1">
      <alignment horizontal="center" vertical="top" wrapText="1"/>
    </xf>
    <xf numFmtId="4" fontId="6" fillId="0" borderId="3" xfId="0" applyNumberFormat="1" applyFont="1" applyFill="1" applyBorder="1" applyAlignment="1">
      <alignment vertical="top" wrapText="1"/>
    </xf>
    <xf numFmtId="49" fontId="0" fillId="0" borderId="3" xfId="0" applyNumberFormat="1" applyFont="1" applyFill="1" applyBorder="1" applyAlignment="1">
      <alignment horizontal="center" vertical="top" wrapText="1"/>
    </xf>
    <xf numFmtId="0" fontId="0" fillId="0" borderId="3" xfId="0" applyFont="1" applyFill="1" applyBorder="1" applyAlignment="1" applyProtection="1">
      <alignment horizontal="left" vertical="center"/>
      <protection locked="0"/>
    </xf>
    <xf numFmtId="49" fontId="0" fillId="0" borderId="3" xfId="0" applyNumberFormat="1" applyFont="1" applyFill="1" applyBorder="1" applyAlignment="1" applyProtection="1">
      <alignment horizontal="left" vertical="center"/>
      <protection locked="0"/>
    </xf>
    <xf numFmtId="1" fontId="0" fillId="0" borderId="3" xfId="0" applyNumberFormat="1" applyFont="1" applyFill="1" applyBorder="1" applyAlignment="1">
      <alignment horizontal="center" vertical="top" wrapText="1"/>
    </xf>
    <xf numFmtId="4" fontId="6" fillId="0" borderId="3" xfId="0" applyNumberFormat="1" applyFont="1" applyBorder="1" applyAlignment="1">
      <alignment vertical="top" wrapText="1"/>
    </xf>
    <xf numFmtId="4" fontId="13" fillId="0" borderId="0" xfId="0" applyNumberFormat="1" applyFont="1" applyFill="1" applyBorder="1" applyAlignment="1">
      <alignment horizontal="right" vertical="center"/>
    </xf>
    <xf numFmtId="0" fontId="6" fillId="0" borderId="3" xfId="0" applyFont="1" applyBorder="1" applyAlignment="1">
      <alignment vertical="center"/>
    </xf>
    <xf numFmtId="0" fontId="6" fillId="0" borderId="3" xfId="0" applyFont="1" applyBorder="1" applyAlignment="1">
      <alignment vertical="center" wrapText="1"/>
    </xf>
    <xf numFmtId="0" fontId="0" fillId="2" borderId="0" xfId="0" applyFont="1" applyFill="1" applyBorder="1" applyAlignment="1">
      <alignment horizontal="justify" vertical="center"/>
    </xf>
    <xf numFmtId="0" fontId="0" fillId="2" borderId="0" xfId="0" applyFont="1" applyFill="1" applyBorder="1" applyAlignment="1">
      <alignment horizontal="center" vertical="center"/>
    </xf>
    <xf numFmtId="4" fontId="0" fillId="0" borderId="0" xfId="0" applyNumberFormat="1" applyFont="1" applyFill="1" applyBorder="1" applyAlignment="1">
      <alignment horizontal="center" vertical="top" wrapText="1"/>
    </xf>
    <xf numFmtId="0" fontId="9" fillId="0" borderId="3" xfId="0" applyFont="1" applyFill="1" applyBorder="1" applyAlignment="1">
      <alignment horizontal="justify" vertical="center"/>
    </xf>
    <xf numFmtId="0" fontId="0" fillId="2" borderId="0" xfId="0" applyFont="1" applyFill="1" applyBorder="1" applyAlignment="1">
      <alignment horizontal="justify" vertical="center" wrapText="1"/>
    </xf>
    <xf numFmtId="0" fontId="13" fillId="2" borderId="0" xfId="0" applyNumberFormat="1" applyFont="1" applyFill="1" applyBorder="1" applyAlignment="1">
      <alignment horizontal="center" vertical="center"/>
    </xf>
    <xf numFmtId="0" fontId="13" fillId="2" borderId="0" xfId="0" applyFont="1" applyFill="1" applyBorder="1" applyAlignment="1">
      <alignment horizontal="center" vertical="center"/>
    </xf>
    <xf numFmtId="0" fontId="0" fillId="2" borderId="0" xfId="0" applyFont="1" applyFill="1" applyBorder="1" applyAlignment="1">
      <alignment horizontal="center" vertical="center" wrapText="1"/>
    </xf>
    <xf numFmtId="0" fontId="0" fillId="2" borderId="0" xfId="0" applyFill="1" applyBorder="1" applyAlignment="1">
      <alignment horizontal="justify" vertical="center" wrapText="1"/>
    </xf>
    <xf numFmtId="0" fontId="13" fillId="0" borderId="3" xfId="0" applyFont="1" applyFill="1" applyBorder="1" applyAlignment="1">
      <alignment horizontal="center" vertical="center"/>
    </xf>
    <xf numFmtId="4" fontId="0" fillId="0" borderId="0" xfId="0" applyNumberFormat="1" applyFont="1"/>
    <xf numFmtId="0" fontId="13" fillId="0" borderId="3" xfId="0" applyNumberFormat="1" applyFont="1" applyFill="1" applyBorder="1" applyAlignment="1">
      <alignment horizontal="center" vertical="center"/>
    </xf>
    <xf numFmtId="0" fontId="43" fillId="0" borderId="0" xfId="0" applyFont="1" applyFill="1" applyBorder="1" applyAlignment="1">
      <alignment vertical="center" wrapText="1"/>
    </xf>
    <xf numFmtId="0" fontId="45" fillId="0" borderId="0" xfId="0" applyFont="1" applyFill="1" applyBorder="1" applyAlignment="1">
      <alignment horizontal="center"/>
    </xf>
    <xf numFmtId="193" fontId="0" fillId="2" borderId="0" xfId="0" applyNumberFormat="1" applyFont="1" applyFill="1" applyBorder="1" applyAlignment="1">
      <alignment horizontal="center" vertical="center"/>
    </xf>
    <xf numFmtId="0" fontId="0" fillId="2" borderId="0" xfId="0" applyNumberFormat="1" applyFont="1" applyFill="1" applyBorder="1" applyAlignment="1">
      <alignment horizontal="center" vertical="center"/>
    </xf>
    <xf numFmtId="0" fontId="45" fillId="2" borderId="0" xfId="0" applyFont="1" applyFill="1" applyBorder="1" applyAlignment="1">
      <alignment horizontal="center"/>
    </xf>
    <xf numFmtId="0" fontId="0" fillId="0" borderId="3" xfId="0" applyNumberFormat="1" applyFont="1" applyFill="1" applyBorder="1" applyAlignment="1">
      <alignment horizontal="center" vertical="center"/>
    </xf>
    <xf numFmtId="193" fontId="0" fillId="0" borderId="0" xfId="0" applyNumberFormat="1" applyFont="1" applyFill="1" applyBorder="1" applyAlignment="1">
      <alignment horizontal="center" vertical="center"/>
    </xf>
    <xf numFmtId="0" fontId="0" fillId="2" borderId="0" xfId="0" applyFill="1" applyBorder="1" applyAlignment="1">
      <alignment horizontal="justify" vertical="center"/>
    </xf>
    <xf numFmtId="0" fontId="0" fillId="0" borderId="0" xfId="0" applyFill="1" applyBorder="1" applyAlignment="1">
      <alignment horizontal="justify" vertical="center" wrapText="1"/>
    </xf>
    <xf numFmtId="4" fontId="0" fillId="0" borderId="0" xfId="0" applyNumberFormat="1" applyFont="1" applyFill="1" applyBorder="1" applyAlignment="1">
      <alignment horizontal="right"/>
    </xf>
    <xf numFmtId="173" fontId="0" fillId="2" borderId="0" xfId="39" applyNumberFormat="1" applyFont="1" applyFill="1" applyBorder="1" applyAlignment="1" applyProtection="1"/>
    <xf numFmtId="0" fontId="0" fillId="2" borderId="0" xfId="39" applyNumberFormat="1" applyFont="1" applyFill="1" applyBorder="1" applyAlignment="1" applyProtection="1">
      <alignment horizontal="center"/>
    </xf>
    <xf numFmtId="49" fontId="0" fillId="2" borderId="0" xfId="1" applyNumberFormat="1" applyFont="1" applyFill="1" applyBorder="1" applyAlignment="1" applyProtection="1">
      <alignment horizontal="left" vertical="top" wrapText="1"/>
    </xf>
    <xf numFmtId="49" fontId="0" fillId="0" borderId="3" xfId="0" applyNumberFormat="1" applyFont="1" applyFill="1" applyBorder="1" applyAlignment="1">
      <alignment horizontal="center" vertical="center"/>
    </xf>
    <xf numFmtId="11" fontId="0" fillId="2" borderId="0" xfId="0" applyNumberFormat="1" applyFill="1" applyBorder="1" applyAlignment="1">
      <alignment horizontal="justify" vertical="center" wrapText="1"/>
    </xf>
    <xf numFmtId="49" fontId="13" fillId="0" borderId="3" xfId="0" applyNumberFormat="1" applyFont="1" applyFill="1" applyBorder="1" applyAlignment="1">
      <alignment horizontal="center" vertical="center"/>
    </xf>
    <xf numFmtId="0" fontId="6" fillId="0" borderId="8" xfId="0" applyFont="1" applyBorder="1" applyAlignment="1"/>
    <xf numFmtId="0" fontId="6" fillId="0" borderId="8" xfId="0" applyFont="1" applyBorder="1" applyAlignment="1">
      <alignment horizontal="center"/>
    </xf>
    <xf numFmtId="4" fontId="6" fillId="0" borderId="8" xfId="0" applyNumberFormat="1" applyFont="1" applyBorder="1" applyAlignment="1">
      <alignment horizontal="right"/>
    </xf>
    <xf numFmtId="4" fontId="0" fillId="0" borderId="0" xfId="0" applyNumberFormat="1" applyFont="1" applyBorder="1" applyAlignment="1">
      <alignment horizontal="right" vertical="center"/>
    </xf>
    <xf numFmtId="0" fontId="9" fillId="0" borderId="0" xfId="0" applyFont="1" applyFill="1" applyBorder="1" applyAlignment="1">
      <alignment horizontal="justify" vertical="center" wrapText="1"/>
    </xf>
    <xf numFmtId="0" fontId="45" fillId="0" borderId="0" xfId="0" applyFont="1" applyFill="1" applyBorder="1"/>
    <xf numFmtId="0" fontId="0" fillId="0" borderId="3" xfId="0" applyFont="1" applyFill="1" applyBorder="1" applyAlignment="1">
      <alignment horizontal="left" vertical="center" wrapText="1"/>
    </xf>
    <xf numFmtId="0" fontId="15" fillId="0" borderId="0" xfId="0" applyFont="1" applyBorder="1" applyAlignment="1">
      <alignment horizontal="left" vertical="top" wrapText="1"/>
    </xf>
    <xf numFmtId="0" fontId="9" fillId="0" borderId="0" xfId="0" applyFont="1" applyAlignment="1">
      <alignment vertical="top" wrapText="1"/>
    </xf>
    <xf numFmtId="0" fontId="9" fillId="0" borderId="0" xfId="0" applyFont="1" applyAlignment="1">
      <alignment horizontal="center" vertical="top" wrapText="1"/>
    </xf>
    <xf numFmtId="0" fontId="9" fillId="0" borderId="0" xfId="0" applyFont="1" applyAlignment="1">
      <alignment horizontal="right" vertical="top" wrapText="1"/>
    </xf>
    <xf numFmtId="0" fontId="0" fillId="0" borderId="3" xfId="0" applyNumberFormat="1" applyFont="1" applyFill="1" applyBorder="1" applyAlignment="1">
      <alignment vertical="top" wrapText="1"/>
    </xf>
    <xf numFmtId="194" fontId="0" fillId="0" borderId="3" xfId="0" applyNumberFormat="1" applyFont="1" applyFill="1" applyBorder="1" applyAlignment="1">
      <alignment vertical="top" wrapText="1"/>
    </xf>
    <xf numFmtId="0" fontId="0" fillId="0" borderId="0" xfId="0" applyFont="1" applyFill="1" applyAlignment="1">
      <alignment horizontal="center" vertical="top" wrapText="1"/>
    </xf>
    <xf numFmtId="175" fontId="65" fillId="0" borderId="3" xfId="1" applyFill="1" applyBorder="1" applyAlignment="1" applyProtection="1">
      <alignment horizontal="right" wrapText="1"/>
    </xf>
    <xf numFmtId="0" fontId="0" fillId="0" borderId="3" xfId="0" applyFont="1" applyFill="1" applyBorder="1" applyAlignment="1">
      <alignment vertical="top"/>
    </xf>
    <xf numFmtId="4" fontId="0" fillId="0" borderId="3" xfId="0" applyNumberFormat="1" applyFont="1" applyFill="1" applyBorder="1" applyAlignment="1">
      <alignment horizontal="right" vertical="top"/>
    </xf>
    <xf numFmtId="175" fontId="65" fillId="0" borderId="3" xfId="1" applyFill="1" applyBorder="1" applyAlignment="1" applyProtection="1">
      <alignment horizontal="right" vertical="top" wrapText="1"/>
    </xf>
    <xf numFmtId="4" fontId="0" fillId="0" borderId="0" xfId="0" applyNumberFormat="1" applyFont="1" applyFill="1" applyBorder="1" applyAlignment="1">
      <alignment horizontal="center" vertical="center"/>
    </xf>
    <xf numFmtId="2" fontId="0" fillId="0" borderId="0" xfId="0" applyNumberFormat="1" applyBorder="1"/>
    <xf numFmtId="4" fontId="0" fillId="0" borderId="0" xfId="0" applyNumberFormat="1" applyFont="1" applyFill="1" applyBorder="1" applyAlignment="1">
      <alignment horizontal="center" vertical="center" wrapText="1"/>
    </xf>
    <xf numFmtId="49" fontId="13" fillId="2" borderId="0" xfId="0" applyNumberFormat="1" applyFont="1" applyFill="1" applyBorder="1" applyAlignment="1">
      <alignment horizontal="center" vertical="center"/>
    </xf>
    <xf numFmtId="4" fontId="0" fillId="0" borderId="0" xfId="0" applyNumberFormat="1" applyFont="1" applyBorder="1" applyAlignment="1">
      <alignment horizontal="center" vertical="center"/>
    </xf>
    <xf numFmtId="4" fontId="0" fillId="0" borderId="0" xfId="0" applyNumberFormat="1" applyFont="1" applyFill="1" applyBorder="1" applyAlignment="1">
      <alignment horizontal="right" vertical="center"/>
    </xf>
    <xf numFmtId="0" fontId="13" fillId="0" borderId="0" xfId="0" applyNumberFormat="1" applyFont="1" applyFill="1" applyBorder="1" applyAlignment="1">
      <alignment horizontal="center" vertical="center"/>
    </xf>
    <xf numFmtId="0" fontId="0" fillId="0" borderId="7" xfId="0" applyFont="1" applyFill="1" applyBorder="1" applyAlignment="1">
      <alignment horizontal="center" vertical="center" wrapText="1"/>
    </xf>
    <xf numFmtId="175" fontId="65" fillId="0" borderId="7" xfId="1" applyFill="1" applyBorder="1" applyAlignment="1" applyProtection="1">
      <alignment horizontal="right" wrapText="1"/>
    </xf>
    <xf numFmtId="0" fontId="0" fillId="0" borderId="5" xfId="0" applyFont="1" applyFill="1" applyBorder="1" applyAlignment="1">
      <alignment horizontal="center" vertical="center" wrapText="1"/>
    </xf>
    <xf numFmtId="4" fontId="0" fillId="0" borderId="5" xfId="0" applyNumberFormat="1" applyFont="1" applyFill="1" applyBorder="1" applyAlignment="1">
      <alignment horizontal="right"/>
    </xf>
    <xf numFmtId="175" fontId="65" fillId="0" borderId="6" xfId="1" applyFill="1" applyBorder="1" applyAlignment="1" applyProtection="1">
      <alignment horizontal="right" wrapText="1"/>
    </xf>
    <xf numFmtId="0" fontId="0" fillId="2" borderId="0" xfId="0" applyNumberFormat="1" applyFill="1" applyBorder="1" applyAlignment="1">
      <alignment horizontal="center" vertical="center"/>
    </xf>
    <xf numFmtId="0" fontId="6" fillId="0" borderId="0" xfId="0" applyFont="1" applyBorder="1" applyAlignment="1">
      <alignment horizontal="center" vertical="top" wrapText="1"/>
    </xf>
    <xf numFmtId="0" fontId="9" fillId="0" borderId="3" xfId="0" applyFont="1" applyFill="1" applyBorder="1" applyAlignment="1">
      <alignment horizontal="center" vertical="top"/>
    </xf>
    <xf numFmtId="0" fontId="0" fillId="0" borderId="3" xfId="0" applyFont="1" applyFill="1" applyBorder="1" applyAlignment="1">
      <alignment horizontal="justify" vertical="top" wrapText="1"/>
    </xf>
    <xf numFmtId="195" fontId="0" fillId="0" borderId="3" xfId="0" applyNumberFormat="1" applyFont="1" applyFill="1" applyBorder="1" applyAlignment="1">
      <alignment horizontal="center" vertical="center"/>
    </xf>
    <xf numFmtId="193" fontId="0" fillId="0" borderId="0" xfId="0" applyNumberFormat="1" applyFont="1" applyBorder="1" applyAlignment="1">
      <alignment horizontal="center" vertical="center"/>
    </xf>
    <xf numFmtId="0" fontId="0" fillId="0" borderId="0" xfId="0" applyFont="1" applyBorder="1" applyAlignment="1">
      <alignment horizontal="center" vertical="center"/>
    </xf>
    <xf numFmtId="0" fontId="9" fillId="0" borderId="3" xfId="0" applyFont="1" applyFill="1" applyBorder="1" applyAlignment="1">
      <alignment horizontal="center" vertical="center" wrapText="1"/>
    </xf>
    <xf numFmtId="0" fontId="0" fillId="0" borderId="4" xfId="0" applyFont="1" applyFill="1" applyBorder="1" applyAlignment="1">
      <alignment horizontal="justify" vertical="top" wrapText="1"/>
    </xf>
    <xf numFmtId="4" fontId="0" fillId="0" borderId="0" xfId="0" applyNumberFormat="1" applyFont="1" applyBorder="1" applyAlignment="1">
      <alignment horizontal="center"/>
    </xf>
    <xf numFmtId="0" fontId="0" fillId="0" borderId="8" xfId="0" applyFont="1" applyFill="1" applyBorder="1" applyAlignment="1">
      <alignment horizontal="justify" vertical="top" wrapText="1"/>
    </xf>
    <xf numFmtId="3" fontId="0" fillId="0" borderId="3" xfId="1" applyNumberFormat="1" applyFont="1" applyFill="1" applyBorder="1" applyAlignment="1" applyProtection="1">
      <alignment horizontal="center" vertical="center" wrapText="1"/>
    </xf>
    <xf numFmtId="0" fontId="0" fillId="0" borderId="3" xfId="0" applyFont="1" applyFill="1" applyBorder="1" applyAlignment="1">
      <alignment horizontal="justify" vertical="top"/>
    </xf>
    <xf numFmtId="0" fontId="0" fillId="0" borderId="4" xfId="0" applyFont="1" applyFill="1" applyBorder="1" applyAlignment="1">
      <alignment horizontal="center" vertical="center"/>
    </xf>
    <xf numFmtId="0" fontId="0" fillId="0" borderId="0" xfId="0" applyFont="1" applyAlignment="1">
      <alignment wrapText="1"/>
    </xf>
    <xf numFmtId="0" fontId="15" fillId="0" borderId="0" xfId="0" applyFont="1" applyBorder="1" applyAlignment="1">
      <alignment horizontal="left" wrapText="1"/>
    </xf>
    <xf numFmtId="0" fontId="6" fillId="0" borderId="0" xfId="0" applyFont="1" applyBorder="1" applyAlignment="1">
      <alignment horizontal="center" wrapText="1"/>
    </xf>
    <xf numFmtId="0" fontId="6" fillId="0" borderId="0" xfId="0" applyFont="1" applyBorder="1" applyAlignment="1">
      <alignment horizontal="left" wrapText="1"/>
    </xf>
    <xf numFmtId="0" fontId="15" fillId="8" borderId="0" xfId="0" applyFont="1" applyFill="1" applyBorder="1" applyAlignment="1">
      <alignment wrapText="1"/>
    </xf>
    <xf numFmtId="0" fontId="15" fillId="0" borderId="0" xfId="0" applyFont="1" applyFill="1" applyBorder="1" applyAlignment="1">
      <alignment wrapText="1"/>
    </xf>
    <xf numFmtId="0" fontId="6" fillId="9" borderId="11" xfId="0" applyFont="1" applyFill="1" applyBorder="1" applyAlignment="1">
      <alignment horizontal="center" wrapText="1"/>
    </xf>
    <xf numFmtId="0" fontId="6" fillId="0" borderId="0" xfId="0" applyFont="1" applyFill="1" applyBorder="1" applyAlignment="1">
      <alignment wrapText="1"/>
    </xf>
    <xf numFmtId="0" fontId="6" fillId="0" borderId="0" xfId="0" applyFont="1" applyFill="1" applyBorder="1" applyAlignment="1">
      <alignment horizontal="center" vertical="top" wrapText="1"/>
    </xf>
    <xf numFmtId="4" fontId="6" fillId="0" borderId="3" xfId="0" applyNumberFormat="1" applyFont="1" applyFill="1" applyBorder="1" applyAlignment="1">
      <alignment horizontal="center" vertical="top" wrapText="1"/>
    </xf>
    <xf numFmtId="4" fontId="6" fillId="0" borderId="0" xfId="0" applyNumberFormat="1" applyFont="1" applyFill="1" applyBorder="1" applyAlignment="1">
      <alignment horizontal="center" vertical="top" wrapText="1"/>
    </xf>
    <xf numFmtId="0" fontId="0" fillId="0" borderId="0" xfId="0" applyFont="1" applyFill="1" applyBorder="1" applyAlignment="1">
      <alignment horizontal="center" wrapText="1"/>
    </xf>
    <xf numFmtId="0" fontId="0" fillId="0" borderId="0" xfId="0" applyFont="1" applyFill="1" applyBorder="1" applyAlignment="1">
      <alignment vertical="top" wrapText="1"/>
    </xf>
    <xf numFmtId="0" fontId="0" fillId="0" borderId="0" xfId="0" applyFont="1" applyFill="1" applyBorder="1" applyAlignment="1">
      <alignment horizontal="center" vertical="top" wrapText="1"/>
    </xf>
    <xf numFmtId="2" fontId="0" fillId="0" borderId="0" xfId="0" applyNumberFormat="1" applyFont="1" applyFill="1" applyBorder="1" applyAlignment="1">
      <alignment horizontal="center" vertical="top" wrapText="1"/>
    </xf>
    <xf numFmtId="4" fontId="0" fillId="0" borderId="0" xfId="0" applyNumberFormat="1" applyFont="1" applyFill="1" applyBorder="1" applyAlignment="1">
      <alignment vertical="top" wrapText="1"/>
    </xf>
    <xf numFmtId="0" fontId="5" fillId="8" borderId="0" xfId="0" applyFont="1" applyFill="1" applyBorder="1" applyAlignment="1">
      <alignment wrapText="1"/>
    </xf>
    <xf numFmtId="0" fontId="5" fillId="8" borderId="0" xfId="0" applyFont="1" applyFill="1" applyAlignment="1">
      <alignment wrapText="1"/>
    </xf>
    <xf numFmtId="0" fontId="5" fillId="0" borderId="0" xfId="0" applyFont="1" applyFill="1" applyAlignment="1">
      <alignment wrapText="1"/>
    </xf>
    <xf numFmtId="0" fontId="6" fillId="0" borderId="3" xfId="0" applyFont="1" applyFill="1" applyBorder="1" applyAlignment="1">
      <alignment horizontal="center" vertical="top" wrapText="1"/>
    </xf>
    <xf numFmtId="2" fontId="6" fillId="0" borderId="3" xfId="0" applyNumberFormat="1" applyFont="1" applyFill="1" applyBorder="1" applyAlignment="1">
      <alignment horizontal="center" vertical="top" wrapText="1"/>
    </xf>
    <xf numFmtId="0" fontId="9" fillId="0" borderId="0" xfId="0" applyFont="1" applyFill="1" applyBorder="1" applyAlignment="1">
      <alignment vertical="top" wrapText="1"/>
    </xf>
    <xf numFmtId="0" fontId="15" fillId="8" borderId="0" xfId="0" applyFont="1" applyFill="1" applyBorder="1" applyAlignment="1">
      <alignment vertical="top" wrapText="1"/>
    </xf>
    <xf numFmtId="0" fontId="15" fillId="0" borderId="0" xfId="0" applyFont="1" applyFill="1" applyBorder="1" applyAlignment="1">
      <alignment vertical="top" wrapText="1"/>
    </xf>
    <xf numFmtId="0" fontId="6" fillId="0" borderId="15" xfId="0" applyFont="1" applyBorder="1" applyAlignment="1">
      <alignment horizontal="center" vertical="top" wrapText="1"/>
    </xf>
    <xf numFmtId="2" fontId="0" fillId="0" borderId="15" xfId="0" applyNumberFormat="1" applyFont="1" applyFill="1" applyBorder="1" applyAlignment="1">
      <alignment horizontal="center" vertical="top" wrapText="1"/>
    </xf>
    <xf numFmtId="0" fontId="9" fillId="0" borderId="3" xfId="0" applyFont="1" applyFill="1" applyBorder="1" applyAlignment="1">
      <alignment horizontal="justify" vertical="top" wrapText="1" readingOrder="2"/>
    </xf>
    <xf numFmtId="2" fontId="47" fillId="0" borderId="0" xfId="0" applyNumberFormat="1" applyFont="1" applyFill="1" applyBorder="1" applyAlignment="1">
      <alignment horizontal="center" vertical="top" wrapText="1"/>
    </xf>
    <xf numFmtId="0" fontId="0" fillId="0" borderId="15" xfId="0" applyFont="1" applyFill="1" applyBorder="1" applyAlignment="1">
      <alignment horizontal="center" vertical="top" wrapText="1"/>
    </xf>
    <xf numFmtId="0" fontId="49" fillId="8" borderId="0" xfId="4" applyNumberFormat="1" applyFont="1" applyFill="1" applyBorder="1" applyAlignment="1" applyProtection="1">
      <alignment vertical="top" wrapText="1"/>
    </xf>
    <xf numFmtId="0" fontId="0" fillId="8" borderId="0" xfId="0" applyFont="1" applyFill="1" applyBorder="1" applyAlignment="1">
      <alignment horizontal="center" vertical="top" wrapText="1"/>
    </xf>
    <xf numFmtId="4" fontId="0" fillId="8" borderId="0" xfId="0" applyNumberFormat="1" applyFont="1" applyFill="1" applyBorder="1" applyAlignment="1">
      <alignment horizontal="center" vertical="top" wrapText="1"/>
    </xf>
    <xf numFmtId="4" fontId="50" fillId="0" borderId="0" xfId="0" applyNumberFormat="1" applyFont="1" applyFill="1" applyBorder="1" applyAlignment="1">
      <alignment horizontal="center" vertical="top" wrapText="1"/>
    </xf>
    <xf numFmtId="0" fontId="51" fillId="8" borderId="0" xfId="0" applyFont="1" applyFill="1" applyBorder="1" applyAlignment="1">
      <alignment vertical="top" wrapText="1"/>
    </xf>
    <xf numFmtId="0" fontId="52" fillId="8" borderId="0" xfId="0" applyFont="1" applyFill="1" applyBorder="1" applyAlignment="1">
      <alignment horizontal="center" vertical="top" wrapText="1"/>
    </xf>
    <xf numFmtId="4" fontId="52" fillId="8" borderId="0" xfId="0" applyNumberFormat="1" applyFont="1" applyFill="1" applyBorder="1" applyAlignment="1">
      <alignment horizontal="center" vertical="top" wrapText="1"/>
    </xf>
    <xf numFmtId="4" fontId="47" fillId="0" borderId="0" xfId="0" applyNumberFormat="1" applyFont="1" applyFill="1" applyBorder="1" applyAlignment="1">
      <alignment horizontal="center" vertical="top" wrapText="1"/>
    </xf>
    <xf numFmtId="0" fontId="0" fillId="8" borderId="0" xfId="0" applyFont="1" applyFill="1" applyBorder="1" applyAlignment="1">
      <alignment vertical="top" wrapText="1"/>
    </xf>
    <xf numFmtId="4" fontId="6" fillId="0" borderId="15" xfId="0" applyNumberFormat="1" applyFont="1" applyFill="1" applyBorder="1" applyAlignment="1">
      <alignment horizontal="center" vertical="top" wrapText="1"/>
    </xf>
    <xf numFmtId="4" fontId="47" fillId="0" borderId="15" xfId="0" applyNumberFormat="1" applyFont="1" applyFill="1" applyBorder="1" applyAlignment="1">
      <alignment horizontal="center" vertical="top" wrapText="1"/>
    </xf>
    <xf numFmtId="4" fontId="47" fillId="0" borderId="15" xfId="0" applyNumberFormat="1" applyFont="1" applyBorder="1" applyAlignment="1">
      <alignment horizontal="center" vertical="top" wrapText="1"/>
    </xf>
    <xf numFmtId="4" fontId="6" fillId="0" borderId="15" xfId="0" applyNumberFormat="1" applyFont="1" applyBorder="1" applyAlignment="1">
      <alignment horizontal="center" vertical="top" wrapText="1"/>
    </xf>
    <xf numFmtId="4" fontId="6" fillId="0" borderId="3" xfId="0" applyNumberFormat="1" applyFont="1" applyFill="1" applyBorder="1" applyAlignment="1">
      <alignment horizontal="center" vertical="center" wrapText="1"/>
    </xf>
    <xf numFmtId="4" fontId="47" fillId="0" borderId="0" xfId="0" applyNumberFormat="1" applyFont="1" applyBorder="1" applyAlignment="1">
      <alignment horizontal="center" vertical="top" wrapText="1"/>
    </xf>
    <xf numFmtId="0" fontId="0" fillId="0" borderId="0" xfId="0" applyFont="1" applyBorder="1" applyAlignment="1">
      <alignment horizontal="center" vertical="top" wrapText="1"/>
    </xf>
    <xf numFmtId="0" fontId="0" fillId="0" borderId="0" xfId="0" applyFont="1" applyBorder="1" applyAlignment="1">
      <alignment vertical="top" wrapText="1"/>
    </xf>
    <xf numFmtId="0" fontId="6" fillId="0" borderId="3" xfId="0" applyFont="1" applyFill="1" applyBorder="1" applyAlignment="1">
      <alignment horizontal="center" wrapText="1"/>
    </xf>
    <xf numFmtId="4" fontId="6" fillId="0" borderId="0" xfId="0" applyNumberFormat="1" applyFont="1" applyBorder="1" applyAlignment="1">
      <alignment horizontal="center" vertical="top" wrapText="1"/>
    </xf>
    <xf numFmtId="49" fontId="0" fillId="0" borderId="0" xfId="0" applyNumberFormat="1" applyFont="1" applyFill="1" applyBorder="1" applyAlignment="1">
      <alignment vertical="top" wrapText="1"/>
    </xf>
    <xf numFmtId="4" fontId="6" fillId="8" borderId="0" xfId="0" applyNumberFormat="1" applyFont="1" applyFill="1" applyBorder="1" applyAlignment="1">
      <alignment horizontal="center" vertical="top" wrapText="1"/>
    </xf>
    <xf numFmtId="4" fontId="50" fillId="0" borderId="15" xfId="0" applyNumberFormat="1" applyFont="1" applyFill="1" applyBorder="1" applyAlignment="1">
      <alignment horizontal="center" vertical="top" wrapText="1"/>
    </xf>
    <xf numFmtId="4" fontId="0" fillId="0" borderId="15" xfId="0" applyNumberFormat="1" applyFont="1" applyFill="1" applyBorder="1" applyAlignment="1">
      <alignment horizontal="center" vertical="top" wrapText="1"/>
    </xf>
    <xf numFmtId="4" fontId="0" fillId="0" borderId="0" xfId="1" applyNumberFormat="1" applyFont="1" applyFill="1" applyBorder="1" applyAlignment="1" applyProtection="1">
      <alignment horizontal="center" vertical="top" wrapText="1"/>
    </xf>
    <xf numFmtId="4" fontId="6" fillId="0" borderId="3" xfId="0" applyNumberFormat="1" applyFont="1" applyFill="1" applyBorder="1" applyAlignment="1">
      <alignment horizontal="center" wrapText="1"/>
    </xf>
    <xf numFmtId="4" fontId="6" fillId="0" borderId="0" xfId="0" applyNumberFormat="1" applyFont="1" applyBorder="1" applyAlignment="1">
      <alignment horizontal="center" wrapText="1"/>
    </xf>
    <xf numFmtId="49" fontId="6" fillId="0" borderId="3" xfId="0" applyNumberFormat="1" applyFont="1" applyFill="1" applyBorder="1" applyAlignment="1">
      <alignment horizontal="center" vertical="top" wrapText="1"/>
    </xf>
    <xf numFmtId="49" fontId="47" fillId="0" borderId="15" xfId="0" applyNumberFormat="1" applyFont="1" applyFill="1" applyBorder="1" applyAlignment="1">
      <alignment horizontal="center" vertical="top" wrapText="1"/>
    </xf>
    <xf numFmtId="49" fontId="6" fillId="0" borderId="15" xfId="0" applyNumberFormat="1" applyFont="1" applyFill="1" applyBorder="1" applyAlignment="1">
      <alignment horizontal="center" vertical="top" wrapText="1"/>
    </xf>
    <xf numFmtId="4" fontId="0" fillId="0" borderId="15" xfId="0" applyNumberFormat="1" applyFont="1" applyBorder="1" applyAlignment="1">
      <alignment horizontal="center" vertical="top" wrapText="1"/>
    </xf>
    <xf numFmtId="2" fontId="6" fillId="0" borderId="15" xfId="0" applyNumberFormat="1" applyFont="1" applyFill="1" applyBorder="1" applyAlignment="1">
      <alignment horizontal="center" vertical="top" wrapText="1"/>
    </xf>
    <xf numFmtId="2" fontId="47" fillId="0" borderId="15" xfId="0" applyNumberFormat="1" applyFont="1" applyFill="1" applyBorder="1" applyAlignment="1">
      <alignment horizontal="center" vertical="top" wrapText="1"/>
    </xf>
    <xf numFmtId="4" fontId="6" fillId="0" borderId="15" xfId="0" applyNumberFormat="1" applyFont="1" applyBorder="1" applyAlignment="1">
      <alignment horizontal="center" wrapText="1"/>
    </xf>
    <xf numFmtId="4" fontId="50" fillId="0" borderId="15" xfId="0" applyNumberFormat="1" applyFont="1" applyBorder="1" applyAlignment="1">
      <alignment horizontal="center" vertical="top" wrapText="1"/>
    </xf>
    <xf numFmtId="4" fontId="50" fillId="0" borderId="3" xfId="0" applyNumberFormat="1" applyFont="1" applyFill="1" applyBorder="1" applyAlignment="1">
      <alignment horizontal="center" vertical="top" wrapText="1"/>
    </xf>
    <xf numFmtId="4" fontId="53" fillId="0" borderId="3" xfId="0" applyNumberFormat="1" applyFont="1" applyFill="1" applyBorder="1" applyAlignment="1">
      <alignment horizontal="center" vertical="top" wrapText="1"/>
    </xf>
    <xf numFmtId="0" fontId="0" fillId="0" borderId="15" xfId="0" applyFont="1" applyBorder="1" applyAlignment="1">
      <alignment horizontal="center" vertical="top" wrapText="1"/>
    </xf>
    <xf numFmtId="49" fontId="0" fillId="0" borderId="0" xfId="0" applyNumberFormat="1" applyFont="1" applyFill="1" applyBorder="1" applyAlignment="1">
      <alignment horizontal="center" vertical="top" wrapText="1"/>
    </xf>
    <xf numFmtId="4" fontId="6" fillId="0" borderId="3" xfId="2" applyNumberFormat="1" applyFont="1" applyFill="1" applyBorder="1" applyAlignment="1" applyProtection="1">
      <alignment horizontal="center" vertical="top" wrapText="1"/>
    </xf>
    <xf numFmtId="4" fontId="6" fillId="0" borderId="3" xfId="0" applyNumberFormat="1" applyFont="1" applyBorder="1" applyAlignment="1">
      <alignment horizontal="center" vertical="top" wrapText="1"/>
    </xf>
    <xf numFmtId="4" fontId="50" fillId="0" borderId="0" xfId="0" applyNumberFormat="1" applyFont="1" applyBorder="1" applyAlignment="1">
      <alignment horizontal="center" vertical="top" wrapText="1"/>
    </xf>
    <xf numFmtId="0" fontId="9" fillId="8" borderId="0" xfId="0" applyFont="1" applyFill="1" applyBorder="1" applyAlignment="1">
      <alignment vertical="top" wrapText="1"/>
    </xf>
    <xf numFmtId="4" fontId="23" fillId="0" borderId="3" xfId="0" applyNumberFormat="1" applyFont="1" applyBorder="1" applyAlignment="1">
      <alignment horizontal="center" vertical="center"/>
    </xf>
    <xf numFmtId="4" fontId="55" fillId="0" borderId="3" xfId="0" applyNumberFormat="1" applyFont="1" applyBorder="1"/>
    <xf numFmtId="0" fontId="9" fillId="0" borderId="3" xfId="22" applyFont="1" applyFill="1" applyBorder="1" applyAlignment="1">
      <alignment horizontal="center" vertical="top"/>
    </xf>
    <xf numFmtId="0" fontId="48" fillId="0" borderId="0" xfId="4" applyNumberFormat="1" applyFill="1" applyBorder="1" applyAlignment="1" applyProtection="1"/>
    <xf numFmtId="0" fontId="55" fillId="0" borderId="3" xfId="0" applyFont="1" applyBorder="1" applyAlignment="1">
      <alignment horizontal="center" vertical="center"/>
    </xf>
    <xf numFmtId="49" fontId="9" fillId="0" borderId="3" xfId="0" applyNumberFormat="1" applyFont="1" applyFill="1" applyBorder="1" applyAlignment="1">
      <alignment horizontal="left" wrapText="1"/>
    </xf>
    <xf numFmtId="4" fontId="0" fillId="0" borderId="3" xfId="0" applyNumberFormat="1" applyFill="1" applyBorder="1"/>
    <xf numFmtId="4" fontId="55" fillId="0" borderId="3" xfId="0" applyNumberFormat="1" applyFont="1" applyFill="1" applyBorder="1"/>
    <xf numFmtId="4" fontId="0" fillId="0" borderId="0" xfId="0" applyNumberFormat="1" applyFill="1" applyBorder="1"/>
    <xf numFmtId="0" fontId="0" fillId="0" borderId="3" xfId="0" applyFont="1" applyFill="1" applyBorder="1" applyAlignment="1">
      <alignment horizontal="left" vertical="top" wrapText="1"/>
    </xf>
    <xf numFmtId="0" fontId="0" fillId="0" borderId="3" xfId="0" applyFont="1" applyFill="1" applyBorder="1" applyAlignment="1">
      <alignment horizontal="right"/>
    </xf>
    <xf numFmtId="4" fontId="55" fillId="0" borderId="3" xfId="0" applyNumberFormat="1" applyFont="1" applyFill="1" applyBorder="1" applyAlignment="1">
      <alignment horizontal="right"/>
    </xf>
    <xf numFmtId="0" fontId="9" fillId="0" borderId="3" xfId="0" applyFont="1" applyFill="1" applyBorder="1" applyAlignment="1">
      <alignment horizontal="left" vertical="center" wrapText="1"/>
    </xf>
    <xf numFmtId="49" fontId="9" fillId="0" borderId="3" xfId="1" applyNumberFormat="1" applyFont="1" applyFill="1" applyBorder="1" applyAlignment="1" applyProtection="1">
      <alignment horizontal="left" vertical="top"/>
    </xf>
    <xf numFmtId="49" fontId="9" fillId="0" borderId="3" xfId="1" applyNumberFormat="1" applyFont="1" applyFill="1" applyBorder="1" applyAlignment="1" applyProtection="1">
      <alignment horizontal="left"/>
    </xf>
    <xf numFmtId="49" fontId="0" fillId="0" borderId="3" xfId="0" applyNumberFormat="1" applyFont="1" applyFill="1" applyBorder="1" applyAlignment="1">
      <alignment horizontal="left" vertical="top" wrapText="1"/>
    </xf>
    <xf numFmtId="4" fontId="0" fillId="0" borderId="3" xfId="0" applyNumberFormat="1" applyFont="1" applyFill="1" applyBorder="1" applyAlignment="1">
      <alignment horizontal="center"/>
    </xf>
    <xf numFmtId="49" fontId="9" fillId="0" borderId="3" xfId="0" applyNumberFormat="1" applyFont="1" applyFill="1" applyBorder="1" applyAlignment="1">
      <alignment horizontal="left" vertical="center" wrapText="1"/>
    </xf>
    <xf numFmtId="4" fontId="0" fillId="0" borderId="3" xfId="1" applyNumberFormat="1" applyFont="1" applyFill="1" applyBorder="1" applyAlignment="1" applyProtection="1">
      <alignment horizontal="right"/>
    </xf>
    <xf numFmtId="49" fontId="9" fillId="0" borderId="3" xfId="1" applyNumberFormat="1" applyFont="1" applyFill="1" applyBorder="1" applyAlignment="1" applyProtection="1">
      <alignment horizontal="left" wrapText="1"/>
    </xf>
    <xf numFmtId="49" fontId="9" fillId="0" borderId="3" xfId="1" applyNumberFormat="1" applyFont="1" applyFill="1" applyBorder="1" applyAlignment="1" applyProtection="1">
      <alignment horizontal="left" shrinkToFit="1"/>
    </xf>
    <xf numFmtId="2" fontId="0" fillId="0" borderId="3" xfId="0" applyNumberFormat="1" applyFill="1" applyBorder="1"/>
    <xf numFmtId="2" fontId="9" fillId="0" borderId="3" xfId="0" applyNumberFormat="1" applyFont="1" applyFill="1" applyBorder="1" applyAlignment="1">
      <alignment horizontal="left" vertical="center" wrapText="1"/>
    </xf>
    <xf numFmtId="49" fontId="0" fillId="0" borderId="3" xfId="1" applyNumberFormat="1" applyFont="1" applyFill="1" applyBorder="1" applyAlignment="1" applyProtection="1">
      <alignment horizontal="left"/>
    </xf>
    <xf numFmtId="4" fontId="55" fillId="0" borderId="3" xfId="0" applyNumberFormat="1" applyFont="1" applyFill="1" applyBorder="1" applyAlignment="1">
      <alignment horizontal="right" vertical="top"/>
    </xf>
    <xf numFmtId="0" fontId="57" fillId="0" borderId="0" xfId="0" applyFont="1" applyAlignment="1">
      <alignment horizontal="center"/>
    </xf>
    <xf numFmtId="0" fontId="5" fillId="0" borderId="0" xfId="0" applyFont="1" applyFill="1" applyBorder="1" applyAlignment="1"/>
    <xf numFmtId="0" fontId="5" fillId="0" borderId="0" xfId="0" applyFont="1" applyFill="1" applyAlignment="1"/>
    <xf numFmtId="0" fontId="5" fillId="0" borderId="3" xfId="0" applyFont="1" applyBorder="1" applyAlignment="1">
      <alignment vertical="center" wrapText="1"/>
    </xf>
    <xf numFmtId="0" fontId="5" fillId="0" borderId="3" xfId="0" applyFont="1" applyBorder="1" applyAlignment="1">
      <alignment horizontal="center" vertical="center" wrapText="1"/>
    </xf>
    <xf numFmtId="0" fontId="6" fillId="0" borderId="0" xfId="0" applyFont="1" applyFill="1" applyBorder="1" applyAlignment="1">
      <alignment horizontal="center" vertical="center" wrapText="1"/>
    </xf>
    <xf numFmtId="0" fontId="16" fillId="0" borderId="3" xfId="0" applyFont="1" applyFill="1" applyBorder="1" applyAlignment="1">
      <alignment horizontal="left" vertical="top" wrapText="1"/>
    </xf>
    <xf numFmtId="0" fontId="16" fillId="0" borderId="3" xfId="0" applyFont="1" applyFill="1" applyBorder="1" applyAlignment="1">
      <alignment horizontal="left" vertical="center"/>
    </xf>
    <xf numFmtId="0" fontId="16" fillId="0" borderId="3" xfId="0" applyFont="1" applyFill="1" applyBorder="1" applyAlignment="1">
      <alignment horizontal="center" wrapText="1"/>
    </xf>
    <xf numFmtId="4" fontId="58" fillId="0" borderId="3" xfId="0" applyNumberFormat="1" applyFont="1" applyBorder="1" applyAlignment="1">
      <alignment horizontal="center"/>
    </xf>
    <xf numFmtId="4" fontId="16" fillId="0" borderId="8" xfId="0" applyNumberFormat="1" applyFont="1" applyBorder="1" applyAlignment="1">
      <alignment horizontal="center"/>
    </xf>
    <xf numFmtId="4" fontId="5" fillId="0" borderId="3" xfId="0" applyNumberFormat="1" applyFont="1" applyFill="1" applyBorder="1" applyAlignment="1">
      <alignment horizontal="center" wrapText="1"/>
    </xf>
    <xf numFmtId="4" fontId="16" fillId="0" borderId="3" xfId="0" applyNumberFormat="1" applyFont="1" applyBorder="1" applyAlignment="1">
      <alignment horizontal="center"/>
    </xf>
    <xf numFmtId="0" fontId="16" fillId="0" borderId="3" xfId="0" applyFont="1" applyBorder="1" applyAlignment="1">
      <alignment horizontal="center"/>
    </xf>
    <xf numFmtId="0" fontId="16" fillId="0" borderId="0" xfId="0" applyFont="1" applyFill="1" applyBorder="1" applyAlignment="1">
      <alignment vertical="top" wrapText="1"/>
    </xf>
    <xf numFmtId="0" fontId="16" fillId="0" borderId="0" xfId="0" applyFont="1" applyFill="1" applyBorder="1" applyAlignment="1">
      <alignment horizontal="justify" vertical="center"/>
    </xf>
    <xf numFmtId="0" fontId="16" fillId="0" borderId="0" xfId="0" applyFont="1" applyBorder="1" applyAlignment="1">
      <alignment horizontal="center"/>
    </xf>
    <xf numFmtId="4" fontId="16" fillId="0" borderId="0" xfId="0" applyNumberFormat="1" applyFont="1" applyBorder="1" applyAlignment="1">
      <alignment horizontal="center"/>
    </xf>
    <xf numFmtId="4" fontId="16" fillId="0" borderId="0" xfId="0" applyNumberFormat="1" applyFont="1" applyBorder="1" applyAlignment="1">
      <alignment horizontal="center" vertical="center"/>
    </xf>
    <xf numFmtId="4" fontId="5" fillId="0" borderId="0" xfId="0" applyNumberFormat="1" applyFont="1" applyFill="1" applyBorder="1" applyAlignment="1">
      <alignment horizontal="center" vertical="top" wrapText="1"/>
    </xf>
    <xf numFmtId="0" fontId="16" fillId="0" borderId="0" xfId="0" applyFont="1" applyBorder="1" applyAlignment="1">
      <alignment horizontal="center" vertical="center"/>
    </xf>
    <xf numFmtId="0" fontId="16" fillId="2" borderId="0" xfId="0" applyFont="1" applyFill="1" applyBorder="1" applyAlignment="1">
      <alignment horizontal="justify" vertical="center"/>
    </xf>
    <xf numFmtId="0" fontId="16" fillId="2" borderId="0" xfId="0" applyFont="1" applyFill="1" applyBorder="1" applyAlignment="1">
      <alignment horizontal="right"/>
    </xf>
    <xf numFmtId="0" fontId="16" fillId="2" borderId="0" xfId="0" applyFont="1" applyFill="1" applyBorder="1" applyAlignment="1">
      <alignment horizontal="center"/>
    </xf>
    <xf numFmtId="4" fontId="16" fillId="0" borderId="0" xfId="0" applyNumberFormat="1" applyFont="1" applyBorder="1" applyAlignment="1">
      <alignment horizontal="right"/>
    </xf>
    <xf numFmtId="0" fontId="16" fillId="0" borderId="3" xfId="0" applyFont="1" applyFill="1" applyBorder="1" applyAlignment="1">
      <alignment horizontal="left" vertical="center" wrapText="1"/>
    </xf>
    <xf numFmtId="0" fontId="16" fillId="0" borderId="3" xfId="0" applyFont="1" applyFill="1" applyBorder="1" applyAlignment="1">
      <alignment horizontal="center"/>
    </xf>
    <xf numFmtId="0" fontId="16" fillId="2" borderId="3" xfId="0" applyFont="1" applyFill="1" applyBorder="1" applyAlignment="1">
      <alignment horizontal="left"/>
    </xf>
    <xf numFmtId="0" fontId="16" fillId="2" borderId="0" xfId="0" applyFont="1" applyFill="1" applyBorder="1"/>
    <xf numFmtId="0" fontId="16" fillId="0" borderId="0" xfId="0" applyFont="1" applyFill="1" applyBorder="1" applyAlignment="1">
      <alignment horizontal="center" vertical="center"/>
    </xf>
    <xf numFmtId="4" fontId="58" fillId="0" borderId="0" xfId="0" applyNumberFormat="1" applyFont="1" applyBorder="1" applyAlignment="1">
      <alignment horizontal="center"/>
    </xf>
    <xf numFmtId="175" fontId="16" fillId="0" borderId="0" xfId="1" applyFont="1" applyFill="1" applyBorder="1" applyAlignment="1" applyProtection="1">
      <alignment horizontal="center" vertical="center" wrapText="1"/>
    </xf>
    <xf numFmtId="0" fontId="36" fillId="0" borderId="0" xfId="0" applyFont="1" applyFill="1" applyBorder="1" applyAlignment="1"/>
    <xf numFmtId="0" fontId="16" fillId="2" borderId="3" xfId="0" applyFont="1" applyFill="1" applyBorder="1" applyAlignment="1">
      <alignment horizontal="left" vertical="center"/>
    </xf>
    <xf numFmtId="0" fontId="16" fillId="0" borderId="3" xfId="0" applyFont="1" applyBorder="1" applyAlignment="1">
      <alignment horizontal="left" vertical="top" wrapText="1"/>
    </xf>
    <xf numFmtId="4" fontId="58" fillId="0" borderId="3" xfId="0" applyNumberFormat="1" applyFont="1" applyFill="1" applyBorder="1" applyAlignment="1">
      <alignment horizontal="center"/>
    </xf>
    <xf numFmtId="4" fontId="36" fillId="0" borderId="3" xfId="0" applyNumberFormat="1" applyFont="1" applyFill="1" applyBorder="1" applyAlignment="1">
      <alignment horizontal="center"/>
    </xf>
    <xf numFmtId="4" fontId="6" fillId="0" borderId="0" xfId="0" applyNumberFormat="1" applyFont="1" applyFill="1" applyBorder="1" applyAlignment="1">
      <alignment horizontal="center" wrapText="1"/>
    </xf>
    <xf numFmtId="0" fontId="16" fillId="0" borderId="8" xfId="0" applyFont="1" applyFill="1" applyBorder="1" applyAlignment="1">
      <alignment horizontal="left" vertical="center" wrapText="1"/>
    </xf>
    <xf numFmtId="4" fontId="0" fillId="0" borderId="0" xfId="0" applyNumberFormat="1" applyFill="1"/>
    <xf numFmtId="11" fontId="16" fillId="0" borderId="3" xfId="0" applyNumberFormat="1" applyFont="1" applyFill="1" applyBorder="1" applyAlignment="1">
      <alignment horizontal="left" vertical="center" wrapText="1"/>
    </xf>
    <xf numFmtId="4" fontId="0" fillId="0" borderId="0" xfId="0" applyNumberFormat="1" applyFont="1" applyFill="1" applyBorder="1" applyAlignment="1">
      <alignment horizontal="right" wrapText="1"/>
    </xf>
    <xf numFmtId="0" fontId="16" fillId="0" borderId="8" xfId="0" applyFont="1" applyFill="1" applyBorder="1" applyAlignment="1">
      <alignment horizontal="center" wrapText="1"/>
    </xf>
    <xf numFmtId="175" fontId="65" fillId="0" borderId="0" xfId="1" applyFill="1" applyBorder="1" applyAlignment="1" applyProtection="1">
      <alignment horizontal="center" vertical="center" wrapText="1"/>
    </xf>
    <xf numFmtId="0" fontId="16" fillId="0" borderId="0" xfId="0" applyFont="1" applyBorder="1" applyAlignment="1">
      <alignment vertical="top" wrapText="1"/>
    </xf>
    <xf numFmtId="11" fontId="16" fillId="0" borderId="0" xfId="0" applyNumberFormat="1" applyFont="1" applyFill="1" applyBorder="1" applyAlignment="1">
      <alignment horizontal="justify" vertical="center" wrapText="1"/>
    </xf>
    <xf numFmtId="4" fontId="5" fillId="0" borderId="0" xfId="0" applyNumberFormat="1" applyFont="1" applyFill="1" applyBorder="1" applyAlignment="1">
      <alignment horizontal="center" wrapText="1"/>
    </xf>
    <xf numFmtId="4" fontId="0" fillId="0" borderId="0" xfId="0" applyNumberFormat="1" applyFont="1" applyFill="1" applyBorder="1" applyAlignment="1">
      <alignment horizontal="center" wrapText="1"/>
    </xf>
    <xf numFmtId="175" fontId="6" fillId="0" borderId="0" xfId="1" applyFont="1" applyFill="1" applyBorder="1" applyAlignment="1" applyProtection="1">
      <alignment horizontal="center" vertical="center" wrapText="1"/>
    </xf>
    <xf numFmtId="0" fontId="16" fillId="2" borderId="3" xfId="0" applyFont="1" applyFill="1" applyBorder="1" applyAlignment="1">
      <alignment horizontal="left" vertical="center" wrapText="1"/>
    </xf>
    <xf numFmtId="0" fontId="16" fillId="2" borderId="0" xfId="0" applyFont="1" applyFill="1" applyBorder="1" applyAlignment="1">
      <alignment horizontal="justify" vertical="center" wrapText="1"/>
    </xf>
    <xf numFmtId="0" fontId="16" fillId="2" borderId="0" xfId="0" applyFont="1" applyFill="1" applyBorder="1" applyAlignment="1">
      <alignment horizontal="center" vertical="center"/>
    </xf>
    <xf numFmtId="0" fontId="16" fillId="0" borderId="3" xfId="0" applyFont="1" applyFill="1" applyBorder="1" applyAlignment="1">
      <alignment horizontal="left"/>
    </xf>
    <xf numFmtId="173" fontId="16" fillId="0" borderId="3" xfId="39" applyNumberFormat="1" applyFont="1" applyFill="1" applyBorder="1" applyAlignment="1" applyProtection="1">
      <alignment horizontal="left" vertical="top" wrapText="1"/>
    </xf>
    <xf numFmtId="49" fontId="16" fillId="0" borderId="3" xfId="1" applyNumberFormat="1" applyFont="1" applyFill="1" applyBorder="1" applyAlignment="1" applyProtection="1">
      <alignment horizontal="left" vertical="top" wrapText="1"/>
    </xf>
    <xf numFmtId="173" fontId="16" fillId="0" borderId="3" xfId="39" applyNumberFormat="1" applyFont="1" applyFill="1" applyBorder="1" applyAlignment="1" applyProtection="1">
      <alignment horizontal="left"/>
    </xf>
    <xf numFmtId="0" fontId="16" fillId="0" borderId="0" xfId="0" applyFont="1" applyFill="1" applyBorder="1" applyAlignment="1">
      <alignment horizontal="justify" vertical="center" wrapText="1"/>
    </xf>
    <xf numFmtId="4" fontId="36" fillId="0" borderId="3" xfId="0" applyNumberFormat="1" applyFont="1" applyBorder="1" applyAlignment="1">
      <alignment horizontal="center"/>
    </xf>
    <xf numFmtId="0" fontId="16" fillId="0" borderId="8" xfId="0" applyFont="1" applyBorder="1" applyAlignment="1">
      <alignment horizontal="left" vertical="center"/>
    </xf>
    <xf numFmtId="4" fontId="58" fillId="0" borderId="0" xfId="0" applyNumberFormat="1" applyFont="1" applyBorder="1" applyAlignment="1">
      <alignment horizontal="center" vertical="center"/>
    </xf>
    <xf numFmtId="4" fontId="5" fillId="0" borderId="0" xfId="0" applyNumberFormat="1" applyFont="1" applyFill="1" applyBorder="1" applyAlignment="1">
      <alignment horizontal="center" vertical="center" wrapText="1"/>
    </xf>
    <xf numFmtId="0" fontId="5" fillId="0" borderId="3" xfId="0" applyFont="1" applyBorder="1" applyAlignment="1">
      <alignment vertical="top" wrapText="1"/>
    </xf>
    <xf numFmtId="0" fontId="5" fillId="0" borderId="3" xfId="0" applyFont="1" applyBorder="1" applyAlignment="1">
      <alignment horizontal="center" vertical="top" wrapText="1"/>
    </xf>
    <xf numFmtId="0" fontId="16" fillId="0" borderId="4" xfId="0" applyFont="1" applyFill="1" applyBorder="1" applyAlignment="1">
      <alignment horizontal="left" vertical="center" wrapText="1"/>
    </xf>
    <xf numFmtId="0" fontId="16" fillId="0" borderId="0" xfId="0" applyFont="1" applyFill="1" applyBorder="1" applyAlignment="1">
      <alignment horizontal="center" vertical="top" wrapText="1"/>
    </xf>
    <xf numFmtId="0" fontId="55" fillId="0" borderId="3" xfId="0" applyFont="1" applyBorder="1" applyAlignment="1">
      <alignment horizontal="center"/>
    </xf>
    <xf numFmtId="0" fontId="58" fillId="0" borderId="3" xfId="0" applyFont="1" applyFill="1" applyBorder="1" applyAlignment="1">
      <alignment horizontal="left" vertical="center"/>
    </xf>
    <xf numFmtId="0" fontId="58"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195" fontId="16" fillId="0" borderId="3" xfId="0" applyNumberFormat="1" applyFont="1" applyFill="1" applyBorder="1" applyAlignment="1">
      <alignment horizontal="center"/>
    </xf>
    <xf numFmtId="4" fontId="58" fillId="0" borderId="0" xfId="0" applyNumberFormat="1" applyFont="1" applyFill="1" applyBorder="1" applyAlignment="1">
      <alignment horizontal="right" vertical="center"/>
    </xf>
    <xf numFmtId="0" fontId="16" fillId="0" borderId="3" xfId="0" applyFont="1" applyFill="1" applyBorder="1" applyAlignment="1">
      <alignment horizontal="left" vertical="top"/>
    </xf>
    <xf numFmtId="4" fontId="58" fillId="0" borderId="0" xfId="0" applyNumberFormat="1" applyFont="1" applyFill="1" applyBorder="1" applyAlignment="1">
      <alignment horizontal="right"/>
    </xf>
    <xf numFmtId="193" fontId="16" fillId="0" borderId="3" xfId="0" applyNumberFormat="1" applyFont="1" applyFill="1" applyBorder="1" applyAlignment="1">
      <alignment horizontal="center"/>
    </xf>
    <xf numFmtId="0" fontId="16" fillId="0" borderId="0" xfId="0" applyFont="1" applyFill="1" applyBorder="1" applyAlignment="1">
      <alignment vertical="center" wrapText="1"/>
    </xf>
    <xf numFmtId="0" fontId="58" fillId="2" borderId="3" xfId="0" applyFont="1" applyFill="1" applyBorder="1" applyAlignment="1">
      <alignment horizontal="left" vertical="center" wrapText="1"/>
    </xf>
    <xf numFmtId="0" fontId="58" fillId="2" borderId="0" xfId="0" applyFont="1" applyFill="1" applyBorder="1" applyAlignment="1">
      <alignment horizontal="justify" vertical="center" wrapText="1"/>
    </xf>
    <xf numFmtId="0" fontId="55" fillId="0" borderId="3" xfId="0" applyFont="1" applyFill="1" applyBorder="1" applyAlignment="1">
      <alignment horizontal="center" vertical="center"/>
    </xf>
    <xf numFmtId="0" fontId="16" fillId="0" borderId="8" xfId="0" applyFont="1" applyFill="1" applyBorder="1" applyAlignment="1">
      <alignment horizontal="left" vertical="top" wrapText="1"/>
    </xf>
    <xf numFmtId="4" fontId="58" fillId="0" borderId="0" xfId="0" applyNumberFormat="1" applyFont="1" applyFill="1" applyBorder="1" applyAlignment="1">
      <alignment horizontal="center"/>
    </xf>
    <xf numFmtId="0" fontId="16" fillId="0" borderId="3" xfId="0" applyFont="1" applyFill="1" applyBorder="1" applyAlignment="1">
      <alignment horizontal="justify" vertical="top" wrapText="1"/>
    </xf>
    <xf numFmtId="0" fontId="16" fillId="0" borderId="0" xfId="0" applyFont="1" applyFill="1"/>
    <xf numFmtId="0" fontId="16" fillId="0" borderId="3" xfId="0" applyFont="1" applyBorder="1" applyAlignment="1">
      <alignment horizontal="justify" vertical="top"/>
    </xf>
    <xf numFmtId="0" fontId="16" fillId="0" borderId="3" xfId="0" applyFont="1" applyFill="1" applyBorder="1" applyAlignment="1">
      <alignment horizontal="justify" vertical="top"/>
    </xf>
    <xf numFmtId="0" fontId="58" fillId="0" borderId="3" xfId="0" applyFont="1" applyFill="1" applyBorder="1" applyAlignment="1">
      <alignment horizontal="justify" vertical="top" wrapText="1"/>
    </xf>
    <xf numFmtId="0" fontId="58" fillId="0" borderId="3" xfId="0" applyFont="1" applyBorder="1" applyAlignment="1">
      <alignment horizontal="left" vertical="top"/>
    </xf>
    <xf numFmtId="0" fontId="16" fillId="0" borderId="3" xfId="0" applyFont="1" applyBorder="1" applyAlignment="1">
      <alignment horizontal="justify" vertical="top" wrapText="1"/>
    </xf>
    <xf numFmtId="0" fontId="16" fillId="0" borderId="3" xfId="0" applyNumberFormat="1" applyFont="1" applyBorder="1" applyAlignment="1">
      <alignment horizontal="center"/>
    </xf>
    <xf numFmtId="0" fontId="16" fillId="0" borderId="3" xfId="0" applyFont="1" applyBorder="1" applyAlignment="1">
      <alignment horizontal="center" wrapText="1"/>
    </xf>
    <xf numFmtId="4" fontId="9" fillId="0" borderId="0" xfId="0" applyNumberFormat="1" applyFont="1" applyBorder="1" applyAlignment="1">
      <alignment horizontal="right"/>
    </xf>
    <xf numFmtId="0" fontId="16" fillId="0" borderId="7" xfId="0" applyFont="1" applyBorder="1" applyAlignment="1">
      <alignment horizontal="left" vertical="top" wrapText="1"/>
    </xf>
    <xf numFmtId="0" fontId="16" fillId="0" borderId="7" xfId="0" applyFont="1" applyBorder="1" applyAlignment="1">
      <alignment horizontal="center" wrapText="1"/>
    </xf>
    <xf numFmtId="0" fontId="58" fillId="0" borderId="3" xfId="0" applyFont="1" applyFill="1" applyBorder="1" applyAlignment="1">
      <alignment horizontal="left" vertical="top"/>
    </xf>
    <xf numFmtId="0" fontId="0" fillId="0" borderId="3" xfId="0" applyFont="1" applyFill="1" applyBorder="1" applyAlignment="1">
      <alignment horizontal="left"/>
    </xf>
    <xf numFmtId="2" fontId="55" fillId="0" borderId="3" xfId="0" applyNumberFormat="1" applyFont="1" applyFill="1" applyBorder="1"/>
    <xf numFmtId="49" fontId="0" fillId="0" borderId="3" xfId="0" applyNumberFormat="1" applyFont="1" applyFill="1" applyBorder="1" applyAlignment="1">
      <alignment horizontal="left" vertical="top"/>
    </xf>
    <xf numFmtId="0" fontId="0" fillId="0" borderId="3" xfId="0" applyBorder="1" applyAlignment="1">
      <alignment horizontal="center" vertical="center"/>
    </xf>
    <xf numFmtId="0" fontId="0" fillId="0" borderId="8" xfId="0" applyFont="1" applyBorder="1" applyAlignment="1">
      <alignment vertical="top" wrapText="1"/>
    </xf>
    <xf numFmtId="0" fontId="0" fillId="0" borderId="10" xfId="0" applyFont="1" applyBorder="1" applyAlignment="1">
      <alignment horizontal="center" vertical="center" wrapText="1"/>
    </xf>
    <xf numFmtId="0" fontId="9" fillId="0" borderId="8" xfId="0" applyFont="1" applyBorder="1" applyAlignment="1">
      <alignment vertical="top" wrapText="1"/>
    </xf>
    <xf numFmtId="0" fontId="0" fillId="0" borderId="10" xfId="0" applyFont="1" applyBorder="1" applyAlignment="1">
      <alignment horizontal="center" wrapText="1"/>
    </xf>
    <xf numFmtId="0" fontId="0" fillId="0" borderId="8" xfId="0" applyFont="1" applyBorder="1" applyAlignment="1">
      <alignment horizontal="justify" vertical="top" wrapText="1"/>
    </xf>
    <xf numFmtId="0" fontId="0" fillId="0" borderId="3" xfId="0" applyFont="1" applyBorder="1" applyAlignment="1">
      <alignment horizontal="center" vertical="center" wrapText="1"/>
    </xf>
    <xf numFmtId="49" fontId="9" fillId="0" borderId="10" xfId="0" applyNumberFormat="1" applyFont="1" applyBorder="1" applyAlignment="1">
      <alignment horizontal="left" wrapText="1"/>
    </xf>
    <xf numFmtId="0" fontId="0" fillId="0" borderId="3" xfId="0" applyFont="1" applyBorder="1" applyAlignment="1">
      <alignment horizontal="center" vertical="top" wrapText="1"/>
    </xf>
    <xf numFmtId="49" fontId="9" fillId="0" borderId="10" xfId="0" applyNumberFormat="1" applyFont="1" applyBorder="1" applyAlignment="1">
      <alignment horizontal="left" vertical="top" wrapText="1"/>
    </xf>
    <xf numFmtId="49" fontId="9" fillId="0" borderId="10" xfId="1" applyNumberFormat="1" applyFont="1" applyFill="1" applyBorder="1" applyAlignment="1" applyProtection="1">
      <alignment horizontal="left"/>
    </xf>
    <xf numFmtId="0" fontId="9" fillId="0" borderId="10" xfId="1" applyNumberFormat="1" applyFont="1" applyFill="1" applyBorder="1" applyAlignment="1" applyProtection="1">
      <alignment horizontal="center" vertical="top" wrapText="1"/>
    </xf>
    <xf numFmtId="49" fontId="9" fillId="0" borderId="11" xfId="1" applyNumberFormat="1" applyFont="1" applyFill="1" applyBorder="1" applyAlignment="1" applyProtection="1">
      <alignment horizontal="left"/>
    </xf>
    <xf numFmtId="0" fontId="9" fillId="0" borderId="3" xfId="1" applyNumberFormat="1" applyFont="1" applyFill="1" applyBorder="1" applyAlignment="1" applyProtection="1">
      <alignment horizontal="center" vertical="top" wrapText="1"/>
    </xf>
    <xf numFmtId="49" fontId="9" fillId="0" borderId="4" xfId="1" applyNumberFormat="1" applyFont="1" applyFill="1" applyBorder="1" applyAlignment="1" applyProtection="1">
      <alignment horizontal="left"/>
    </xf>
    <xf numFmtId="0" fontId="0" fillId="0" borderId="3" xfId="1" applyNumberFormat="1" applyFont="1" applyFill="1" applyBorder="1" applyAlignment="1" applyProtection="1">
      <alignment horizontal="center" vertical="top" wrapText="1"/>
    </xf>
    <xf numFmtId="49" fontId="9" fillId="0" borderId="11" xfId="0" applyNumberFormat="1" applyFont="1" applyBorder="1" applyAlignment="1">
      <alignment horizontal="left" wrapText="1"/>
    </xf>
    <xf numFmtId="49" fontId="9" fillId="0" borderId="4" xfId="1" applyNumberFormat="1" applyFont="1" applyFill="1" applyBorder="1" applyAlignment="1" applyProtection="1">
      <alignment horizontal="left" wrapText="1"/>
    </xf>
    <xf numFmtId="49" fontId="0" fillId="0" borderId="4" xfId="1" applyNumberFormat="1" applyFont="1" applyFill="1" applyBorder="1" applyAlignment="1" applyProtection="1">
      <alignment horizontal="left" wrapText="1"/>
    </xf>
    <xf numFmtId="49" fontId="9" fillId="0" borderId="4" xfId="1" applyNumberFormat="1" applyFont="1" applyFill="1" applyBorder="1" applyAlignment="1" applyProtection="1">
      <alignment horizontal="left" shrinkToFit="1"/>
    </xf>
    <xf numFmtId="2" fontId="9" fillId="0" borderId="8" xfId="0" applyNumberFormat="1" applyFont="1" applyBorder="1" applyAlignment="1">
      <alignment horizontal="left" wrapText="1"/>
    </xf>
    <xf numFmtId="49" fontId="0" fillId="0" borderId="4" xfId="1" applyNumberFormat="1" applyFont="1" applyFill="1" applyBorder="1" applyAlignment="1" applyProtection="1">
      <alignment horizontal="left"/>
    </xf>
    <xf numFmtId="49" fontId="9" fillId="0" borderId="4" xfId="0" applyNumberFormat="1" applyFont="1" applyBorder="1" applyAlignment="1">
      <alignment horizontal="left" wrapText="1"/>
    </xf>
    <xf numFmtId="0" fontId="14" fillId="0" borderId="3" xfId="0" applyFont="1" applyBorder="1" applyAlignment="1">
      <alignment horizontal="center" wrapText="1"/>
    </xf>
    <xf numFmtId="0" fontId="8" fillId="0" borderId="0" xfId="0" applyFont="1"/>
    <xf numFmtId="0" fontId="0" fillId="0" borderId="8" xfId="0" applyFont="1" applyBorder="1" applyAlignment="1">
      <alignment horizontal="center" vertical="center" wrapText="1"/>
    </xf>
    <xf numFmtId="0" fontId="9" fillId="0" borderId="11" xfId="0" applyFont="1" applyBorder="1" applyAlignment="1">
      <alignment horizontal="left" vertical="top" wrapText="1"/>
    </xf>
    <xf numFmtId="0" fontId="9" fillId="0" borderId="11" xfId="0" applyFont="1" applyBorder="1" applyAlignment="1">
      <alignment horizontal="left" wrapText="1"/>
    </xf>
    <xf numFmtId="0" fontId="9" fillId="0" borderId="12" xfId="0" applyFont="1" applyBorder="1" applyAlignment="1">
      <alignment horizontal="left" wrapText="1"/>
    </xf>
    <xf numFmtId="0" fontId="9" fillId="0" borderId="4" xfId="0" applyFont="1" applyBorder="1" applyAlignment="1">
      <alignment horizontal="left" wrapText="1"/>
    </xf>
    <xf numFmtId="0" fontId="0" fillId="0" borderId="8" xfId="0" applyBorder="1" applyAlignment="1">
      <alignment horizontal="center"/>
    </xf>
    <xf numFmtId="0" fontId="9" fillId="0" borderId="9" xfId="0" applyFont="1" applyBorder="1" applyAlignment="1">
      <alignment horizontal="left" wrapText="1"/>
    </xf>
    <xf numFmtId="0" fontId="0" fillId="0" borderId="10" xfId="0" applyFont="1" applyBorder="1" applyAlignment="1">
      <alignment horizontal="left" vertical="top" wrapText="1"/>
    </xf>
    <xf numFmtId="0" fontId="0" fillId="0" borderId="10" xfId="0" applyFont="1" applyBorder="1" applyAlignment="1">
      <alignment horizontal="left" wrapText="1"/>
    </xf>
    <xf numFmtId="0" fontId="9" fillId="0" borderId="10" xfId="0" applyFont="1" applyBorder="1" applyAlignment="1">
      <alignment horizontal="left" wrapText="1"/>
    </xf>
    <xf numFmtId="0" fontId="0" fillId="0" borderId="7" xfId="0" applyFont="1" applyBorder="1"/>
    <xf numFmtId="0" fontId="0" fillId="0" borderId="8" xfId="0" applyFont="1" applyBorder="1" applyAlignment="1">
      <alignment horizontal="center"/>
    </xf>
    <xf numFmtId="0" fontId="0" fillId="0" borderId="10" xfId="0" applyFont="1" applyBorder="1" applyAlignment="1">
      <alignment horizontal="left" vertical="center" wrapText="1"/>
    </xf>
    <xf numFmtId="0" fontId="0" fillId="0" borderId="8" xfId="0" applyFont="1" applyBorder="1" applyAlignment="1">
      <alignment horizontal="center" vertical="top" wrapText="1"/>
    </xf>
    <xf numFmtId="0" fontId="9" fillId="0" borderId="8" xfId="0" applyFont="1" applyBorder="1" applyAlignment="1">
      <alignment horizontal="left" wrapText="1"/>
    </xf>
    <xf numFmtId="0" fontId="5" fillId="0" borderId="0" xfId="0" applyFont="1" applyAlignment="1">
      <alignment horizontal="center"/>
    </xf>
    <xf numFmtId="0" fontId="6" fillId="0" borderId="5" xfId="0" applyFont="1" applyBorder="1" applyAlignment="1">
      <alignment horizontal="left" vertical="center"/>
    </xf>
    <xf numFmtId="0" fontId="6" fillId="0" borderId="6" xfId="0" applyFont="1" applyBorder="1" applyAlignment="1">
      <alignment horizontal="left" vertical="center"/>
    </xf>
    <xf numFmtId="0" fontId="62" fillId="0" borderId="0" xfId="0" applyFont="1"/>
    <xf numFmtId="0" fontId="63" fillId="0" borderId="0" xfId="0" applyFont="1"/>
    <xf numFmtId="0" fontId="0" fillId="0" borderId="7" xfId="0" applyFont="1" applyBorder="1" applyAlignment="1">
      <alignment horizontal="center"/>
    </xf>
    <xf numFmtId="0" fontId="0" fillId="0" borderId="6" xfId="0" applyFont="1" applyBorder="1" applyAlignment="1">
      <alignment horizontal="center" wrapText="1"/>
    </xf>
    <xf numFmtId="0" fontId="6" fillId="0" borderId="7" xfId="0" applyFont="1" applyBorder="1"/>
    <xf numFmtId="0" fontId="0" fillId="0" borderId="13" xfId="0" applyFont="1" applyBorder="1" applyAlignment="1">
      <alignment horizontal="center"/>
    </xf>
    <xf numFmtId="2" fontId="62" fillId="0" borderId="0" xfId="0" applyNumberFormat="1" applyFont="1"/>
    <xf numFmtId="0" fontId="11" fillId="0" borderId="0" xfId="0" applyFont="1" applyBorder="1" applyAlignment="1">
      <alignment horizontal="center"/>
    </xf>
    <xf numFmtId="0" fontId="6" fillId="0" borderId="0" xfId="0" applyFont="1"/>
    <xf numFmtId="0" fontId="0" fillId="0" borderId="0" xfId="0" applyFont="1" applyAlignment="1">
      <alignment horizontal="left" wrapText="1"/>
    </xf>
    <xf numFmtId="0" fontId="65" fillId="0" borderId="0" xfId="21"/>
    <xf numFmtId="175" fontId="65" fillId="0" borderId="0" xfId="21" applyNumberFormat="1"/>
    <xf numFmtId="4" fontId="64" fillId="0" borderId="4" xfId="11" applyNumberFormat="1" applyFont="1" applyFill="1" applyBorder="1" applyAlignment="1">
      <alignment vertical="center"/>
    </xf>
    <xf numFmtId="4" fontId="64" fillId="0" borderId="5" xfId="11" applyNumberFormat="1" applyFont="1" applyFill="1" applyBorder="1" applyAlignment="1">
      <alignment vertical="center"/>
    </xf>
    <xf numFmtId="4" fontId="64" fillId="0" borderId="6" xfId="11" applyNumberFormat="1" applyFont="1" applyFill="1" applyBorder="1" applyAlignment="1">
      <alignment vertical="center"/>
    </xf>
    <xf numFmtId="4" fontId="64" fillId="0" borderId="0" xfId="11" applyNumberFormat="1" applyFont="1" applyFill="1" applyBorder="1" applyAlignment="1">
      <alignment vertical="center"/>
    </xf>
    <xf numFmtId="0" fontId="65" fillId="0" borderId="0" xfId="21" applyBorder="1"/>
    <xf numFmtId="0" fontId="15" fillId="0" borderId="0" xfId="11" applyFont="1" applyFill="1" applyBorder="1" applyAlignment="1">
      <alignment vertical="center"/>
    </xf>
    <xf numFmtId="0" fontId="6" fillId="0" borderId="0" xfId="11" applyFont="1" applyFill="1" applyBorder="1" applyAlignment="1">
      <alignment vertical="center" wrapText="1"/>
    </xf>
    <xf numFmtId="175" fontId="0" fillId="0" borderId="7" xfId="21" applyNumberFormat="1" applyFont="1" applyBorder="1" applyAlignment="1">
      <alignment horizontal="center"/>
    </xf>
    <xf numFmtId="0" fontId="6" fillId="0" borderId="3" xfId="21" applyFont="1" applyBorder="1" applyAlignment="1">
      <alignment horizontal="center"/>
    </xf>
    <xf numFmtId="0" fontId="6" fillId="0" borderId="3" xfId="21" applyFont="1" applyBorder="1"/>
    <xf numFmtId="175" fontId="65" fillId="0" borderId="3" xfId="21" applyNumberFormat="1" applyBorder="1"/>
    <xf numFmtId="0" fontId="0" fillId="0" borderId="3" xfId="21" applyFont="1" applyBorder="1" applyAlignment="1">
      <alignment horizontal="center"/>
    </xf>
    <xf numFmtId="0" fontId="0" fillId="0" borderId="3" xfId="21" applyFont="1" applyBorder="1"/>
    <xf numFmtId="175" fontId="6" fillId="0" borderId="3" xfId="21" applyNumberFormat="1" applyFont="1" applyBorder="1"/>
    <xf numFmtId="0" fontId="65" fillId="0" borderId="3" xfId="21" applyBorder="1"/>
    <xf numFmtId="175" fontId="0" fillId="0" borderId="3" xfId="21" applyNumberFormat="1" applyFont="1" applyBorder="1" applyAlignment="1">
      <alignment horizontal="center"/>
    </xf>
    <xf numFmtId="175" fontId="65" fillId="0" borderId="3" xfId="21" applyNumberFormat="1" applyBorder="1" applyAlignment="1">
      <alignment horizontal="right"/>
    </xf>
    <xf numFmtId="175" fontId="6" fillId="0" borderId="7" xfId="21" applyNumberFormat="1" applyFont="1" applyBorder="1"/>
    <xf numFmtId="0" fontId="65" fillId="0" borderId="9" xfId="21" applyBorder="1"/>
    <xf numFmtId="0" fontId="6" fillId="0" borderId="5" xfId="21" applyFont="1" applyBorder="1" applyAlignment="1">
      <alignment horizontal="center"/>
    </xf>
    <xf numFmtId="175" fontId="6" fillId="0" borderId="10" xfId="21" applyNumberFormat="1" applyFont="1" applyBorder="1"/>
    <xf numFmtId="0" fontId="65" fillId="0" borderId="0" xfId="11"/>
    <xf numFmtId="0" fontId="65" fillId="0" borderId="0" xfId="11" applyAlignment="1">
      <alignment horizontal="center"/>
    </xf>
    <xf numFmtId="0" fontId="15" fillId="0" borderId="0" xfId="11" applyFont="1" applyAlignment="1">
      <alignment horizontal="center"/>
    </xf>
    <xf numFmtId="0" fontId="16" fillId="0" borderId="0" xfId="11" applyFont="1"/>
    <xf numFmtId="0" fontId="16" fillId="0" borderId="0" xfId="11" applyFont="1" applyAlignment="1">
      <alignment horizontal="center"/>
    </xf>
    <xf numFmtId="0" fontId="5" fillId="10" borderId="3" xfId="11" applyFont="1" applyFill="1" applyBorder="1" applyAlignment="1">
      <alignment horizontal="center" vertical="center"/>
    </xf>
    <xf numFmtId="0" fontId="5" fillId="10" borderId="3" xfId="11" applyFont="1" applyFill="1" applyBorder="1" applyAlignment="1">
      <alignment horizontal="center" vertical="center" wrapText="1"/>
    </xf>
    <xf numFmtId="0" fontId="5" fillId="0" borderId="3" xfId="11" applyFont="1" applyBorder="1" applyAlignment="1">
      <alignment horizontal="center"/>
    </xf>
    <xf numFmtId="0" fontId="5" fillId="0" borderId="3" xfId="11" applyFont="1" applyBorder="1"/>
    <xf numFmtId="0" fontId="16" fillId="0" borderId="3" xfId="11" applyFont="1" applyBorder="1"/>
    <xf numFmtId="10" fontId="5" fillId="0" borderId="3" xfId="11" applyNumberFormat="1" applyFont="1" applyBorder="1"/>
    <xf numFmtId="0" fontId="16" fillId="0" borderId="3" xfId="11" applyFont="1" applyBorder="1" applyAlignment="1">
      <alignment horizontal="center"/>
    </xf>
    <xf numFmtId="10" fontId="16" fillId="0" borderId="3" xfId="11" applyNumberFormat="1" applyFont="1" applyBorder="1"/>
    <xf numFmtId="49" fontId="16" fillId="0" borderId="3" xfId="11" applyNumberFormat="1" applyFont="1" applyBorder="1" applyAlignment="1">
      <alignment horizontal="right"/>
    </xf>
    <xf numFmtId="49" fontId="16" fillId="0" borderId="3" xfId="11" applyNumberFormat="1" applyFont="1" applyBorder="1" applyAlignment="1">
      <alignment horizontal="center"/>
    </xf>
    <xf numFmtId="49" fontId="5" fillId="0" borderId="3" xfId="11" applyNumberFormat="1" applyFont="1" applyBorder="1" applyAlignment="1">
      <alignment horizontal="center"/>
    </xf>
    <xf numFmtId="4" fontId="16" fillId="0" borderId="3" xfId="11" applyNumberFormat="1" applyFont="1" applyBorder="1"/>
    <xf numFmtId="0" fontId="16" fillId="10" borderId="3" xfId="11" applyFont="1" applyFill="1" applyBorder="1" applyAlignment="1">
      <alignment horizontal="center"/>
    </xf>
    <xf numFmtId="0" fontId="5" fillId="10" borderId="3" xfId="11" applyFont="1" applyFill="1" applyBorder="1" applyAlignment="1">
      <alignment horizontal="center"/>
    </xf>
    <xf numFmtId="4" fontId="16" fillId="10" borderId="3" xfId="11" applyNumberFormat="1" applyFont="1" applyFill="1" applyBorder="1"/>
    <xf numFmtId="10" fontId="5" fillId="10" borderId="3" xfId="11" applyNumberFormat="1" applyFont="1" applyFill="1" applyBorder="1"/>
    <xf numFmtId="0" fontId="65" fillId="0" borderId="3" xfId="11" applyBorder="1" applyAlignment="1">
      <alignment horizontal="center"/>
    </xf>
    <xf numFmtId="0" fontId="65" fillId="0" borderId="3" xfId="11" applyBorder="1"/>
    <xf numFmtId="4" fontId="65" fillId="0" borderId="3" xfId="11" applyNumberFormat="1" applyBorder="1"/>
    <xf numFmtId="0" fontId="0" fillId="0" borderId="3" xfId="11" applyFont="1" applyBorder="1" applyAlignment="1">
      <alignment horizontal="left"/>
    </xf>
    <xf numFmtId="4" fontId="6" fillId="0" borderId="3" xfId="11" applyNumberFormat="1" applyFont="1" applyBorder="1"/>
    <xf numFmtId="0" fontId="0" fillId="0" borderId="3" xfId="0" applyFont="1" applyBorder="1" applyAlignment="1">
      <alignment horizontal="left" vertical="top"/>
    </xf>
    <xf numFmtId="0" fontId="0" fillId="0" borderId="0" xfId="0" applyFont="1" applyAlignment="1">
      <alignment horizontal="left"/>
    </xf>
    <xf numFmtId="4" fontId="0" fillId="0" borderId="9" xfId="0" applyNumberFormat="1" applyFont="1" applyBorder="1" applyAlignment="1">
      <alignment horizontal="right"/>
    </xf>
    <xf numFmtId="4" fontId="0" fillId="0" borderId="10" xfId="0" applyNumberFormat="1" applyBorder="1"/>
    <xf numFmtId="4" fontId="0" fillId="0" borderId="8" xfId="0" applyNumberFormat="1" applyBorder="1"/>
    <xf numFmtId="0" fontId="0" fillId="0" borderId="3" xfId="0" applyFont="1" applyBorder="1" applyAlignment="1">
      <alignment horizontal="left"/>
    </xf>
    <xf numFmtId="4" fontId="0" fillId="0" borderId="6" xfId="0" applyNumberFormat="1" applyBorder="1"/>
    <xf numFmtId="4" fontId="0" fillId="0" borderId="3" xfId="0" applyNumberFormat="1" applyBorder="1"/>
    <xf numFmtId="0" fontId="6" fillId="2" borderId="3" xfId="0" applyFont="1" applyFill="1" applyBorder="1" applyAlignment="1">
      <alignment horizontal="center"/>
    </xf>
    <xf numFmtId="0" fontId="6" fillId="2" borderId="3" xfId="0" applyFont="1" applyFill="1" applyBorder="1" applyAlignment="1"/>
    <xf numFmtId="0" fontId="6" fillId="2" borderId="3" xfId="0" applyFont="1" applyFill="1" applyBorder="1" applyAlignment="1">
      <alignment horizontal="center" vertical="center" wrapText="1"/>
    </xf>
    <xf numFmtId="0" fontId="0" fillId="2" borderId="3" xfId="0" applyFont="1" applyFill="1" applyBorder="1" applyAlignment="1">
      <alignment horizontal="center" vertical="center" wrapText="1"/>
    </xf>
    <xf numFmtId="0" fontId="6" fillId="2" borderId="3" xfId="0" applyFont="1" applyFill="1" applyBorder="1" applyAlignment="1">
      <alignment horizontal="left" vertical="center" wrapText="1"/>
    </xf>
    <xf numFmtId="0" fontId="6" fillId="2" borderId="3" xfId="0" applyFont="1" applyFill="1" applyBorder="1" applyAlignment="1">
      <alignment horizontal="left"/>
    </xf>
    <xf numFmtId="0" fontId="6" fillId="2" borderId="3" xfId="0" applyFont="1" applyFill="1" applyBorder="1" applyAlignment="1">
      <alignment horizontal="center" vertical="center"/>
    </xf>
    <xf numFmtId="0" fontId="0" fillId="2" borderId="3" xfId="0" applyFont="1" applyFill="1" applyBorder="1" applyAlignment="1">
      <alignment horizontal="center"/>
    </xf>
    <xf numFmtId="0" fontId="5" fillId="2" borderId="0"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6" fillId="0" borderId="9" xfId="0" applyFont="1" applyBorder="1" applyAlignment="1">
      <alignment horizontal="center" vertical="center"/>
    </xf>
    <xf numFmtId="0" fontId="5" fillId="0" borderId="0" xfId="0" applyFont="1" applyBorder="1" applyAlignment="1">
      <alignment horizontal="left" wrapText="1"/>
    </xf>
    <xf numFmtId="0" fontId="10" fillId="0" borderId="7" xfId="0" applyFont="1" applyBorder="1" applyAlignment="1">
      <alignment horizontal="center" vertical="center" wrapText="1"/>
    </xf>
    <xf numFmtId="0" fontId="6" fillId="0" borderId="8" xfId="0" applyFont="1" applyBorder="1" applyAlignment="1">
      <alignment horizontal="center" vertical="center"/>
    </xf>
    <xf numFmtId="0" fontId="6" fillId="0" borderId="3" xfId="0" applyFont="1" applyFill="1" applyBorder="1" applyAlignment="1">
      <alignment horizontal="center"/>
    </xf>
    <xf numFmtId="0" fontId="6" fillId="0" borderId="0" xfId="0" applyFont="1" applyBorder="1" applyAlignment="1">
      <alignment horizontal="center"/>
    </xf>
    <xf numFmtId="0" fontId="6" fillId="0" borderId="3" xfId="0" applyFont="1" applyFill="1" applyBorder="1" applyAlignment="1">
      <alignment horizontal="center" vertical="center"/>
    </xf>
    <xf numFmtId="0" fontId="15" fillId="0" borderId="0" xfId="0" applyFont="1" applyBorder="1" applyAlignment="1">
      <alignment horizontal="center"/>
    </xf>
    <xf numFmtId="0" fontId="6" fillId="0" borderId="0" xfId="0" applyFont="1" applyBorder="1" applyAlignment="1">
      <alignment horizontal="left" vertical="center"/>
    </xf>
    <xf numFmtId="0" fontId="6" fillId="0" borderId="3" xfId="0" applyFont="1" applyBorder="1" applyAlignment="1">
      <alignment horizontal="center" vertical="center"/>
    </xf>
    <xf numFmtId="0" fontId="6" fillId="0" borderId="0" xfId="0" applyFont="1" applyBorder="1" applyAlignment="1">
      <alignment horizontal="left" vertical="top" wrapText="1"/>
    </xf>
    <xf numFmtId="0" fontId="6" fillId="0" borderId="0" xfId="0" applyFont="1" applyBorder="1" applyAlignment="1">
      <alignment horizontal="left" vertical="center" wrapText="1"/>
    </xf>
    <xf numFmtId="0" fontId="6" fillId="0" borderId="6" xfId="0" applyFont="1" applyBorder="1" applyAlignment="1">
      <alignment horizontal="center"/>
    </xf>
    <xf numFmtId="0" fontId="6" fillId="2" borderId="0" xfId="0" applyFont="1" applyFill="1" applyBorder="1" applyAlignment="1">
      <alignment horizontal="left" vertical="top" wrapText="1"/>
    </xf>
    <xf numFmtId="0" fontId="6" fillId="0" borderId="3" xfId="0" applyFont="1" applyBorder="1" applyAlignment="1">
      <alignment horizontal="center"/>
    </xf>
    <xf numFmtId="0" fontId="6" fillId="0" borderId="7" xfId="0" applyFont="1" applyBorder="1" applyAlignment="1">
      <alignment horizontal="center" vertical="center"/>
    </xf>
    <xf numFmtId="0" fontId="5" fillId="0" borderId="0" xfId="0" applyFont="1" applyBorder="1" applyAlignment="1">
      <alignment horizontal="left" vertical="top" wrapText="1"/>
    </xf>
    <xf numFmtId="3" fontId="17" fillId="2" borderId="3" xfId="20" applyFont="1" applyFill="1" applyBorder="1" applyAlignment="1">
      <alignment horizontal="right" vertical="center"/>
    </xf>
    <xf numFmtId="2" fontId="17" fillId="2" borderId="3" xfId="20" applyNumberFormat="1" applyFont="1" applyFill="1" applyBorder="1" applyAlignment="1">
      <alignment horizontal="right" vertical="center"/>
    </xf>
    <xf numFmtId="2" fontId="19" fillId="2" borderId="3" xfId="20" applyNumberFormat="1" applyFont="1" applyFill="1" applyBorder="1" applyAlignment="1">
      <alignment horizontal="left" vertical="center"/>
    </xf>
    <xf numFmtId="3" fontId="19" fillId="0" borderId="3" xfId="20" applyFont="1" applyFill="1" applyBorder="1" applyAlignment="1">
      <alignment horizontal="center"/>
    </xf>
    <xf numFmtId="2" fontId="19" fillId="2" borderId="3" xfId="10" applyNumberFormat="1" applyFont="1" applyFill="1" applyBorder="1" applyAlignment="1">
      <alignment horizontal="left" vertical="center"/>
    </xf>
    <xf numFmtId="0" fontId="19" fillId="3" borderId="3" xfId="10" applyFont="1" applyFill="1" applyBorder="1" applyAlignment="1">
      <alignment horizontal="center" vertical="center" wrapText="1"/>
    </xf>
    <xf numFmtId="3" fontId="17" fillId="2" borderId="3" xfId="20" applyFont="1" applyFill="1" applyBorder="1" applyAlignment="1">
      <alignment horizontal="left" vertical="center" wrapText="1"/>
    </xf>
    <xf numFmtId="3" fontId="17" fillId="2" borderId="3" xfId="20" applyFont="1" applyFill="1" applyBorder="1" applyAlignment="1">
      <alignment horizontal="left" vertical="top" wrapText="1"/>
    </xf>
    <xf numFmtId="0" fontId="19" fillId="0" borderId="3" xfId="10" applyFont="1" applyFill="1" applyBorder="1" applyAlignment="1">
      <alignment horizontal="center"/>
    </xf>
    <xf numFmtId="0" fontId="17" fillId="2" borderId="3" xfId="10" applyFont="1" applyFill="1" applyBorder="1" applyAlignment="1">
      <alignment horizontal="right" vertical="center"/>
    </xf>
    <xf numFmtId="4" fontId="0" fillId="2" borderId="9" xfId="20" applyNumberFormat="1" applyFont="1" applyFill="1" applyBorder="1" applyAlignment="1">
      <alignment horizontal="right" vertical="center" wrapText="1"/>
    </xf>
    <xf numFmtId="0" fontId="17" fillId="2" borderId="3" xfId="10" applyFont="1" applyFill="1" applyBorder="1" applyAlignment="1">
      <alignment horizontal="left" vertical="top" wrapText="1"/>
    </xf>
    <xf numFmtId="3" fontId="19" fillId="2" borderId="3" xfId="20" applyFont="1" applyFill="1" applyBorder="1" applyAlignment="1">
      <alignment horizontal="right" vertical="center"/>
    </xf>
    <xf numFmtId="2" fontId="17" fillId="2" borderId="3" xfId="10" applyNumberFormat="1" applyFont="1" applyFill="1" applyBorder="1" applyAlignment="1">
      <alignment horizontal="center" vertical="center"/>
    </xf>
    <xf numFmtId="0" fontId="19" fillId="3" borderId="7" xfId="10" applyFont="1" applyFill="1" applyBorder="1" applyAlignment="1">
      <alignment horizontal="center" vertical="center" wrapText="1"/>
    </xf>
    <xf numFmtId="3" fontId="17" fillId="2" borderId="8" xfId="20" applyFont="1" applyFill="1" applyBorder="1" applyAlignment="1">
      <alignment horizontal="left" vertical="top" wrapText="1"/>
    </xf>
    <xf numFmtId="3" fontId="17" fillId="2" borderId="4" xfId="20" applyFont="1" applyFill="1" applyBorder="1" applyAlignment="1">
      <alignment horizontal="right" vertical="center"/>
    </xf>
    <xf numFmtId="49" fontId="6" fillId="0" borderId="3" xfId="0" applyNumberFormat="1" applyFont="1" applyBorder="1" applyAlignment="1">
      <alignment horizontal="center" vertical="center"/>
    </xf>
    <xf numFmtId="0" fontId="6" fillId="0" borderId="3" xfId="0" applyFont="1" applyBorder="1" applyAlignment="1">
      <alignment horizontal="center" vertical="center" wrapText="1"/>
    </xf>
    <xf numFmtId="0" fontId="11" fillId="0" borderId="3" xfId="0" applyFont="1" applyBorder="1" applyAlignment="1">
      <alignment horizontal="center"/>
    </xf>
    <xf numFmtId="0" fontId="11" fillId="0" borderId="4" xfId="0" applyFont="1" applyBorder="1" applyAlignment="1">
      <alignment horizontal="center"/>
    </xf>
    <xf numFmtId="49" fontId="10" fillId="0" borderId="3"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3" xfId="0" applyFont="1" applyBorder="1" applyAlignment="1">
      <alignment horizontal="center"/>
    </xf>
    <xf numFmtId="0" fontId="10" fillId="0" borderId="3" xfId="0" applyFont="1" applyBorder="1" applyAlignment="1">
      <alignment horizontal="center" wrapText="1"/>
    </xf>
    <xf numFmtId="0" fontId="5" fillId="0" borderId="0" xfId="0" applyFont="1" applyBorder="1" applyAlignment="1">
      <alignment horizontal="left"/>
    </xf>
    <xf numFmtId="0" fontId="10" fillId="0" borderId="3" xfId="0" applyFont="1" applyBorder="1" applyAlignment="1">
      <alignment horizontal="center" vertical="center"/>
    </xf>
    <xf numFmtId="0" fontId="15" fillId="0" borderId="3" xfId="0" applyFont="1" applyFill="1" applyBorder="1" applyAlignment="1">
      <alignment horizontal="center"/>
    </xf>
    <xf numFmtId="0" fontId="10" fillId="0" borderId="8"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8" xfId="0" applyFont="1" applyBorder="1" applyAlignment="1">
      <alignment horizontal="center" vertical="center"/>
    </xf>
    <xf numFmtId="0" fontId="10" fillId="0" borderId="4" xfId="0" applyFont="1" applyBorder="1" applyAlignment="1">
      <alignment horizontal="center"/>
    </xf>
    <xf numFmtId="0" fontId="20" fillId="0" borderId="0" xfId="0" applyFont="1" applyBorder="1" applyAlignment="1">
      <alignment horizontal="center" vertical="center"/>
    </xf>
    <xf numFmtId="0" fontId="10" fillId="0" borderId="6" xfId="0" applyFont="1" applyBorder="1" applyAlignment="1">
      <alignment horizontal="center" vertical="center"/>
    </xf>
    <xf numFmtId="0" fontId="23" fillId="0" borderId="3" xfId="0" applyFont="1" applyBorder="1" applyAlignment="1">
      <alignment horizontal="center" wrapText="1"/>
    </xf>
    <xf numFmtId="0" fontId="23" fillId="0" borderId="0" xfId="0" applyFont="1" applyBorder="1" applyAlignment="1">
      <alignment horizontal="left" vertical="top" wrapText="1"/>
    </xf>
    <xf numFmtId="0" fontId="23" fillId="0" borderId="7" xfId="0" applyFont="1" applyBorder="1" applyAlignment="1">
      <alignment horizontal="center" vertical="center" wrapText="1"/>
    </xf>
    <xf numFmtId="0" fontId="23" fillId="0" borderId="26" xfId="0" applyFont="1" applyBorder="1" applyAlignment="1">
      <alignment horizontal="center" vertical="center" wrapText="1"/>
    </xf>
    <xf numFmtId="0" fontId="23" fillId="0" borderId="3" xfId="0" applyFont="1" applyBorder="1" applyAlignment="1">
      <alignment horizontal="center" vertical="center" wrapText="1"/>
    </xf>
    <xf numFmtId="0" fontId="23" fillId="0" borderId="0" xfId="0" applyFont="1" applyFill="1" applyBorder="1" applyAlignment="1">
      <alignment horizontal="left" vertical="top" wrapText="1"/>
    </xf>
    <xf numFmtId="0" fontId="23" fillId="0" borderId="6" xfId="0" applyFont="1" applyBorder="1" applyAlignment="1">
      <alignment horizontal="center" vertical="center" wrapText="1"/>
    </xf>
    <xf numFmtId="0" fontId="5" fillId="0" borderId="0" xfId="0" applyFont="1" applyBorder="1" applyAlignment="1">
      <alignment horizontal="center" vertical="top" wrapText="1"/>
    </xf>
    <xf numFmtId="0" fontId="23" fillId="0" borderId="0" xfId="0" applyFont="1" applyBorder="1" applyAlignment="1">
      <alignment horizontal="left" wrapText="1"/>
    </xf>
    <xf numFmtId="0" fontId="6" fillId="0" borderId="4" xfId="0" applyFont="1" applyBorder="1" applyAlignment="1">
      <alignment horizontal="center" vertical="center"/>
    </xf>
    <xf numFmtId="0" fontId="17" fillId="0" borderId="3" xfId="0" applyFont="1" applyFill="1" applyBorder="1" applyAlignment="1">
      <alignment horizontal="right" vertical="center"/>
    </xf>
    <xf numFmtId="2" fontId="17" fillId="0" borderId="7" xfId="0" applyNumberFormat="1" applyFont="1" applyFill="1" applyBorder="1" applyAlignment="1">
      <alignment horizontal="left" vertical="center"/>
    </xf>
    <xf numFmtId="2" fontId="17" fillId="0" borderId="3" xfId="0" applyNumberFormat="1" applyFont="1" applyFill="1" applyBorder="1" applyAlignment="1">
      <alignment horizontal="left" vertical="center"/>
    </xf>
    <xf numFmtId="2" fontId="19" fillId="0" borderId="8" xfId="20" applyNumberFormat="1" applyFont="1" applyFill="1" applyBorder="1" applyAlignment="1">
      <alignment horizontal="left" vertical="center"/>
    </xf>
    <xf numFmtId="3" fontId="17" fillId="2" borderId="3" xfId="0" applyNumberFormat="1" applyFont="1" applyFill="1" applyBorder="1" applyAlignment="1">
      <alignment horizontal="right" vertical="center"/>
    </xf>
    <xf numFmtId="3" fontId="19" fillId="0" borderId="3" xfId="0" applyNumberFormat="1" applyFont="1" applyFill="1" applyBorder="1" applyAlignment="1">
      <alignment horizontal="center" vertical="center"/>
    </xf>
    <xf numFmtId="4" fontId="17" fillId="0" borderId="3" xfId="20" applyNumberFormat="1" applyFont="1" applyFill="1" applyBorder="1" applyAlignment="1">
      <alignment horizontal="left" vertical="center"/>
    </xf>
    <xf numFmtId="3" fontId="17" fillId="0" borderId="3" xfId="20" applyFont="1" applyFill="1" applyBorder="1" applyAlignment="1">
      <alignment horizontal="left" vertical="center" wrapText="1"/>
    </xf>
    <xf numFmtId="3" fontId="17" fillId="0" borderId="3" xfId="20" applyFont="1" applyFill="1" applyBorder="1" applyAlignment="1">
      <alignment horizontal="center" vertical="center" wrapText="1"/>
    </xf>
    <xf numFmtId="3" fontId="17" fillId="0" borderId="3" xfId="0" applyNumberFormat="1" applyFont="1" applyFill="1" applyBorder="1" applyAlignment="1">
      <alignment horizontal="left" vertical="center" wrapText="1"/>
    </xf>
    <xf numFmtId="3" fontId="17" fillId="0" borderId="13" xfId="0" applyNumberFormat="1" applyFont="1" applyFill="1" applyBorder="1" applyAlignment="1">
      <alignment horizontal="right" vertical="center"/>
    </xf>
    <xf numFmtId="3" fontId="19" fillId="0" borderId="7" xfId="0" applyNumberFormat="1" applyFont="1" applyFill="1" applyBorder="1" applyAlignment="1">
      <alignment horizontal="center" vertical="center"/>
    </xf>
    <xf numFmtId="2" fontId="19" fillId="0" borderId="3" xfId="20" applyNumberFormat="1" applyFont="1" applyFill="1" applyBorder="1" applyAlignment="1">
      <alignment horizontal="left" vertical="center"/>
    </xf>
    <xf numFmtId="3" fontId="19" fillId="3" borderId="3" xfId="0" applyNumberFormat="1" applyFont="1" applyFill="1" applyBorder="1" applyAlignment="1">
      <alignment horizontal="center" vertical="center" wrapText="1"/>
    </xf>
    <xf numFmtId="3" fontId="17" fillId="2" borderId="8" xfId="0" applyNumberFormat="1" applyFont="1" applyFill="1" applyBorder="1" applyAlignment="1">
      <alignment horizontal="right" vertical="center"/>
    </xf>
    <xf numFmtId="3" fontId="17" fillId="0" borderId="3" xfId="0" applyNumberFormat="1" applyFont="1" applyFill="1" applyBorder="1" applyAlignment="1">
      <alignment horizontal="right" vertical="center"/>
    </xf>
    <xf numFmtId="0" fontId="34" fillId="0" borderId="3" xfId="0" applyFont="1" applyFill="1" applyBorder="1" applyAlignment="1">
      <alignment horizontal="center" vertical="center"/>
    </xf>
    <xf numFmtId="0" fontId="17" fillId="0" borderId="3" xfId="0" applyFont="1" applyFill="1" applyBorder="1" applyAlignment="1">
      <alignment horizontal="left" vertical="center" wrapText="1"/>
    </xf>
    <xf numFmtId="2" fontId="17" fillId="0" borderId="7" xfId="0" applyNumberFormat="1" applyFont="1" applyFill="1" applyBorder="1" applyAlignment="1">
      <alignment horizontal="center" vertical="center"/>
    </xf>
    <xf numFmtId="4" fontId="17" fillId="2" borderId="3" xfId="20" applyNumberFormat="1" applyFont="1" applyFill="1" applyBorder="1" applyAlignment="1">
      <alignment horizontal="left" vertical="center"/>
    </xf>
    <xf numFmtId="3" fontId="31" fillId="2" borderId="3" xfId="20" applyFont="1" applyFill="1" applyBorder="1" applyAlignment="1">
      <alignment horizontal="left" vertical="top" wrapText="1"/>
    </xf>
    <xf numFmtId="172" fontId="39" fillId="0" borderId="3" xfId="19" applyNumberFormat="1" applyFont="1" applyBorder="1" applyAlignment="1">
      <alignment horizontal="center" vertical="center"/>
    </xf>
    <xf numFmtId="172" fontId="28" fillId="0" borderId="3" xfId="19" applyNumberFormat="1" applyFont="1" applyBorder="1" applyAlignment="1">
      <alignment horizontal="center" vertical="center"/>
    </xf>
    <xf numFmtId="0" fontId="10" fillId="6" borderId="3" xfId="19" applyFont="1" applyFill="1" applyBorder="1" applyAlignment="1">
      <alignment horizontal="center" vertical="top" wrapText="1"/>
    </xf>
    <xf numFmtId="0" fontId="29" fillId="6" borderId="6" xfId="19" applyFont="1" applyFill="1" applyBorder="1" applyAlignment="1">
      <alignment horizontal="left" vertical="top" wrapText="1"/>
    </xf>
    <xf numFmtId="172" fontId="29" fillId="6" borderId="3" xfId="19" applyNumberFormat="1" applyFont="1" applyFill="1" applyBorder="1" applyAlignment="1">
      <alignment horizontal="center" vertical="center"/>
    </xf>
    <xf numFmtId="172" fontId="39" fillId="6" borderId="3" xfId="19" applyNumberFormat="1" applyFont="1" applyFill="1" applyBorder="1" applyAlignment="1">
      <alignment horizontal="center" vertical="center"/>
    </xf>
    <xf numFmtId="0" fontId="29" fillId="6" borderId="3" xfId="19" applyFont="1" applyFill="1" applyBorder="1" applyAlignment="1">
      <alignment horizontal="left" vertical="top" wrapText="1"/>
    </xf>
    <xf numFmtId="2" fontId="40" fillId="6" borderId="3" xfId="19" applyNumberFormat="1" applyFont="1" applyFill="1" applyBorder="1" applyAlignment="1">
      <alignment horizontal="center" vertical="center" wrapText="1"/>
    </xf>
    <xf numFmtId="0" fontId="10" fillId="6" borderId="13" xfId="19" applyFont="1" applyFill="1" applyBorder="1" applyAlignment="1">
      <alignment horizontal="center" vertical="top" wrapText="1"/>
    </xf>
    <xf numFmtId="0" fontId="39" fillId="6" borderId="3" xfId="19" applyFont="1" applyFill="1" applyBorder="1" applyAlignment="1">
      <alignment horizontal="center" vertical="center"/>
    </xf>
    <xf numFmtId="0" fontId="29" fillId="6" borderId="3" xfId="0" applyFont="1" applyFill="1" applyBorder="1" applyAlignment="1">
      <alignment horizontal="justify" wrapText="1"/>
    </xf>
    <xf numFmtId="172" fontId="28" fillId="2" borderId="3" xfId="19" applyNumberFormat="1" applyFont="1" applyFill="1" applyBorder="1" applyAlignment="1">
      <alignment horizontal="center" vertical="center"/>
    </xf>
    <xf numFmtId="0" fontId="29" fillId="6" borderId="3" xfId="0" applyNumberFormat="1" applyFont="1" applyFill="1" applyBorder="1" applyAlignment="1">
      <alignment horizontal="center" wrapText="1"/>
    </xf>
    <xf numFmtId="0" fontId="29" fillId="6" borderId="4" xfId="0" applyFont="1" applyFill="1" applyBorder="1" applyAlignment="1">
      <alignment horizontal="center" vertical="center" wrapText="1"/>
    </xf>
    <xf numFmtId="0" fontId="29" fillId="6" borderId="3" xfId="0" applyFont="1" applyFill="1" applyBorder="1" applyAlignment="1">
      <alignment horizontal="center" vertical="center"/>
    </xf>
    <xf numFmtId="172" fontId="28" fillId="6" borderId="4" xfId="19" applyNumberFormat="1" applyFont="1" applyFill="1" applyBorder="1" applyAlignment="1">
      <alignment horizontal="center" vertical="center"/>
    </xf>
    <xf numFmtId="0" fontId="29" fillId="6" borderId="3" xfId="19" applyFont="1" applyFill="1" applyBorder="1" applyAlignment="1">
      <alignment horizontal="left" vertical="center" wrapText="1"/>
    </xf>
    <xf numFmtId="0" fontId="29" fillId="6" borderId="3" xfId="19" applyFont="1" applyFill="1" applyBorder="1" applyAlignment="1">
      <alignment horizontal="center" vertical="center"/>
    </xf>
    <xf numFmtId="172" fontId="28" fillId="6" borderId="16" xfId="19" applyNumberFormat="1" applyFont="1" applyFill="1" applyBorder="1" applyAlignment="1">
      <alignment horizontal="center" vertical="center"/>
    </xf>
    <xf numFmtId="0" fontId="36" fillId="0" borderId="0" xfId="19" applyFont="1" applyBorder="1" applyAlignment="1">
      <alignment horizontal="left" vertical="top" wrapText="1"/>
    </xf>
    <xf numFmtId="0" fontId="29" fillId="5" borderId="3" xfId="19" applyFont="1" applyFill="1" applyBorder="1" applyAlignment="1">
      <alignment horizontal="center" vertical="center" wrapText="1"/>
    </xf>
    <xf numFmtId="172" fontId="29" fillId="5" borderId="3" xfId="19" applyNumberFormat="1" applyFont="1" applyFill="1" applyBorder="1" applyAlignment="1">
      <alignment horizontal="center" vertical="center"/>
    </xf>
    <xf numFmtId="172" fontId="29" fillId="5" borderId="3" xfId="19" applyNumberFormat="1" applyFont="1" applyFill="1" applyBorder="1" applyAlignment="1">
      <alignment horizontal="center" vertical="top" wrapText="1"/>
    </xf>
    <xf numFmtId="172" fontId="29" fillId="5" borderId="3" xfId="19" applyNumberFormat="1" applyFont="1" applyFill="1" applyBorder="1" applyAlignment="1">
      <alignment horizontal="center" vertical="center" wrapText="1"/>
    </xf>
    <xf numFmtId="0" fontId="6" fillId="0" borderId="13" xfId="0" applyFont="1" applyBorder="1" applyAlignment="1">
      <alignment horizontal="center" vertical="center"/>
    </xf>
    <xf numFmtId="0" fontId="6" fillId="0" borderId="0" xfId="0" applyFont="1" applyBorder="1" applyAlignment="1">
      <alignment horizontal="left" vertical="top"/>
    </xf>
    <xf numFmtId="0" fontId="23" fillId="0" borderId="3" xfId="22" applyFont="1" applyBorder="1" applyAlignment="1">
      <alignment horizontal="center"/>
    </xf>
    <xf numFmtId="0" fontId="9" fillId="0" borderId="0" xfId="22" applyFont="1" applyBorder="1" applyAlignment="1">
      <alignment wrapText="1"/>
    </xf>
    <xf numFmtId="0" fontId="0" fillId="0" borderId="0" xfId="0"/>
    <xf numFmtId="0" fontId="0" fillId="0" borderId="0" xfId="0" applyAlignment="1">
      <alignment horizontal="center"/>
    </xf>
    <xf numFmtId="0" fontId="6" fillId="0" borderId="0" xfId="22" applyFont="1" applyBorder="1" applyAlignment="1">
      <alignment horizontal="left" vertical="center"/>
    </xf>
    <xf numFmtId="0" fontId="23" fillId="0" borderId="3" xfId="22" applyFont="1" applyFill="1" applyBorder="1" applyAlignment="1">
      <alignment horizontal="center" vertical="center" wrapText="1"/>
    </xf>
    <xf numFmtId="0" fontId="23" fillId="0" borderId="3" xfId="22" applyFont="1" applyBorder="1" applyAlignment="1">
      <alignment horizontal="left" vertical="top" wrapText="1"/>
    </xf>
    <xf numFmtId="0" fontId="23" fillId="0" borderId="3" xfId="22" applyFont="1" applyBorder="1" applyAlignment="1">
      <alignment vertical="top" wrapText="1"/>
    </xf>
    <xf numFmtId="0" fontId="20" fillId="0" borderId="0" xfId="18" applyFont="1" applyBorder="1" applyAlignment="1">
      <alignment horizontal="center"/>
    </xf>
    <xf numFmtId="0" fontId="6" fillId="0" borderId="0" xfId="18" applyFont="1" applyBorder="1" applyAlignment="1">
      <alignment horizontal="center"/>
    </xf>
    <xf numFmtId="0" fontId="23" fillId="0" borderId="3" xfId="22" applyFont="1" applyBorder="1" applyAlignment="1">
      <alignment vertical="top"/>
    </xf>
    <xf numFmtId="0" fontId="9" fillId="0" borderId="16" xfId="22" applyFont="1" applyBorder="1" applyAlignment="1">
      <alignment horizontal="left" wrapText="1"/>
    </xf>
    <xf numFmtId="0" fontId="23" fillId="0" borderId="7" xfId="22" applyFont="1" applyFill="1" applyBorder="1" applyAlignment="1">
      <alignment horizontal="center" vertical="center" wrapText="1"/>
    </xf>
    <xf numFmtId="0" fontId="5" fillId="0" borderId="0" xfId="0" applyFont="1" applyBorder="1" applyAlignment="1">
      <alignment horizontal="center" vertical="center"/>
    </xf>
    <xf numFmtId="0" fontId="6" fillId="0" borderId="8" xfId="0" applyFont="1" applyBorder="1" applyAlignment="1">
      <alignment horizontal="left" vertical="top"/>
    </xf>
    <xf numFmtId="0" fontId="6" fillId="0" borderId="3" xfId="0" applyFont="1" applyBorder="1" applyAlignment="1">
      <alignment horizontal="left"/>
    </xf>
    <xf numFmtId="0" fontId="6" fillId="0" borderId="8" xfId="0" applyFont="1" applyBorder="1" applyAlignment="1">
      <alignment horizontal="left" vertical="center"/>
    </xf>
    <xf numFmtId="0" fontId="6" fillId="0" borderId="7" xfId="0" applyFont="1" applyBorder="1" applyAlignment="1">
      <alignment horizontal="center" vertical="center" wrapText="1"/>
    </xf>
    <xf numFmtId="49" fontId="6" fillId="0" borderId="3" xfId="0" applyNumberFormat="1" applyFont="1" applyBorder="1" applyAlignment="1">
      <alignment horizontal="left" vertical="center"/>
    </xf>
    <xf numFmtId="0" fontId="6" fillId="0" borderId="11" xfId="0" applyFont="1" applyBorder="1" applyAlignment="1">
      <alignment horizontal="center"/>
    </xf>
    <xf numFmtId="0" fontId="6" fillId="0" borderId="3" xfId="0" applyFont="1" applyBorder="1" applyAlignment="1">
      <alignment horizontal="left" vertical="top" wrapText="1"/>
    </xf>
    <xf numFmtId="0" fontId="15" fillId="0" borderId="0" xfId="0" applyFont="1" applyBorder="1" applyAlignment="1">
      <alignment horizontal="left" vertical="top" wrapText="1"/>
    </xf>
    <xf numFmtId="0" fontId="6" fillId="9" borderId="11" xfId="0" applyFont="1" applyFill="1" applyBorder="1" applyAlignment="1">
      <alignment horizontal="center" vertical="top" wrapText="1"/>
    </xf>
    <xf numFmtId="0" fontId="6" fillId="9" borderId="11" xfId="0" applyFont="1" applyFill="1" applyBorder="1" applyAlignment="1">
      <alignment horizontal="center" wrapText="1"/>
    </xf>
    <xf numFmtId="0" fontId="15" fillId="0" borderId="0" xfId="0" applyFont="1" applyBorder="1" applyAlignment="1">
      <alignment horizontal="left" wrapText="1"/>
    </xf>
    <xf numFmtId="0" fontId="5" fillId="0" borderId="0" xfId="0" applyFont="1" applyBorder="1" applyAlignment="1">
      <alignment horizontal="center" wrapText="1"/>
    </xf>
    <xf numFmtId="0" fontId="5" fillId="5" borderId="0" xfId="0" applyFont="1" applyFill="1" applyBorder="1" applyAlignment="1">
      <alignment horizontal="center"/>
    </xf>
    <xf numFmtId="0" fontId="36" fillId="0" borderId="0" xfId="0" applyFont="1" applyBorder="1" applyAlignment="1">
      <alignment horizontal="center"/>
    </xf>
    <xf numFmtId="0" fontId="5" fillId="5" borderId="11" xfId="0" applyFont="1" applyFill="1" applyBorder="1" applyAlignment="1">
      <alignment horizontal="center"/>
    </xf>
    <xf numFmtId="0" fontId="5" fillId="0" borderId="0" xfId="0" applyFont="1" applyFill="1" applyBorder="1" applyAlignment="1">
      <alignment horizontal="center"/>
    </xf>
    <xf numFmtId="0" fontId="56" fillId="0" borderId="0" xfId="0" applyFont="1" applyBorder="1" applyAlignment="1">
      <alignment horizontal="center"/>
    </xf>
    <xf numFmtId="0" fontId="6" fillId="0" borderId="11" xfId="0" applyFont="1" applyFill="1" applyBorder="1" applyAlignment="1">
      <alignment horizontal="center" vertical="top" wrapText="1"/>
    </xf>
    <xf numFmtId="0" fontId="5" fillId="0" borderId="0" xfId="0" applyFont="1" applyBorder="1" applyAlignment="1">
      <alignment horizontal="justify"/>
    </xf>
    <xf numFmtId="0" fontId="6" fillId="0" borderId="0" xfId="0" applyFont="1" applyBorder="1" applyAlignment="1">
      <alignment horizontal="justify"/>
    </xf>
    <xf numFmtId="0" fontId="0" fillId="0" borderId="3" xfId="0" applyFont="1" applyBorder="1" applyAlignment="1">
      <alignment horizontal="center" vertical="top" wrapText="1"/>
    </xf>
    <xf numFmtId="0" fontId="9" fillId="0" borderId="3" xfId="0" applyFont="1" applyBorder="1" applyAlignment="1">
      <alignment horizontal="left" wrapText="1"/>
    </xf>
    <xf numFmtId="0" fontId="0" fillId="0" borderId="3" xfId="0" applyFont="1" applyBorder="1" applyAlignment="1">
      <alignment horizontal="center" wrapText="1"/>
    </xf>
    <xf numFmtId="0" fontId="61" fillId="0" borderId="11" xfId="0" applyFont="1" applyBorder="1" applyAlignment="1">
      <alignment horizontal="center"/>
    </xf>
    <xf numFmtId="0" fontId="9" fillId="0" borderId="4" xfId="0" applyFont="1" applyBorder="1" applyAlignment="1">
      <alignment horizontal="left" wrapText="1"/>
    </xf>
    <xf numFmtId="0" fontId="0" fillId="0" borderId="0" xfId="0" applyFont="1" applyBorder="1" applyAlignment="1">
      <alignment horizontal="left" wrapText="1"/>
    </xf>
    <xf numFmtId="0" fontId="0" fillId="0" borderId="3" xfId="0" applyFont="1" applyBorder="1" applyAlignment="1">
      <alignment horizontal="center" vertical="center" wrapText="1"/>
    </xf>
    <xf numFmtId="0" fontId="5" fillId="0" borderId="0" xfId="0" applyFont="1" applyBorder="1" applyAlignment="1">
      <alignment horizontal="center"/>
    </xf>
    <xf numFmtId="0" fontId="65" fillId="10" borderId="7" xfId="21" applyFill="1" applyBorder="1" applyAlignment="1">
      <alignment horizontal="center"/>
    </xf>
    <xf numFmtId="0" fontId="6" fillId="0" borderId="3" xfId="21" applyFont="1" applyBorder="1" applyAlignment="1">
      <alignment horizontal="right"/>
    </xf>
    <xf numFmtId="0" fontId="6" fillId="0" borderId="7" xfId="21" applyFont="1" applyBorder="1" applyAlignment="1">
      <alignment horizontal="right"/>
    </xf>
    <xf numFmtId="0" fontId="65" fillId="10" borderId="3" xfId="21" applyFill="1" applyBorder="1" applyAlignment="1">
      <alignment horizontal="center"/>
    </xf>
    <xf numFmtId="0" fontId="6" fillId="0" borderId="3" xfId="11" applyFont="1" applyFill="1" applyBorder="1" applyAlignment="1">
      <alignment horizontal="center" vertical="center"/>
    </xf>
    <xf numFmtId="0" fontId="6" fillId="0" borderId="7" xfId="11" applyFont="1" applyFill="1" applyBorder="1" applyAlignment="1">
      <alignment horizontal="center" vertical="center"/>
    </xf>
    <xf numFmtId="0" fontId="0" fillId="0" borderId="7" xfId="21" applyFont="1" applyBorder="1" applyAlignment="1">
      <alignment horizontal="center" vertical="center"/>
    </xf>
    <xf numFmtId="0" fontId="65" fillId="10" borderId="13" xfId="21" applyFill="1" applyBorder="1" applyAlignment="1">
      <alignment horizontal="center"/>
    </xf>
    <xf numFmtId="0" fontId="15" fillId="0" borderId="0" xfId="11" applyFont="1" applyBorder="1" applyAlignment="1">
      <alignment horizontal="center"/>
    </xf>
    <xf numFmtId="0" fontId="5" fillId="0" borderId="0" xfId="11" applyFont="1" applyBorder="1" applyAlignment="1">
      <alignment horizontal="center"/>
    </xf>
    <xf numFmtId="0" fontId="0" fillId="0" borderId="0" xfId="11" applyFont="1" applyBorder="1" applyAlignment="1">
      <alignment horizontal="center"/>
    </xf>
  </cellXfs>
  <cellStyles count="45">
    <cellStyle name="Comma 2" xfId="5"/>
    <cellStyle name="Euro" xfId="6"/>
    <cellStyle name="Hyperlink" xfId="4" builtinId="8"/>
    <cellStyle name="Indefinido" xfId="7"/>
    <cellStyle name="Moeda" xfId="2" builtinId="4"/>
    <cellStyle name="Moeda 2" xfId="8"/>
    <cellStyle name="Moeda_Composições Santa Maria 2" xfId="9"/>
    <cellStyle name="Normal" xfId="0" builtinId="0"/>
    <cellStyle name="Normal 2" xfId="10"/>
    <cellStyle name="Normal 2 2" xfId="11"/>
    <cellStyle name="Normal 2_Material" xfId="12"/>
    <cellStyle name="Normal 3" xfId="13"/>
    <cellStyle name="Normal 3 2" xfId="14"/>
    <cellStyle name="Normal 3_Material" xfId="15"/>
    <cellStyle name="Normal 4" xfId="16"/>
    <cellStyle name="Normal 5" xfId="17"/>
    <cellStyle name="Normal_Composições Santa Maria 2" xfId="18"/>
    <cellStyle name="Normal_Cópia de Preços de Referência PIMA_ PMAB_do_Edital_08_revisada 11-09-2008" xfId="19"/>
    <cellStyle name="Normal_Estrutura_de_preço_-_CODEVASF_versão8" xfId="20"/>
    <cellStyle name="Normal_Planilha de Montagem_Baixio de Irece_100316" xfId="21"/>
    <cellStyle name="Normal_Subestações" xfId="22"/>
    <cellStyle name="Porcentagem" xfId="3" builtinId="5"/>
    <cellStyle name="Porcentagem 2" xfId="23"/>
    <cellStyle name="Porcentagem 2 2" xfId="24"/>
    <cellStyle name="Porcentagem 3" xfId="25"/>
    <cellStyle name="Separador de milhares" xfId="1" builtinId="3"/>
    <cellStyle name="Separador de milhares [0] 2" xfId="36"/>
    <cellStyle name="Separador de milhares [0] 3" xfId="37"/>
    <cellStyle name="Separador de milhares 2" xfId="26"/>
    <cellStyle name="Separador de milhares 2 2" xfId="27"/>
    <cellStyle name="Separador de milhares 3" xfId="28"/>
    <cellStyle name="Separador de milhares 3 2" xfId="29"/>
    <cellStyle name="Separador de milhares 3 3" xfId="30"/>
    <cellStyle name="Separador de milhares 4" xfId="31"/>
    <cellStyle name="Separador de milhares 4 2" xfId="32"/>
    <cellStyle name="Separador de milhares 5" xfId="33"/>
    <cellStyle name="Separador de milhares 6" xfId="34"/>
    <cellStyle name="Separador de milhares 7" xfId="35"/>
    <cellStyle name="Separador de milhares_Composições Santa Maria 2" xfId="38"/>
    <cellStyle name="Separador de milhares_PCAR 2008 ATUALIZADO" xfId="39"/>
    <cellStyle name="Título 1 1" xfId="40"/>
    <cellStyle name="Título 1 1 1" xfId="41"/>
    <cellStyle name="Título 1 1 1 1" xfId="42"/>
    <cellStyle name="Título 1 1_-Anexo corrigido 11 04VERSÃO P IMPRESSÃO 05_11_08" xfId="43"/>
    <cellStyle name="Título 5" xfId="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5BAB"/>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3333"/>
      <rgbColor rgb="00666699"/>
      <rgbColor rgb="00B3B3B3"/>
      <rgbColor rgb="003333CC"/>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0</xdr:colOff>
      <xdr:row>14</xdr:row>
      <xdr:rowOff>28575</xdr:rowOff>
    </xdr:from>
    <xdr:to>
      <xdr:col>19</xdr:col>
      <xdr:colOff>904875</xdr:colOff>
      <xdr:row>25</xdr:row>
      <xdr:rowOff>76200</xdr:rowOff>
    </xdr:to>
    <xdr:sp macro="" textlink="" fLocksText="0">
      <xdr:nvSpPr>
        <xdr:cNvPr id="8193" name="Text Box 2"/>
        <xdr:cNvSpPr txBox="1">
          <a:spLocks noChangeArrowheads="1"/>
        </xdr:cNvSpPr>
      </xdr:nvSpPr>
      <xdr:spPr bwMode="auto">
        <a:xfrm>
          <a:off x="0" y="5762625"/>
          <a:ext cx="12801600" cy="1828800"/>
        </a:xfrm>
        <a:prstGeom prst="rect">
          <a:avLst/>
        </a:prstGeom>
        <a:noFill/>
        <a:ln w="9525">
          <a:noFill/>
          <a:round/>
          <a:headEnd/>
          <a:tailEnd/>
        </a:ln>
        <a:effectLst/>
      </xdr:spPr>
      <xdr:txBody>
        <a:bodyPr vertOverflow="clip" wrap="square" lIns="27360" tIns="22680" rIns="0" bIns="0" anchor="t" upright="1"/>
        <a:lstStyle/>
        <a:p>
          <a:pPr algn="l" rtl="0">
            <a:defRPr sz="1000"/>
          </a:pPr>
          <a:r>
            <a:rPr lang="pt-BR" sz="1000" b="1" i="0" u="none" strike="noStrike" baseline="0">
              <a:solidFill>
                <a:srgbClr val="000000"/>
              </a:solidFill>
              <a:latin typeface="Arial"/>
              <a:cs typeface="Arial"/>
            </a:rPr>
            <a:t>OBSERVAÇÃO:</a:t>
          </a:r>
        </a:p>
        <a:p>
          <a:pPr algn="l" rtl="0">
            <a:defRPr sz="1000"/>
          </a:pPr>
          <a:r>
            <a:rPr lang="pt-BR" sz="1000" b="0" i="0" u="none" strike="noStrike" baseline="0">
              <a:solidFill>
                <a:srgbClr val="000000"/>
              </a:solidFill>
              <a:latin typeface="Arial"/>
              <a:cs typeface="Arial"/>
            </a:rPr>
            <a:t>1) Os valores de mão-de-obra  foram considerados àqueles da  tabela salarial do SINDICATO TRAB. EMP. ASSEIO,CONSERV.LIMPEZA URBANA,LOC.MAO DE OBRA,ADM. IMOVEIS,COND.EDIFICIO RES.COM. DE PERNAMBUCO, CCT 2012/2012.</a:t>
          </a:r>
        </a:p>
        <a:p>
          <a:pPr algn="l" rtl="0">
            <a:defRPr sz="1000"/>
          </a:pPr>
          <a:r>
            <a:rPr lang="pt-BR" sz="1000" b="0" i="0" u="none" strike="noStrike" baseline="0">
              <a:solidFill>
                <a:srgbClr val="000000"/>
              </a:solidFill>
              <a:latin typeface="Arial"/>
              <a:cs typeface="Arial"/>
            </a:rPr>
            <a:t>2) Para a atividade de Inspetor de Irrigação, foi considerado a quantidade de horas extras tomando-se os 52 (cinquenta e dois) sábados do ano e para o cálculo do valor, considerou-se para as duas primeiras horas,  o índice de 60%  sobre a hora normal e, para as duas horas subsequentes o índice de 100% sobre o valor da hora normal, conforme a ACT em vigência.</a:t>
          </a:r>
        </a:p>
        <a:p>
          <a:pPr algn="l" rtl="0">
            <a:defRPr sz="1000"/>
          </a:pPr>
          <a:r>
            <a:rPr lang="pt-BR" sz="1000" b="0" i="0" u="none" strike="noStrike" baseline="0">
              <a:solidFill>
                <a:srgbClr val="000000"/>
              </a:solidFill>
              <a:latin typeface="Arial"/>
              <a:cs typeface="Arial"/>
            </a:rPr>
            <a:t>3)Foi considerado para as funções dos itens "1" a "3" , Periculosidade, a razão de 30% sobre o valor da remuneração bruta. </a:t>
          </a:r>
        </a:p>
        <a:p>
          <a:pPr algn="l" rtl="0">
            <a:defRPr sz="1000"/>
          </a:pPr>
          <a:r>
            <a:rPr lang="pt-BR" sz="1000" b="0" i="0" u="none" strike="noStrike" baseline="0">
              <a:solidFill>
                <a:srgbClr val="000000"/>
              </a:solidFill>
              <a:latin typeface="Arial"/>
              <a:cs typeface="Arial"/>
            </a:rPr>
            <a:t>4) Nas colunas de  " Valores Totais (R$)" de horas extras, está incluso o valor referente ao "repouso renumerado sobre hora extra" ao índice de 21%  sobre o valor total das horas-extras. </a:t>
          </a:r>
        </a:p>
        <a:p>
          <a:pPr algn="l" rtl="0">
            <a:defRPr sz="1000"/>
          </a:pPr>
          <a:r>
            <a:rPr lang="pt-BR" sz="1000" b="0" i="0" u="none" strike="noStrike" baseline="0">
              <a:solidFill>
                <a:srgbClr val="000000"/>
              </a:solidFill>
              <a:latin typeface="Arial"/>
              <a:cs typeface="Arial"/>
            </a:rPr>
            <a:t>5)Foi considerado o índice de 77,25% para os encargos sociais e trabalhistas, visto  tratar-se de atividades contínuas e ininterruptas, apesar de ter sido considerado a demanda de mão de obra em números de horas/ano/EBs.</a:t>
          </a:r>
        </a:p>
        <a:p>
          <a:pPr algn="l" rtl="0">
            <a:defRPr sz="1000"/>
          </a:pPr>
          <a:r>
            <a:rPr lang="pt-BR" sz="1000" b="0" i="0" u="none" strike="noStrike" baseline="0">
              <a:solidFill>
                <a:srgbClr val="000000"/>
              </a:solidFill>
              <a:latin typeface="Arial"/>
              <a:cs typeface="Arial"/>
            </a:rPr>
            <a:t>6)Foi considerado o índice de  20% para encargos sociais  sobre o valor pago para os serviços de consultoria</a:t>
          </a:r>
        </a:p>
        <a:p>
          <a:pPr algn="l" rtl="0">
            <a:defRPr sz="1000"/>
          </a:pPr>
          <a:r>
            <a:rPr lang="pt-BR" sz="1000" b="0" i="0" u="none" strike="noStrike" baseline="0">
              <a:solidFill>
                <a:srgbClr val="000000"/>
              </a:solidFill>
              <a:latin typeface="Arial"/>
              <a:cs typeface="Arial"/>
            </a:rPr>
            <a:t>7) Os valores somente serão pagos a Contratada conforme comprovação dos salários pagos aos empregados: contra-cheques e guias de recolhimento dos encargos, no mês de faturamento.</a:t>
          </a:r>
        </a:p>
        <a:p>
          <a:pPr algn="l" rtl="0">
            <a:defRPr sz="1000"/>
          </a:pPr>
          <a:r>
            <a:rPr lang="pt-BR" sz="1000" b="0" i="0" u="none" strike="noStrike" baseline="0">
              <a:solidFill>
                <a:srgbClr val="000000"/>
              </a:solidFill>
              <a:latin typeface="Arial"/>
              <a:cs typeface="Arial"/>
            </a:rPr>
            <a:t>8)Foi considerado para o turno de trabalho noturno, a hora reduzida, acréscida de 50%, e um intervalo para repouso, de 01(uma) hora, acrescido de 50%sobre o valor da hora normal de trabalho, conforme art.71 e 73 da CLT, para as categorias que trabalham com turno de revezamento 12x36h.</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19050</xdr:colOff>
      <xdr:row>23</xdr:row>
      <xdr:rowOff>152400</xdr:rowOff>
    </xdr:from>
    <xdr:to>
      <xdr:col>18</xdr:col>
      <xdr:colOff>171450</xdr:colOff>
      <xdr:row>31</xdr:row>
      <xdr:rowOff>28575</xdr:rowOff>
    </xdr:to>
    <xdr:sp macro="" textlink="" fLocksText="0">
      <xdr:nvSpPr>
        <xdr:cNvPr id="9217" name="Text Box 2"/>
        <xdr:cNvSpPr txBox="1">
          <a:spLocks noChangeArrowheads="1"/>
        </xdr:cNvSpPr>
      </xdr:nvSpPr>
      <xdr:spPr bwMode="auto">
        <a:xfrm>
          <a:off x="19050" y="6477000"/>
          <a:ext cx="11458575" cy="1171575"/>
        </a:xfrm>
        <a:prstGeom prst="rect">
          <a:avLst/>
        </a:prstGeom>
        <a:noFill/>
        <a:ln w="9525">
          <a:noFill/>
          <a:round/>
          <a:headEnd/>
          <a:tailEnd/>
        </a:ln>
        <a:effectLst/>
      </xdr:spPr>
      <xdr:txBody>
        <a:bodyPr vertOverflow="clip" wrap="square" lIns="27360" tIns="22680" rIns="0" bIns="0" anchor="t" upright="1"/>
        <a:lstStyle/>
        <a:p>
          <a:pPr algn="l" rtl="0">
            <a:defRPr sz="1000"/>
          </a:pPr>
          <a:r>
            <a:rPr lang="pt-BR" sz="1000" b="1" i="0" u="none" strike="noStrike" baseline="0">
              <a:solidFill>
                <a:srgbClr val="000000"/>
              </a:solidFill>
              <a:latin typeface="Arial"/>
              <a:cs typeface="Arial"/>
            </a:rPr>
            <a:t>OBSERVAÇÃO:</a:t>
          </a:r>
        </a:p>
        <a:p>
          <a:pPr algn="l" rtl="0">
            <a:defRPr sz="1000"/>
          </a:pPr>
          <a:r>
            <a:rPr lang="pt-BR" sz="1000" b="0" i="0" u="none" strike="noStrike" baseline="0">
              <a:solidFill>
                <a:srgbClr val="000000"/>
              </a:solidFill>
              <a:latin typeface="Arial"/>
              <a:cs typeface="Arial"/>
            </a:rPr>
            <a:t>1) Os valores de mão-de-obra  foram considerados àqueles da  tabela salarial do SINDICATO TRAB. EMP. ASSEIO,CONSERV.LIMPEZA URBANA,LOC.MAO DE OBRA,ADM. IMOVEIS,COND.EDIFICIO RES.COM. DE PERNAMBUCO, CCT 2012/2012.</a:t>
          </a:r>
        </a:p>
        <a:p>
          <a:pPr algn="l" rtl="0">
            <a:defRPr sz="1000"/>
          </a:pPr>
          <a:r>
            <a:rPr lang="pt-BR" sz="1000" b="0" i="0" u="none" strike="noStrike" baseline="0">
              <a:solidFill>
                <a:srgbClr val="000000"/>
              </a:solidFill>
              <a:latin typeface="Arial"/>
              <a:cs typeface="Arial"/>
            </a:rPr>
            <a:t>2) Está previsto adicional de periculosidade de 30%, sobre o salário base, para todos os profissionais, exceto os de consultorias, encanadores e seus auxiliares;.</a:t>
          </a:r>
        </a:p>
        <a:p>
          <a:pPr algn="l" rtl="0">
            <a:defRPr sz="1000"/>
          </a:pPr>
          <a:r>
            <a:rPr lang="pt-BR" sz="1000" b="0" i="0" u="none" strike="noStrike" baseline="0">
              <a:solidFill>
                <a:srgbClr val="000000"/>
              </a:solidFill>
              <a:latin typeface="Arial"/>
              <a:cs typeface="Arial"/>
            </a:rPr>
            <a:t>3)  Foi considerado para o cálculo de horas extras os percentuais de 5% e de 2,5% para as horas trabalhadas remuneradas a 60% e 100%, respectivamente sobre o valor da hora normal.</a:t>
          </a:r>
        </a:p>
        <a:p>
          <a:pPr algn="l" rtl="0">
            <a:defRPr sz="1000"/>
          </a:pPr>
          <a:r>
            <a:rPr lang="pt-BR" sz="1000" b="0" i="0" u="none" strike="noStrike" baseline="0">
              <a:solidFill>
                <a:srgbClr val="000000"/>
              </a:solidFill>
              <a:latin typeface="Arial"/>
              <a:cs typeface="Arial"/>
            </a:rPr>
            <a:t>4)Nas colunas de  " Valores Totais (R$)" de horas extras, está incluso o valor referente ao "repouso renumerado sobre hora extra" ao índice de 21%  sobre o valor total das horas-extras. </a:t>
          </a:r>
        </a:p>
        <a:p>
          <a:pPr algn="l" rtl="0">
            <a:defRPr sz="1000"/>
          </a:pPr>
          <a:r>
            <a:rPr lang="pt-BR" sz="1000" b="0" i="0" u="none" strike="noStrike" baseline="0">
              <a:solidFill>
                <a:srgbClr val="000000"/>
              </a:solidFill>
              <a:latin typeface="Arial"/>
              <a:cs typeface="Arial"/>
            </a:rPr>
            <a:t>5)Foi considerado o índice de 77,25% para os encargos sociais e trabalhistas, visto  tratar-se de atividades contínuas e ininterruptas, apesar de ter sido considerado a demanda de mão de obra em números de horas/ano/EBs.</a:t>
          </a:r>
        </a:p>
        <a:p>
          <a:pPr algn="l" rtl="0">
            <a:defRPr sz="1000"/>
          </a:pPr>
          <a:r>
            <a:rPr lang="pt-BR" sz="1000" b="0" i="0" u="none" strike="noStrike" baseline="0">
              <a:solidFill>
                <a:srgbClr val="000000"/>
              </a:solidFill>
              <a:latin typeface="Arial"/>
              <a:cs typeface="Arial"/>
            </a:rPr>
            <a:t>6)Foi considerado o índice de  20% para encargos sociais  sobre o valor pago para os serviços de consultoria</a:t>
          </a:r>
        </a:p>
        <a:p>
          <a:pPr algn="l" rtl="0">
            <a:defRPr sz="1000"/>
          </a:pPr>
          <a:r>
            <a:rPr lang="pt-BR" sz="1000" b="0" i="0" u="none" strike="noStrike" baseline="0">
              <a:solidFill>
                <a:srgbClr val="000000"/>
              </a:solidFill>
              <a:latin typeface="Arial"/>
              <a:cs typeface="Arial"/>
            </a:rPr>
            <a:t>7) Os valores somente serão pagos a Contratada conforme comprovação dos salários pagos aos empregados: contra-cheques e guias de recolhimento dos encargos, no mês de faturamento.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13</xdr:row>
      <xdr:rowOff>0</xdr:rowOff>
    </xdr:from>
    <xdr:to>
      <xdr:col>1</xdr:col>
      <xdr:colOff>152400</xdr:colOff>
      <xdr:row>13</xdr:row>
      <xdr:rowOff>123825</xdr:rowOff>
    </xdr:to>
    <xdr:sp macro="" textlink="">
      <xdr:nvSpPr>
        <xdr:cNvPr id="20481" name="AutoShape 1"/>
        <xdr:cNvSpPr>
          <a:spLocks noChangeArrowheads="1"/>
        </xdr:cNvSpPr>
      </xdr:nvSpPr>
      <xdr:spPr bwMode="auto">
        <a:xfrm>
          <a:off x="390525" y="7515225"/>
          <a:ext cx="152400" cy="123825"/>
        </a:xfrm>
        <a:prstGeom prst="rect">
          <a:avLst/>
        </a:prstGeom>
        <a:noFill/>
        <a:ln w="9525">
          <a:noFill/>
          <a:round/>
          <a:headEnd/>
          <a:tailEnd/>
        </a:ln>
        <a:effectLst/>
      </xdr:spPr>
    </xdr:sp>
    <xdr:clientData/>
  </xdr:twoCellAnchor>
  <xdr:twoCellAnchor>
    <xdr:from>
      <xdr:col>1</xdr:col>
      <xdr:colOff>0</xdr:colOff>
      <xdr:row>8</xdr:row>
      <xdr:rowOff>0</xdr:rowOff>
    </xdr:from>
    <xdr:to>
      <xdr:col>1</xdr:col>
      <xdr:colOff>152400</xdr:colOff>
      <xdr:row>8</xdr:row>
      <xdr:rowOff>123825</xdr:rowOff>
    </xdr:to>
    <xdr:sp macro="" textlink="">
      <xdr:nvSpPr>
        <xdr:cNvPr id="20482" name="AutoShape 2"/>
        <xdr:cNvSpPr>
          <a:spLocks noChangeArrowheads="1"/>
        </xdr:cNvSpPr>
      </xdr:nvSpPr>
      <xdr:spPr bwMode="auto">
        <a:xfrm>
          <a:off x="390525" y="2809875"/>
          <a:ext cx="152400" cy="123825"/>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152400</xdr:colOff>
      <xdr:row>10</xdr:row>
      <xdr:rowOff>57150</xdr:rowOff>
    </xdr:to>
    <xdr:sp macro="" textlink="">
      <xdr:nvSpPr>
        <xdr:cNvPr id="20483" name="AutoShape 3"/>
        <xdr:cNvSpPr>
          <a:spLocks noChangeArrowheads="1"/>
        </xdr:cNvSpPr>
      </xdr:nvSpPr>
      <xdr:spPr bwMode="auto">
        <a:xfrm>
          <a:off x="390525" y="5467350"/>
          <a:ext cx="152400" cy="57150"/>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152400</xdr:colOff>
      <xdr:row>11</xdr:row>
      <xdr:rowOff>123825</xdr:rowOff>
    </xdr:to>
    <xdr:sp macro="" textlink="">
      <xdr:nvSpPr>
        <xdr:cNvPr id="20484" name="AutoShape 4"/>
        <xdr:cNvSpPr>
          <a:spLocks noChangeArrowheads="1"/>
        </xdr:cNvSpPr>
      </xdr:nvSpPr>
      <xdr:spPr bwMode="auto">
        <a:xfrm>
          <a:off x="390525" y="5981700"/>
          <a:ext cx="152400" cy="123825"/>
        </a:xfrm>
        <a:prstGeom prst="rect">
          <a:avLst/>
        </a:prstGeom>
        <a:noFill/>
        <a:ln w="9525">
          <a:noFill/>
          <a:round/>
          <a:headEnd/>
          <a:tailEnd/>
        </a:ln>
        <a:effectLst/>
      </xdr:spPr>
    </xdr:sp>
    <xdr:clientData/>
  </xdr:twoCellAnchor>
  <xdr:twoCellAnchor>
    <xdr:from>
      <xdr:col>1</xdr:col>
      <xdr:colOff>0</xdr:colOff>
      <xdr:row>8</xdr:row>
      <xdr:rowOff>0</xdr:rowOff>
    </xdr:from>
    <xdr:to>
      <xdr:col>1</xdr:col>
      <xdr:colOff>152400</xdr:colOff>
      <xdr:row>8</xdr:row>
      <xdr:rowOff>123825</xdr:rowOff>
    </xdr:to>
    <xdr:sp macro="" textlink="">
      <xdr:nvSpPr>
        <xdr:cNvPr id="20485" name="AutoShape 5"/>
        <xdr:cNvSpPr>
          <a:spLocks noChangeArrowheads="1"/>
        </xdr:cNvSpPr>
      </xdr:nvSpPr>
      <xdr:spPr bwMode="auto">
        <a:xfrm>
          <a:off x="390525" y="2809875"/>
          <a:ext cx="152400" cy="123825"/>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152400</xdr:colOff>
      <xdr:row>10</xdr:row>
      <xdr:rowOff>57150</xdr:rowOff>
    </xdr:to>
    <xdr:sp macro="" textlink="">
      <xdr:nvSpPr>
        <xdr:cNvPr id="20486" name="AutoShape 6"/>
        <xdr:cNvSpPr>
          <a:spLocks noChangeArrowheads="1"/>
        </xdr:cNvSpPr>
      </xdr:nvSpPr>
      <xdr:spPr bwMode="auto">
        <a:xfrm>
          <a:off x="390525" y="5467350"/>
          <a:ext cx="152400" cy="57150"/>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152400</xdr:colOff>
      <xdr:row>11</xdr:row>
      <xdr:rowOff>123825</xdr:rowOff>
    </xdr:to>
    <xdr:sp macro="" textlink="">
      <xdr:nvSpPr>
        <xdr:cNvPr id="20487" name="AutoShape 7"/>
        <xdr:cNvSpPr>
          <a:spLocks noChangeArrowheads="1"/>
        </xdr:cNvSpPr>
      </xdr:nvSpPr>
      <xdr:spPr bwMode="auto">
        <a:xfrm>
          <a:off x="390525" y="5981700"/>
          <a:ext cx="152400" cy="123825"/>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152400</xdr:colOff>
      <xdr:row>11</xdr:row>
      <xdr:rowOff>123825</xdr:rowOff>
    </xdr:to>
    <xdr:sp macro="" textlink="">
      <xdr:nvSpPr>
        <xdr:cNvPr id="20488" name="AutoShape 8"/>
        <xdr:cNvSpPr>
          <a:spLocks noChangeArrowheads="1"/>
        </xdr:cNvSpPr>
      </xdr:nvSpPr>
      <xdr:spPr bwMode="auto">
        <a:xfrm>
          <a:off x="390525" y="5981700"/>
          <a:ext cx="152400" cy="123825"/>
        </a:xfrm>
        <a:prstGeom prst="rect">
          <a:avLst/>
        </a:prstGeom>
        <a:noFill/>
        <a:ln w="9525">
          <a:noFill/>
          <a:round/>
          <a:headEnd/>
          <a:tailEnd/>
        </a:ln>
        <a:effectLst/>
      </xdr:spPr>
    </xdr:sp>
    <xdr:clientData/>
  </xdr:twoCellAnchor>
  <xdr:twoCellAnchor>
    <xdr:from>
      <xdr:col>1</xdr:col>
      <xdr:colOff>0</xdr:colOff>
      <xdr:row>13</xdr:row>
      <xdr:rowOff>0</xdr:rowOff>
    </xdr:from>
    <xdr:to>
      <xdr:col>1</xdr:col>
      <xdr:colOff>152400</xdr:colOff>
      <xdr:row>13</xdr:row>
      <xdr:rowOff>123825</xdr:rowOff>
    </xdr:to>
    <xdr:sp macro="" textlink="">
      <xdr:nvSpPr>
        <xdr:cNvPr id="20489" name="AutoShape 9"/>
        <xdr:cNvSpPr>
          <a:spLocks noChangeArrowheads="1"/>
        </xdr:cNvSpPr>
      </xdr:nvSpPr>
      <xdr:spPr bwMode="auto">
        <a:xfrm>
          <a:off x="390525" y="7515225"/>
          <a:ext cx="152400" cy="123825"/>
        </a:xfrm>
        <a:prstGeom prst="rect">
          <a:avLst/>
        </a:prstGeom>
        <a:noFill/>
        <a:ln w="9525">
          <a:noFill/>
          <a:round/>
          <a:headEnd/>
          <a:tailEnd/>
        </a:ln>
        <a:effectLst/>
      </xdr:spPr>
    </xdr:sp>
    <xdr:clientData/>
  </xdr:twoCellAnchor>
  <xdr:twoCellAnchor>
    <xdr:from>
      <xdr:col>1</xdr:col>
      <xdr:colOff>0</xdr:colOff>
      <xdr:row>8</xdr:row>
      <xdr:rowOff>0</xdr:rowOff>
    </xdr:from>
    <xdr:to>
      <xdr:col>1</xdr:col>
      <xdr:colOff>152400</xdr:colOff>
      <xdr:row>8</xdr:row>
      <xdr:rowOff>123825</xdr:rowOff>
    </xdr:to>
    <xdr:sp macro="" textlink="">
      <xdr:nvSpPr>
        <xdr:cNvPr id="20490" name="AutoShape 10"/>
        <xdr:cNvSpPr>
          <a:spLocks noChangeArrowheads="1"/>
        </xdr:cNvSpPr>
      </xdr:nvSpPr>
      <xdr:spPr bwMode="auto">
        <a:xfrm>
          <a:off x="390525" y="2809875"/>
          <a:ext cx="152400" cy="123825"/>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152400</xdr:colOff>
      <xdr:row>10</xdr:row>
      <xdr:rowOff>57150</xdr:rowOff>
    </xdr:to>
    <xdr:sp macro="" textlink="">
      <xdr:nvSpPr>
        <xdr:cNvPr id="20491" name="AutoShape 11"/>
        <xdr:cNvSpPr>
          <a:spLocks noChangeArrowheads="1"/>
        </xdr:cNvSpPr>
      </xdr:nvSpPr>
      <xdr:spPr bwMode="auto">
        <a:xfrm>
          <a:off x="390525" y="5467350"/>
          <a:ext cx="152400" cy="57150"/>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152400</xdr:colOff>
      <xdr:row>11</xdr:row>
      <xdr:rowOff>123825</xdr:rowOff>
    </xdr:to>
    <xdr:sp macro="" textlink="">
      <xdr:nvSpPr>
        <xdr:cNvPr id="20492" name="AutoShape 12"/>
        <xdr:cNvSpPr>
          <a:spLocks noChangeArrowheads="1"/>
        </xdr:cNvSpPr>
      </xdr:nvSpPr>
      <xdr:spPr bwMode="auto">
        <a:xfrm>
          <a:off x="390525" y="5981700"/>
          <a:ext cx="152400" cy="123825"/>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152400</xdr:colOff>
      <xdr:row>11</xdr:row>
      <xdr:rowOff>123825</xdr:rowOff>
    </xdr:to>
    <xdr:sp macro="" textlink="">
      <xdr:nvSpPr>
        <xdr:cNvPr id="20493" name="AutoShape 13"/>
        <xdr:cNvSpPr>
          <a:spLocks noChangeArrowheads="1"/>
        </xdr:cNvSpPr>
      </xdr:nvSpPr>
      <xdr:spPr bwMode="auto">
        <a:xfrm>
          <a:off x="390525" y="5981700"/>
          <a:ext cx="152400" cy="123825"/>
        </a:xfrm>
        <a:prstGeom prst="rect">
          <a:avLst/>
        </a:prstGeom>
        <a:noFill/>
        <a:ln w="9525">
          <a:noFill/>
          <a:round/>
          <a:headEnd/>
          <a:tailEnd/>
        </a:ln>
        <a:effectLst/>
      </xdr:spPr>
    </xdr:sp>
    <xdr:clientData/>
  </xdr:twoCellAnchor>
  <xdr:twoCellAnchor>
    <xdr:from>
      <xdr:col>1</xdr:col>
      <xdr:colOff>0</xdr:colOff>
      <xdr:row>8</xdr:row>
      <xdr:rowOff>0</xdr:rowOff>
    </xdr:from>
    <xdr:to>
      <xdr:col>1</xdr:col>
      <xdr:colOff>152400</xdr:colOff>
      <xdr:row>8</xdr:row>
      <xdr:rowOff>123825</xdr:rowOff>
    </xdr:to>
    <xdr:sp macro="" textlink="">
      <xdr:nvSpPr>
        <xdr:cNvPr id="20494" name="AutoShape 15"/>
        <xdr:cNvSpPr>
          <a:spLocks noChangeArrowheads="1"/>
        </xdr:cNvSpPr>
      </xdr:nvSpPr>
      <xdr:spPr bwMode="auto">
        <a:xfrm>
          <a:off x="390525" y="2809875"/>
          <a:ext cx="152400" cy="123825"/>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152400</xdr:colOff>
      <xdr:row>10</xdr:row>
      <xdr:rowOff>57150</xdr:rowOff>
    </xdr:to>
    <xdr:sp macro="" textlink="">
      <xdr:nvSpPr>
        <xdr:cNvPr id="20495" name="AutoShape 16"/>
        <xdr:cNvSpPr>
          <a:spLocks noChangeArrowheads="1"/>
        </xdr:cNvSpPr>
      </xdr:nvSpPr>
      <xdr:spPr bwMode="auto">
        <a:xfrm>
          <a:off x="390525" y="5467350"/>
          <a:ext cx="152400" cy="57150"/>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152400</xdr:colOff>
      <xdr:row>11</xdr:row>
      <xdr:rowOff>123825</xdr:rowOff>
    </xdr:to>
    <xdr:sp macro="" textlink="">
      <xdr:nvSpPr>
        <xdr:cNvPr id="20496" name="AutoShape 17"/>
        <xdr:cNvSpPr>
          <a:spLocks noChangeArrowheads="1"/>
        </xdr:cNvSpPr>
      </xdr:nvSpPr>
      <xdr:spPr bwMode="auto">
        <a:xfrm>
          <a:off x="390525" y="5981700"/>
          <a:ext cx="152400" cy="123825"/>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152400</xdr:colOff>
      <xdr:row>11</xdr:row>
      <xdr:rowOff>123825</xdr:rowOff>
    </xdr:to>
    <xdr:sp macro="" textlink="">
      <xdr:nvSpPr>
        <xdr:cNvPr id="20497" name="AutoShape 18"/>
        <xdr:cNvSpPr>
          <a:spLocks noChangeArrowheads="1"/>
        </xdr:cNvSpPr>
      </xdr:nvSpPr>
      <xdr:spPr bwMode="auto">
        <a:xfrm>
          <a:off x="390525" y="5981700"/>
          <a:ext cx="152400" cy="123825"/>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152400</xdr:colOff>
      <xdr:row>10</xdr:row>
      <xdr:rowOff>57150</xdr:rowOff>
    </xdr:to>
    <xdr:sp macro="" textlink="">
      <xdr:nvSpPr>
        <xdr:cNvPr id="20498" name="AutoShape 37"/>
        <xdr:cNvSpPr>
          <a:spLocks noChangeArrowheads="1"/>
        </xdr:cNvSpPr>
      </xdr:nvSpPr>
      <xdr:spPr bwMode="auto">
        <a:xfrm>
          <a:off x="390525" y="5467350"/>
          <a:ext cx="152400" cy="57150"/>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152400</xdr:colOff>
      <xdr:row>11</xdr:row>
      <xdr:rowOff>123825</xdr:rowOff>
    </xdr:to>
    <xdr:sp macro="" textlink="">
      <xdr:nvSpPr>
        <xdr:cNvPr id="20499" name="AutoShape 38"/>
        <xdr:cNvSpPr>
          <a:spLocks noChangeArrowheads="1"/>
        </xdr:cNvSpPr>
      </xdr:nvSpPr>
      <xdr:spPr bwMode="auto">
        <a:xfrm>
          <a:off x="390525" y="5981700"/>
          <a:ext cx="152400" cy="123825"/>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152400</xdr:colOff>
      <xdr:row>11</xdr:row>
      <xdr:rowOff>123825</xdr:rowOff>
    </xdr:to>
    <xdr:sp macro="" textlink="">
      <xdr:nvSpPr>
        <xdr:cNvPr id="20500" name="AutoShape 39"/>
        <xdr:cNvSpPr>
          <a:spLocks noChangeArrowheads="1"/>
        </xdr:cNvSpPr>
      </xdr:nvSpPr>
      <xdr:spPr bwMode="auto">
        <a:xfrm>
          <a:off x="390525" y="5981700"/>
          <a:ext cx="152400" cy="123825"/>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152400</xdr:colOff>
      <xdr:row>11</xdr:row>
      <xdr:rowOff>123825</xdr:rowOff>
    </xdr:to>
    <xdr:sp macro="" textlink="">
      <xdr:nvSpPr>
        <xdr:cNvPr id="20501" name="AutoShape 41"/>
        <xdr:cNvSpPr>
          <a:spLocks noChangeArrowheads="1"/>
        </xdr:cNvSpPr>
      </xdr:nvSpPr>
      <xdr:spPr bwMode="auto">
        <a:xfrm>
          <a:off x="390525" y="5981700"/>
          <a:ext cx="152400" cy="123825"/>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152400</xdr:colOff>
      <xdr:row>16</xdr:row>
      <xdr:rowOff>123825</xdr:rowOff>
    </xdr:to>
    <xdr:sp macro="" textlink="">
      <xdr:nvSpPr>
        <xdr:cNvPr id="20502" name="AutoShape 45"/>
        <xdr:cNvSpPr>
          <a:spLocks noChangeArrowheads="1"/>
        </xdr:cNvSpPr>
      </xdr:nvSpPr>
      <xdr:spPr bwMode="auto">
        <a:xfrm>
          <a:off x="390525" y="11496675"/>
          <a:ext cx="152400" cy="123825"/>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152400</xdr:colOff>
      <xdr:row>16</xdr:row>
      <xdr:rowOff>66675</xdr:rowOff>
    </xdr:to>
    <xdr:sp macro="" textlink="">
      <xdr:nvSpPr>
        <xdr:cNvPr id="20503" name="AutoShape 45"/>
        <xdr:cNvSpPr>
          <a:spLocks noChangeArrowheads="1"/>
        </xdr:cNvSpPr>
      </xdr:nvSpPr>
      <xdr:spPr bwMode="auto">
        <a:xfrm>
          <a:off x="390525" y="11496675"/>
          <a:ext cx="152400" cy="66675"/>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152400</xdr:colOff>
      <xdr:row>10</xdr:row>
      <xdr:rowOff>57150</xdr:rowOff>
    </xdr:to>
    <xdr:sp macro="" textlink="">
      <xdr:nvSpPr>
        <xdr:cNvPr id="20504" name="AutoShape 3"/>
        <xdr:cNvSpPr>
          <a:spLocks noChangeArrowheads="1"/>
        </xdr:cNvSpPr>
      </xdr:nvSpPr>
      <xdr:spPr bwMode="auto">
        <a:xfrm>
          <a:off x="390525" y="5467350"/>
          <a:ext cx="152400" cy="57150"/>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152400</xdr:colOff>
      <xdr:row>10</xdr:row>
      <xdr:rowOff>57150</xdr:rowOff>
    </xdr:to>
    <xdr:sp macro="" textlink="">
      <xdr:nvSpPr>
        <xdr:cNvPr id="20505" name="AutoShape 6"/>
        <xdr:cNvSpPr>
          <a:spLocks noChangeArrowheads="1"/>
        </xdr:cNvSpPr>
      </xdr:nvSpPr>
      <xdr:spPr bwMode="auto">
        <a:xfrm>
          <a:off x="390525" y="5467350"/>
          <a:ext cx="152400" cy="57150"/>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152400</xdr:colOff>
      <xdr:row>10</xdr:row>
      <xdr:rowOff>57150</xdr:rowOff>
    </xdr:to>
    <xdr:sp macro="" textlink="">
      <xdr:nvSpPr>
        <xdr:cNvPr id="20506" name="AutoShape 11"/>
        <xdr:cNvSpPr>
          <a:spLocks noChangeArrowheads="1"/>
        </xdr:cNvSpPr>
      </xdr:nvSpPr>
      <xdr:spPr bwMode="auto">
        <a:xfrm>
          <a:off x="390525" y="5467350"/>
          <a:ext cx="152400" cy="57150"/>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152400</xdr:colOff>
      <xdr:row>10</xdr:row>
      <xdr:rowOff>57150</xdr:rowOff>
    </xdr:to>
    <xdr:sp macro="" textlink="">
      <xdr:nvSpPr>
        <xdr:cNvPr id="20507" name="AutoShape 16"/>
        <xdr:cNvSpPr>
          <a:spLocks noChangeArrowheads="1"/>
        </xdr:cNvSpPr>
      </xdr:nvSpPr>
      <xdr:spPr bwMode="auto">
        <a:xfrm>
          <a:off x="390525" y="5467350"/>
          <a:ext cx="152400" cy="57150"/>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152400</xdr:colOff>
      <xdr:row>10</xdr:row>
      <xdr:rowOff>57150</xdr:rowOff>
    </xdr:to>
    <xdr:sp macro="" textlink="">
      <xdr:nvSpPr>
        <xdr:cNvPr id="20508" name="AutoShape 37"/>
        <xdr:cNvSpPr>
          <a:spLocks noChangeArrowheads="1"/>
        </xdr:cNvSpPr>
      </xdr:nvSpPr>
      <xdr:spPr bwMode="auto">
        <a:xfrm>
          <a:off x="390525" y="5467350"/>
          <a:ext cx="152400" cy="57150"/>
        </a:xfrm>
        <a:prstGeom prst="rect">
          <a:avLst/>
        </a:prstGeom>
        <a:noFill/>
        <a:ln w="9525">
          <a:noFill/>
          <a:round/>
          <a:headEnd/>
          <a:tailEnd/>
        </a:ln>
        <a:effectLst/>
      </xdr:spPr>
    </xdr:sp>
    <xdr:clientData/>
  </xdr:twoCellAnchor>
  <xdr:twoCellAnchor>
    <xdr:from>
      <xdr:col>1</xdr:col>
      <xdr:colOff>0</xdr:colOff>
      <xdr:row>6</xdr:row>
      <xdr:rowOff>0</xdr:rowOff>
    </xdr:from>
    <xdr:to>
      <xdr:col>1</xdr:col>
      <xdr:colOff>152400</xdr:colOff>
      <xdr:row>6</xdr:row>
      <xdr:rowOff>57150</xdr:rowOff>
    </xdr:to>
    <xdr:sp macro="" textlink="">
      <xdr:nvSpPr>
        <xdr:cNvPr id="20509" name="Rectangle 36"/>
        <xdr:cNvSpPr>
          <a:spLocks noChangeArrowheads="1"/>
        </xdr:cNvSpPr>
      </xdr:nvSpPr>
      <xdr:spPr bwMode="auto">
        <a:xfrm>
          <a:off x="390525" y="971550"/>
          <a:ext cx="152400" cy="57150"/>
        </a:xfrm>
        <a:prstGeom prst="rect">
          <a:avLst/>
        </a:prstGeom>
        <a:noFill/>
        <a:ln w="9525">
          <a:noFill/>
          <a:round/>
          <a:headEnd/>
          <a:tailEnd/>
        </a:ln>
        <a:effectLst/>
      </xdr:spPr>
    </xdr:sp>
    <xdr:clientData/>
  </xdr:twoCellAnchor>
  <xdr:twoCellAnchor>
    <xdr:from>
      <xdr:col>1</xdr:col>
      <xdr:colOff>0</xdr:colOff>
      <xdr:row>6</xdr:row>
      <xdr:rowOff>0</xdr:rowOff>
    </xdr:from>
    <xdr:to>
      <xdr:col>1</xdr:col>
      <xdr:colOff>152400</xdr:colOff>
      <xdr:row>6</xdr:row>
      <xdr:rowOff>57150</xdr:rowOff>
    </xdr:to>
    <xdr:sp macro="" textlink="">
      <xdr:nvSpPr>
        <xdr:cNvPr id="20510" name="Rectangle 37"/>
        <xdr:cNvSpPr>
          <a:spLocks noChangeArrowheads="1"/>
        </xdr:cNvSpPr>
      </xdr:nvSpPr>
      <xdr:spPr bwMode="auto">
        <a:xfrm>
          <a:off x="390525" y="971550"/>
          <a:ext cx="152400" cy="57150"/>
        </a:xfrm>
        <a:prstGeom prst="rect">
          <a:avLst/>
        </a:prstGeom>
        <a:noFill/>
        <a:ln w="9525">
          <a:noFill/>
          <a:round/>
          <a:headEnd/>
          <a:tailEnd/>
        </a:ln>
        <a:effectLst/>
      </xdr:spPr>
    </xdr:sp>
    <xdr:clientData/>
  </xdr:twoCellAnchor>
  <xdr:twoCellAnchor>
    <xdr:from>
      <xdr:col>1</xdr:col>
      <xdr:colOff>0</xdr:colOff>
      <xdr:row>6</xdr:row>
      <xdr:rowOff>0</xdr:rowOff>
    </xdr:from>
    <xdr:to>
      <xdr:col>1</xdr:col>
      <xdr:colOff>152400</xdr:colOff>
      <xdr:row>6</xdr:row>
      <xdr:rowOff>57150</xdr:rowOff>
    </xdr:to>
    <xdr:sp macro="" textlink="">
      <xdr:nvSpPr>
        <xdr:cNvPr id="20511" name="Rectangle 38"/>
        <xdr:cNvSpPr>
          <a:spLocks noChangeArrowheads="1"/>
        </xdr:cNvSpPr>
      </xdr:nvSpPr>
      <xdr:spPr bwMode="auto">
        <a:xfrm>
          <a:off x="390525" y="971550"/>
          <a:ext cx="152400" cy="57150"/>
        </a:xfrm>
        <a:prstGeom prst="rect">
          <a:avLst/>
        </a:prstGeom>
        <a:noFill/>
        <a:ln w="9525">
          <a:noFill/>
          <a:round/>
          <a:headEnd/>
          <a:tailEnd/>
        </a:ln>
        <a:effectLst/>
      </xdr:spPr>
    </xdr:sp>
    <xdr:clientData/>
  </xdr:twoCellAnchor>
  <xdr:twoCellAnchor>
    <xdr:from>
      <xdr:col>1</xdr:col>
      <xdr:colOff>0</xdr:colOff>
      <xdr:row>6</xdr:row>
      <xdr:rowOff>0</xdr:rowOff>
    </xdr:from>
    <xdr:to>
      <xdr:col>1</xdr:col>
      <xdr:colOff>152400</xdr:colOff>
      <xdr:row>6</xdr:row>
      <xdr:rowOff>57150</xdr:rowOff>
    </xdr:to>
    <xdr:sp macro="" textlink="">
      <xdr:nvSpPr>
        <xdr:cNvPr id="20512" name="Rectangle 39"/>
        <xdr:cNvSpPr>
          <a:spLocks noChangeArrowheads="1"/>
        </xdr:cNvSpPr>
      </xdr:nvSpPr>
      <xdr:spPr bwMode="auto">
        <a:xfrm>
          <a:off x="390525" y="971550"/>
          <a:ext cx="152400" cy="57150"/>
        </a:xfrm>
        <a:prstGeom prst="rect">
          <a:avLst/>
        </a:prstGeom>
        <a:noFill/>
        <a:ln w="9525">
          <a:noFill/>
          <a:round/>
          <a:headEnd/>
          <a:tailEnd/>
        </a:ln>
        <a:effectLst/>
      </xdr:spPr>
    </xdr:sp>
    <xdr:clientData/>
  </xdr:twoCellAnchor>
  <xdr:twoCellAnchor>
    <xdr:from>
      <xdr:col>1</xdr:col>
      <xdr:colOff>0</xdr:colOff>
      <xdr:row>6</xdr:row>
      <xdr:rowOff>0</xdr:rowOff>
    </xdr:from>
    <xdr:to>
      <xdr:col>1</xdr:col>
      <xdr:colOff>152400</xdr:colOff>
      <xdr:row>6</xdr:row>
      <xdr:rowOff>57150</xdr:rowOff>
    </xdr:to>
    <xdr:sp macro="" textlink="">
      <xdr:nvSpPr>
        <xdr:cNvPr id="20513" name="Rectangle 40"/>
        <xdr:cNvSpPr>
          <a:spLocks noChangeArrowheads="1"/>
        </xdr:cNvSpPr>
      </xdr:nvSpPr>
      <xdr:spPr bwMode="auto">
        <a:xfrm>
          <a:off x="390525" y="971550"/>
          <a:ext cx="152400" cy="57150"/>
        </a:xfrm>
        <a:prstGeom prst="rect">
          <a:avLst/>
        </a:prstGeom>
        <a:noFill/>
        <a:ln w="9525">
          <a:noFill/>
          <a:round/>
          <a:headEnd/>
          <a:tailEnd/>
        </a:ln>
        <a:effectLst/>
      </xdr:spPr>
    </xdr:sp>
    <xdr:clientData/>
  </xdr:twoCellAnchor>
  <xdr:twoCellAnchor>
    <xdr:from>
      <xdr:col>1</xdr:col>
      <xdr:colOff>0</xdr:colOff>
      <xdr:row>12</xdr:row>
      <xdr:rowOff>0</xdr:rowOff>
    </xdr:from>
    <xdr:to>
      <xdr:col>1</xdr:col>
      <xdr:colOff>152400</xdr:colOff>
      <xdr:row>12</xdr:row>
      <xdr:rowOff>123825</xdr:rowOff>
    </xdr:to>
    <xdr:sp macro="" textlink="">
      <xdr:nvSpPr>
        <xdr:cNvPr id="20514" name="AutoShape 1"/>
        <xdr:cNvSpPr>
          <a:spLocks noChangeArrowheads="1"/>
        </xdr:cNvSpPr>
      </xdr:nvSpPr>
      <xdr:spPr bwMode="auto">
        <a:xfrm>
          <a:off x="390525" y="6991350"/>
          <a:ext cx="152400" cy="123825"/>
        </a:xfrm>
        <a:prstGeom prst="rect">
          <a:avLst/>
        </a:prstGeom>
        <a:noFill/>
        <a:ln w="9525">
          <a:noFill/>
          <a:round/>
          <a:headEnd/>
          <a:tailEnd/>
        </a:ln>
        <a:effectLst/>
      </xdr:spPr>
    </xdr:sp>
    <xdr:clientData/>
  </xdr:twoCellAnchor>
  <xdr:twoCellAnchor>
    <xdr:from>
      <xdr:col>1</xdr:col>
      <xdr:colOff>0</xdr:colOff>
      <xdr:row>12</xdr:row>
      <xdr:rowOff>0</xdr:rowOff>
    </xdr:from>
    <xdr:to>
      <xdr:col>1</xdr:col>
      <xdr:colOff>152400</xdr:colOff>
      <xdr:row>12</xdr:row>
      <xdr:rowOff>123825</xdr:rowOff>
    </xdr:to>
    <xdr:sp macro="" textlink="">
      <xdr:nvSpPr>
        <xdr:cNvPr id="20515" name="AutoShape 9"/>
        <xdr:cNvSpPr>
          <a:spLocks noChangeArrowheads="1"/>
        </xdr:cNvSpPr>
      </xdr:nvSpPr>
      <xdr:spPr bwMode="auto">
        <a:xfrm>
          <a:off x="390525" y="699135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16" name="AutoShape 1"/>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17" name="AutoShape 2"/>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18" name="AutoShape 3"/>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19" name="AutoShape 4"/>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20" name="AutoShape 5"/>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21" name="AutoShape 6"/>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22" name="AutoShape 7"/>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23" name="AutoShape 8"/>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24" name="AutoShape 9"/>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25" name="AutoShape 10"/>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26" name="AutoShape 11"/>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27" name="AutoShape 12"/>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28" name="AutoShape 13"/>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29" name="AutoShape 14"/>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30" name="AutoShape 15"/>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31" name="AutoShape 16"/>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32" name="AutoShape 17"/>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33" name="AutoShape 18"/>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34" name="AutoShape 37"/>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35" name="AutoShape 38"/>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36" name="AutoShape 39"/>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37" name="AutoShape 40"/>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38" name="AutoShape 41"/>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39" name="AutoShape 43"/>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228600</xdr:colOff>
      <xdr:row>17</xdr:row>
      <xdr:rowOff>57150</xdr:rowOff>
    </xdr:to>
    <xdr:sp macro="" textlink="">
      <xdr:nvSpPr>
        <xdr:cNvPr id="20540" name="AutoShape 44"/>
        <xdr:cNvSpPr>
          <a:spLocks noChangeArrowheads="1"/>
        </xdr:cNvSpPr>
      </xdr:nvSpPr>
      <xdr:spPr bwMode="auto">
        <a:xfrm>
          <a:off x="390525" y="11658600"/>
          <a:ext cx="2286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41" name="AutoShape 45"/>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42" name="AutoShape 44"/>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43" name="AutoShape 47"/>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44" name="AutoShape 48"/>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66675</xdr:rowOff>
    </xdr:to>
    <xdr:sp macro="" textlink="">
      <xdr:nvSpPr>
        <xdr:cNvPr id="20545" name="AutoShape 45"/>
        <xdr:cNvSpPr>
          <a:spLocks noChangeArrowheads="1"/>
        </xdr:cNvSpPr>
      </xdr:nvSpPr>
      <xdr:spPr bwMode="auto">
        <a:xfrm>
          <a:off x="390525" y="11658600"/>
          <a:ext cx="152400" cy="6667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46" name="AutoShape 3"/>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47" name="AutoShape 6"/>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48" name="AutoShape 11"/>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49" name="AutoShape 16"/>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50" name="AutoShape 37"/>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51" name="Rectangle 36"/>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52" name="Rectangle 37"/>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53" name="Rectangle 38"/>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0554" name="Rectangle 39"/>
        <xdr:cNvSpPr>
          <a:spLocks noChangeArrowheads="1"/>
        </xdr:cNvSpPr>
      </xdr:nvSpPr>
      <xdr:spPr bwMode="auto">
        <a:xfrm>
          <a:off x="390525" y="116586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55" name="AutoShape 1"/>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123825</xdr:rowOff>
    </xdr:to>
    <xdr:sp macro="" textlink="">
      <xdr:nvSpPr>
        <xdr:cNvPr id="20556" name="AutoShape 9"/>
        <xdr:cNvSpPr>
          <a:spLocks noChangeArrowheads="1"/>
        </xdr:cNvSpPr>
      </xdr:nvSpPr>
      <xdr:spPr bwMode="auto">
        <a:xfrm>
          <a:off x="390525" y="11658600"/>
          <a:ext cx="152400" cy="123825"/>
        </a:xfrm>
        <a:prstGeom prst="rect">
          <a:avLst/>
        </a:prstGeom>
        <a:noFill/>
        <a:ln w="9525">
          <a:noFill/>
          <a:round/>
          <a:headEnd/>
          <a:tailEnd/>
        </a:ln>
        <a:effectLst/>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1276350</xdr:colOff>
      <xdr:row>110</xdr:row>
      <xdr:rowOff>28575</xdr:rowOff>
    </xdr:from>
    <xdr:to>
      <xdr:col>0</xdr:col>
      <xdr:colOff>1276350</xdr:colOff>
      <xdr:row>110</xdr:row>
      <xdr:rowOff>152400</xdr:rowOff>
    </xdr:to>
    <xdr:sp macro="" textlink="">
      <xdr:nvSpPr>
        <xdr:cNvPr id="21505" name="AutoShape 1"/>
        <xdr:cNvSpPr>
          <a:spLocks noChangeArrowheads="1"/>
        </xdr:cNvSpPr>
      </xdr:nvSpPr>
      <xdr:spPr bwMode="auto">
        <a:xfrm>
          <a:off x="1276350" y="20564475"/>
          <a:ext cx="0" cy="123825"/>
        </a:xfrm>
        <a:prstGeom prst="rect">
          <a:avLst/>
        </a:prstGeom>
        <a:noFill/>
        <a:ln w="9525">
          <a:noFill/>
          <a:round/>
          <a:headEnd/>
          <a:tailEnd/>
        </a:ln>
        <a:effectLst/>
      </xdr:spPr>
    </xdr:sp>
    <xdr:clientData/>
  </xdr:twoCellAnchor>
  <xdr:twoCellAnchor>
    <xdr:from>
      <xdr:col>3</xdr:col>
      <xdr:colOff>114300</xdr:colOff>
      <xdr:row>112</xdr:row>
      <xdr:rowOff>47625</xdr:rowOff>
    </xdr:from>
    <xdr:to>
      <xdr:col>3</xdr:col>
      <xdr:colOff>257175</xdr:colOff>
      <xdr:row>113</xdr:row>
      <xdr:rowOff>9525</xdr:rowOff>
    </xdr:to>
    <xdr:sp macro="" textlink="">
      <xdr:nvSpPr>
        <xdr:cNvPr id="21506" name="AutoShape 9"/>
        <xdr:cNvSpPr>
          <a:spLocks noChangeArrowheads="1"/>
        </xdr:cNvSpPr>
      </xdr:nvSpPr>
      <xdr:spPr bwMode="auto">
        <a:xfrm>
          <a:off x="4381500" y="20907375"/>
          <a:ext cx="142875" cy="123825"/>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133350</xdr:rowOff>
    </xdr:to>
    <xdr:sp macro="" textlink="">
      <xdr:nvSpPr>
        <xdr:cNvPr id="21507" name="AutoShape 2"/>
        <xdr:cNvSpPr>
          <a:spLocks noChangeArrowheads="1"/>
        </xdr:cNvSpPr>
      </xdr:nvSpPr>
      <xdr:spPr bwMode="auto">
        <a:xfrm>
          <a:off x="0" y="22640925"/>
          <a:ext cx="142875" cy="1333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133350</xdr:rowOff>
    </xdr:to>
    <xdr:sp macro="" textlink="">
      <xdr:nvSpPr>
        <xdr:cNvPr id="21508" name="AutoShape 5"/>
        <xdr:cNvSpPr>
          <a:spLocks noChangeArrowheads="1"/>
        </xdr:cNvSpPr>
      </xdr:nvSpPr>
      <xdr:spPr bwMode="auto">
        <a:xfrm>
          <a:off x="0" y="22640925"/>
          <a:ext cx="142875" cy="1333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133350</xdr:rowOff>
    </xdr:to>
    <xdr:sp macro="" textlink="">
      <xdr:nvSpPr>
        <xdr:cNvPr id="21509" name="AutoShape 10"/>
        <xdr:cNvSpPr>
          <a:spLocks noChangeArrowheads="1"/>
        </xdr:cNvSpPr>
      </xdr:nvSpPr>
      <xdr:spPr bwMode="auto">
        <a:xfrm>
          <a:off x="0" y="22640925"/>
          <a:ext cx="142875" cy="1333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133350</xdr:rowOff>
    </xdr:to>
    <xdr:sp macro="" textlink="">
      <xdr:nvSpPr>
        <xdr:cNvPr id="21510" name="AutoShape 15"/>
        <xdr:cNvSpPr>
          <a:spLocks noChangeArrowheads="1"/>
        </xdr:cNvSpPr>
      </xdr:nvSpPr>
      <xdr:spPr bwMode="auto">
        <a:xfrm>
          <a:off x="0" y="22640925"/>
          <a:ext cx="142875" cy="133350"/>
        </a:xfrm>
        <a:prstGeom prst="rect">
          <a:avLst/>
        </a:prstGeom>
        <a:noFill/>
        <a:ln w="9525">
          <a:noFill/>
          <a:round/>
          <a:headEnd/>
          <a:tailEnd/>
        </a:ln>
        <a:effectLst/>
      </xdr:spPr>
    </xdr:sp>
    <xdr:clientData/>
  </xdr:twoCellAnchor>
  <xdr:twoCellAnchor>
    <xdr:from>
      <xdr:col>0</xdr:col>
      <xdr:colOff>0</xdr:colOff>
      <xdr:row>147</xdr:row>
      <xdr:rowOff>0</xdr:rowOff>
    </xdr:from>
    <xdr:to>
      <xdr:col>0</xdr:col>
      <xdr:colOff>142875</xdr:colOff>
      <xdr:row>147</xdr:row>
      <xdr:rowOff>57150</xdr:rowOff>
    </xdr:to>
    <xdr:sp macro="" textlink="">
      <xdr:nvSpPr>
        <xdr:cNvPr id="21511" name="Rectangle 7"/>
        <xdr:cNvSpPr>
          <a:spLocks noChangeArrowheads="1"/>
        </xdr:cNvSpPr>
      </xdr:nvSpPr>
      <xdr:spPr bwMode="auto">
        <a:xfrm>
          <a:off x="0" y="27870150"/>
          <a:ext cx="142875" cy="57150"/>
        </a:xfrm>
        <a:prstGeom prst="rect">
          <a:avLst/>
        </a:prstGeom>
        <a:noFill/>
        <a:ln w="9525">
          <a:noFill/>
          <a:round/>
          <a:headEnd/>
          <a:tailEnd/>
        </a:ln>
        <a:effectLst/>
      </xdr:spPr>
    </xdr:sp>
    <xdr:clientData/>
  </xdr:twoCellAnchor>
  <xdr:twoCellAnchor>
    <xdr:from>
      <xdr:col>0</xdr:col>
      <xdr:colOff>0</xdr:colOff>
      <xdr:row>147</xdr:row>
      <xdr:rowOff>0</xdr:rowOff>
    </xdr:from>
    <xdr:to>
      <xdr:col>0</xdr:col>
      <xdr:colOff>142875</xdr:colOff>
      <xdr:row>147</xdr:row>
      <xdr:rowOff>57150</xdr:rowOff>
    </xdr:to>
    <xdr:sp macro="" textlink="">
      <xdr:nvSpPr>
        <xdr:cNvPr id="21512" name="Rectangle 8"/>
        <xdr:cNvSpPr>
          <a:spLocks noChangeArrowheads="1"/>
        </xdr:cNvSpPr>
      </xdr:nvSpPr>
      <xdr:spPr bwMode="auto">
        <a:xfrm>
          <a:off x="0" y="27870150"/>
          <a:ext cx="142875" cy="57150"/>
        </a:xfrm>
        <a:prstGeom prst="rect">
          <a:avLst/>
        </a:prstGeom>
        <a:noFill/>
        <a:ln w="9525">
          <a:noFill/>
          <a:round/>
          <a:headEnd/>
          <a:tailEnd/>
        </a:ln>
        <a:effectLst/>
      </xdr:spPr>
    </xdr:sp>
    <xdr:clientData/>
  </xdr:twoCellAnchor>
  <xdr:twoCellAnchor>
    <xdr:from>
      <xdr:col>0</xdr:col>
      <xdr:colOff>0</xdr:colOff>
      <xdr:row>147</xdr:row>
      <xdr:rowOff>0</xdr:rowOff>
    </xdr:from>
    <xdr:to>
      <xdr:col>0</xdr:col>
      <xdr:colOff>142875</xdr:colOff>
      <xdr:row>147</xdr:row>
      <xdr:rowOff>57150</xdr:rowOff>
    </xdr:to>
    <xdr:sp macro="" textlink="">
      <xdr:nvSpPr>
        <xdr:cNvPr id="21513" name="Rectangle 9"/>
        <xdr:cNvSpPr>
          <a:spLocks noChangeArrowheads="1"/>
        </xdr:cNvSpPr>
      </xdr:nvSpPr>
      <xdr:spPr bwMode="auto">
        <a:xfrm>
          <a:off x="0" y="27870150"/>
          <a:ext cx="142875" cy="57150"/>
        </a:xfrm>
        <a:prstGeom prst="rect">
          <a:avLst/>
        </a:prstGeom>
        <a:noFill/>
        <a:ln w="9525">
          <a:noFill/>
          <a:round/>
          <a:headEnd/>
          <a:tailEnd/>
        </a:ln>
        <a:effectLst/>
      </xdr:spPr>
    </xdr:sp>
    <xdr:clientData/>
  </xdr:twoCellAnchor>
  <xdr:twoCellAnchor>
    <xdr:from>
      <xdr:col>0</xdr:col>
      <xdr:colOff>0</xdr:colOff>
      <xdr:row>147</xdr:row>
      <xdr:rowOff>0</xdr:rowOff>
    </xdr:from>
    <xdr:to>
      <xdr:col>0</xdr:col>
      <xdr:colOff>142875</xdr:colOff>
      <xdr:row>147</xdr:row>
      <xdr:rowOff>57150</xdr:rowOff>
    </xdr:to>
    <xdr:sp macro="" textlink="">
      <xdr:nvSpPr>
        <xdr:cNvPr id="21514" name="Rectangle 10"/>
        <xdr:cNvSpPr>
          <a:spLocks noChangeArrowheads="1"/>
        </xdr:cNvSpPr>
      </xdr:nvSpPr>
      <xdr:spPr bwMode="auto">
        <a:xfrm>
          <a:off x="0" y="27870150"/>
          <a:ext cx="142875" cy="57150"/>
        </a:xfrm>
        <a:prstGeom prst="rect">
          <a:avLst/>
        </a:prstGeom>
        <a:noFill/>
        <a:ln w="9525">
          <a:noFill/>
          <a:round/>
          <a:headEnd/>
          <a:tailEnd/>
        </a:ln>
        <a:effectLst/>
      </xdr:spPr>
    </xdr:sp>
    <xdr:clientData/>
  </xdr:twoCellAnchor>
  <xdr:twoCellAnchor>
    <xdr:from>
      <xdr:col>0</xdr:col>
      <xdr:colOff>0</xdr:colOff>
      <xdr:row>147</xdr:row>
      <xdr:rowOff>0</xdr:rowOff>
    </xdr:from>
    <xdr:to>
      <xdr:col>0</xdr:col>
      <xdr:colOff>142875</xdr:colOff>
      <xdr:row>147</xdr:row>
      <xdr:rowOff>57150</xdr:rowOff>
    </xdr:to>
    <xdr:sp macro="" textlink="">
      <xdr:nvSpPr>
        <xdr:cNvPr id="21515" name="Rectangle 11"/>
        <xdr:cNvSpPr>
          <a:spLocks noChangeArrowheads="1"/>
        </xdr:cNvSpPr>
      </xdr:nvSpPr>
      <xdr:spPr bwMode="auto">
        <a:xfrm>
          <a:off x="0" y="27870150"/>
          <a:ext cx="142875" cy="57150"/>
        </a:xfrm>
        <a:prstGeom prst="rect">
          <a:avLst/>
        </a:prstGeom>
        <a:noFill/>
        <a:ln w="9525">
          <a:noFill/>
          <a:round/>
          <a:headEnd/>
          <a:tailEnd/>
        </a:ln>
        <a:effectLst/>
      </xdr:spPr>
    </xdr:sp>
    <xdr:clientData/>
  </xdr:twoCellAnchor>
  <xdr:twoCellAnchor>
    <xdr:from>
      <xdr:col>0</xdr:col>
      <xdr:colOff>0</xdr:colOff>
      <xdr:row>147</xdr:row>
      <xdr:rowOff>0</xdr:rowOff>
    </xdr:from>
    <xdr:to>
      <xdr:col>0</xdr:col>
      <xdr:colOff>142875</xdr:colOff>
      <xdr:row>147</xdr:row>
      <xdr:rowOff>57150</xdr:rowOff>
    </xdr:to>
    <xdr:sp macro="" textlink="">
      <xdr:nvSpPr>
        <xdr:cNvPr id="21516" name="Rectangle 12"/>
        <xdr:cNvSpPr>
          <a:spLocks noChangeArrowheads="1"/>
        </xdr:cNvSpPr>
      </xdr:nvSpPr>
      <xdr:spPr bwMode="auto">
        <a:xfrm>
          <a:off x="0" y="27870150"/>
          <a:ext cx="142875" cy="57150"/>
        </a:xfrm>
        <a:prstGeom prst="rect">
          <a:avLst/>
        </a:prstGeom>
        <a:noFill/>
        <a:ln w="9525">
          <a:noFill/>
          <a:round/>
          <a:headEnd/>
          <a:tailEnd/>
        </a:ln>
        <a:effectLst/>
      </xdr:spPr>
    </xdr:sp>
    <xdr:clientData/>
  </xdr:twoCellAnchor>
  <xdr:twoCellAnchor>
    <xdr:from>
      <xdr:col>0</xdr:col>
      <xdr:colOff>0</xdr:colOff>
      <xdr:row>147</xdr:row>
      <xdr:rowOff>0</xdr:rowOff>
    </xdr:from>
    <xdr:to>
      <xdr:col>0</xdr:col>
      <xdr:colOff>142875</xdr:colOff>
      <xdr:row>147</xdr:row>
      <xdr:rowOff>57150</xdr:rowOff>
    </xdr:to>
    <xdr:sp macro="" textlink="">
      <xdr:nvSpPr>
        <xdr:cNvPr id="21517" name="Rectangle 13"/>
        <xdr:cNvSpPr>
          <a:spLocks noChangeArrowheads="1"/>
        </xdr:cNvSpPr>
      </xdr:nvSpPr>
      <xdr:spPr bwMode="auto">
        <a:xfrm>
          <a:off x="0" y="27870150"/>
          <a:ext cx="142875" cy="57150"/>
        </a:xfrm>
        <a:prstGeom prst="rect">
          <a:avLst/>
        </a:prstGeom>
        <a:noFill/>
        <a:ln w="9525">
          <a:noFill/>
          <a:round/>
          <a:headEnd/>
          <a:tailEnd/>
        </a:ln>
        <a:effectLst/>
      </xdr:spPr>
    </xdr:sp>
    <xdr:clientData/>
  </xdr:twoCellAnchor>
  <xdr:twoCellAnchor>
    <xdr:from>
      <xdr:col>0</xdr:col>
      <xdr:colOff>0</xdr:colOff>
      <xdr:row>147</xdr:row>
      <xdr:rowOff>0</xdr:rowOff>
    </xdr:from>
    <xdr:to>
      <xdr:col>0</xdr:col>
      <xdr:colOff>142875</xdr:colOff>
      <xdr:row>147</xdr:row>
      <xdr:rowOff>57150</xdr:rowOff>
    </xdr:to>
    <xdr:sp macro="" textlink="">
      <xdr:nvSpPr>
        <xdr:cNvPr id="21518" name="Rectangle 14"/>
        <xdr:cNvSpPr>
          <a:spLocks noChangeArrowheads="1"/>
        </xdr:cNvSpPr>
      </xdr:nvSpPr>
      <xdr:spPr bwMode="auto">
        <a:xfrm>
          <a:off x="0" y="27870150"/>
          <a:ext cx="142875" cy="57150"/>
        </a:xfrm>
        <a:prstGeom prst="rect">
          <a:avLst/>
        </a:prstGeom>
        <a:noFill/>
        <a:ln w="9525">
          <a:noFill/>
          <a:round/>
          <a:headEnd/>
          <a:tailEnd/>
        </a:ln>
        <a:effectLst/>
      </xdr:spPr>
    </xdr:sp>
    <xdr:clientData/>
  </xdr:twoCellAnchor>
  <xdr:twoCellAnchor>
    <xdr:from>
      <xdr:col>0</xdr:col>
      <xdr:colOff>0</xdr:colOff>
      <xdr:row>147</xdr:row>
      <xdr:rowOff>0</xdr:rowOff>
    </xdr:from>
    <xdr:to>
      <xdr:col>0</xdr:col>
      <xdr:colOff>142875</xdr:colOff>
      <xdr:row>147</xdr:row>
      <xdr:rowOff>57150</xdr:rowOff>
    </xdr:to>
    <xdr:sp macro="" textlink="">
      <xdr:nvSpPr>
        <xdr:cNvPr id="21519" name="Rectangle 15"/>
        <xdr:cNvSpPr>
          <a:spLocks noChangeArrowheads="1"/>
        </xdr:cNvSpPr>
      </xdr:nvSpPr>
      <xdr:spPr bwMode="auto">
        <a:xfrm>
          <a:off x="0" y="27870150"/>
          <a:ext cx="142875" cy="57150"/>
        </a:xfrm>
        <a:prstGeom prst="rect">
          <a:avLst/>
        </a:prstGeom>
        <a:noFill/>
        <a:ln w="9525">
          <a:noFill/>
          <a:round/>
          <a:headEnd/>
          <a:tailEnd/>
        </a:ln>
        <a:effectLst/>
      </xdr:spPr>
    </xdr:sp>
    <xdr:clientData/>
  </xdr:twoCellAnchor>
  <xdr:twoCellAnchor>
    <xdr:from>
      <xdr:col>0</xdr:col>
      <xdr:colOff>0</xdr:colOff>
      <xdr:row>147</xdr:row>
      <xdr:rowOff>0</xdr:rowOff>
    </xdr:from>
    <xdr:to>
      <xdr:col>0</xdr:col>
      <xdr:colOff>142875</xdr:colOff>
      <xdr:row>147</xdr:row>
      <xdr:rowOff>57150</xdr:rowOff>
    </xdr:to>
    <xdr:sp macro="" textlink="">
      <xdr:nvSpPr>
        <xdr:cNvPr id="21520" name="Rectangle 16"/>
        <xdr:cNvSpPr>
          <a:spLocks noChangeArrowheads="1"/>
        </xdr:cNvSpPr>
      </xdr:nvSpPr>
      <xdr:spPr bwMode="auto">
        <a:xfrm>
          <a:off x="0" y="27870150"/>
          <a:ext cx="142875" cy="57150"/>
        </a:xfrm>
        <a:prstGeom prst="rect">
          <a:avLst/>
        </a:prstGeom>
        <a:noFill/>
        <a:ln w="9525">
          <a:noFill/>
          <a:round/>
          <a:headEnd/>
          <a:tailEnd/>
        </a:ln>
        <a:effectLst/>
      </xdr:spPr>
    </xdr:sp>
    <xdr:clientData/>
  </xdr:twoCellAnchor>
  <xdr:twoCellAnchor>
    <xdr:from>
      <xdr:col>0</xdr:col>
      <xdr:colOff>0</xdr:colOff>
      <xdr:row>167</xdr:row>
      <xdr:rowOff>0</xdr:rowOff>
    </xdr:from>
    <xdr:to>
      <xdr:col>0</xdr:col>
      <xdr:colOff>142875</xdr:colOff>
      <xdr:row>167</xdr:row>
      <xdr:rowOff>57150</xdr:rowOff>
    </xdr:to>
    <xdr:sp macro="" textlink="">
      <xdr:nvSpPr>
        <xdr:cNvPr id="21521" name="AutoShape 3"/>
        <xdr:cNvSpPr>
          <a:spLocks noChangeArrowheads="1"/>
        </xdr:cNvSpPr>
      </xdr:nvSpPr>
      <xdr:spPr bwMode="auto">
        <a:xfrm>
          <a:off x="0" y="31946850"/>
          <a:ext cx="142875" cy="57150"/>
        </a:xfrm>
        <a:prstGeom prst="rect">
          <a:avLst/>
        </a:prstGeom>
        <a:noFill/>
        <a:ln w="9525">
          <a:noFill/>
          <a:round/>
          <a:headEnd/>
          <a:tailEnd/>
        </a:ln>
        <a:effectLst/>
      </xdr:spPr>
    </xdr:sp>
    <xdr:clientData/>
  </xdr:twoCellAnchor>
  <xdr:twoCellAnchor>
    <xdr:from>
      <xdr:col>0</xdr:col>
      <xdr:colOff>0</xdr:colOff>
      <xdr:row>167</xdr:row>
      <xdr:rowOff>0</xdr:rowOff>
    </xdr:from>
    <xdr:to>
      <xdr:col>0</xdr:col>
      <xdr:colOff>142875</xdr:colOff>
      <xdr:row>167</xdr:row>
      <xdr:rowOff>57150</xdr:rowOff>
    </xdr:to>
    <xdr:sp macro="" textlink="">
      <xdr:nvSpPr>
        <xdr:cNvPr id="21522" name="AutoShape 6"/>
        <xdr:cNvSpPr>
          <a:spLocks noChangeArrowheads="1"/>
        </xdr:cNvSpPr>
      </xdr:nvSpPr>
      <xdr:spPr bwMode="auto">
        <a:xfrm>
          <a:off x="0" y="31946850"/>
          <a:ext cx="142875" cy="57150"/>
        </a:xfrm>
        <a:prstGeom prst="rect">
          <a:avLst/>
        </a:prstGeom>
        <a:noFill/>
        <a:ln w="9525">
          <a:noFill/>
          <a:round/>
          <a:headEnd/>
          <a:tailEnd/>
        </a:ln>
        <a:effectLst/>
      </xdr:spPr>
    </xdr:sp>
    <xdr:clientData/>
  </xdr:twoCellAnchor>
  <xdr:twoCellAnchor>
    <xdr:from>
      <xdr:col>0</xdr:col>
      <xdr:colOff>0</xdr:colOff>
      <xdr:row>167</xdr:row>
      <xdr:rowOff>0</xdr:rowOff>
    </xdr:from>
    <xdr:to>
      <xdr:col>0</xdr:col>
      <xdr:colOff>142875</xdr:colOff>
      <xdr:row>167</xdr:row>
      <xdr:rowOff>57150</xdr:rowOff>
    </xdr:to>
    <xdr:sp macro="" textlink="">
      <xdr:nvSpPr>
        <xdr:cNvPr id="21523" name="AutoShape 11"/>
        <xdr:cNvSpPr>
          <a:spLocks noChangeArrowheads="1"/>
        </xdr:cNvSpPr>
      </xdr:nvSpPr>
      <xdr:spPr bwMode="auto">
        <a:xfrm>
          <a:off x="0" y="31946850"/>
          <a:ext cx="142875" cy="57150"/>
        </a:xfrm>
        <a:prstGeom prst="rect">
          <a:avLst/>
        </a:prstGeom>
        <a:noFill/>
        <a:ln w="9525">
          <a:noFill/>
          <a:round/>
          <a:headEnd/>
          <a:tailEnd/>
        </a:ln>
        <a:effectLst/>
      </xdr:spPr>
    </xdr:sp>
    <xdr:clientData/>
  </xdr:twoCellAnchor>
  <xdr:twoCellAnchor>
    <xdr:from>
      <xdr:col>0</xdr:col>
      <xdr:colOff>0</xdr:colOff>
      <xdr:row>167</xdr:row>
      <xdr:rowOff>0</xdr:rowOff>
    </xdr:from>
    <xdr:to>
      <xdr:col>0</xdr:col>
      <xdr:colOff>142875</xdr:colOff>
      <xdr:row>167</xdr:row>
      <xdr:rowOff>57150</xdr:rowOff>
    </xdr:to>
    <xdr:sp macro="" textlink="">
      <xdr:nvSpPr>
        <xdr:cNvPr id="21524" name="AutoShape 16"/>
        <xdr:cNvSpPr>
          <a:spLocks noChangeArrowheads="1"/>
        </xdr:cNvSpPr>
      </xdr:nvSpPr>
      <xdr:spPr bwMode="auto">
        <a:xfrm>
          <a:off x="0" y="31946850"/>
          <a:ext cx="142875" cy="57150"/>
        </a:xfrm>
        <a:prstGeom prst="rect">
          <a:avLst/>
        </a:prstGeom>
        <a:noFill/>
        <a:ln w="9525">
          <a:noFill/>
          <a:round/>
          <a:headEnd/>
          <a:tailEnd/>
        </a:ln>
        <a:effectLst/>
      </xdr:spPr>
    </xdr:sp>
    <xdr:clientData/>
  </xdr:twoCellAnchor>
  <xdr:twoCellAnchor>
    <xdr:from>
      <xdr:col>0</xdr:col>
      <xdr:colOff>0</xdr:colOff>
      <xdr:row>167</xdr:row>
      <xdr:rowOff>0</xdr:rowOff>
    </xdr:from>
    <xdr:to>
      <xdr:col>0</xdr:col>
      <xdr:colOff>142875</xdr:colOff>
      <xdr:row>167</xdr:row>
      <xdr:rowOff>57150</xdr:rowOff>
    </xdr:to>
    <xdr:sp macro="" textlink="">
      <xdr:nvSpPr>
        <xdr:cNvPr id="21525" name="AutoShape 37"/>
        <xdr:cNvSpPr>
          <a:spLocks noChangeArrowheads="1"/>
        </xdr:cNvSpPr>
      </xdr:nvSpPr>
      <xdr:spPr bwMode="auto">
        <a:xfrm>
          <a:off x="0" y="31946850"/>
          <a:ext cx="142875" cy="57150"/>
        </a:xfrm>
        <a:prstGeom prst="rect">
          <a:avLst/>
        </a:prstGeom>
        <a:noFill/>
        <a:ln w="9525">
          <a:noFill/>
          <a:round/>
          <a:headEnd/>
          <a:tailEnd/>
        </a:ln>
        <a:effectLst/>
      </xdr:spPr>
    </xdr:sp>
    <xdr:clientData/>
  </xdr:twoCellAnchor>
  <xdr:twoCellAnchor>
    <xdr:from>
      <xdr:col>0</xdr:col>
      <xdr:colOff>0</xdr:colOff>
      <xdr:row>167</xdr:row>
      <xdr:rowOff>0</xdr:rowOff>
    </xdr:from>
    <xdr:to>
      <xdr:col>0</xdr:col>
      <xdr:colOff>142875</xdr:colOff>
      <xdr:row>167</xdr:row>
      <xdr:rowOff>57150</xdr:rowOff>
    </xdr:to>
    <xdr:sp macro="" textlink="">
      <xdr:nvSpPr>
        <xdr:cNvPr id="21526" name="AutoShape 3"/>
        <xdr:cNvSpPr>
          <a:spLocks noChangeArrowheads="1"/>
        </xdr:cNvSpPr>
      </xdr:nvSpPr>
      <xdr:spPr bwMode="auto">
        <a:xfrm>
          <a:off x="0" y="31946850"/>
          <a:ext cx="142875" cy="57150"/>
        </a:xfrm>
        <a:prstGeom prst="rect">
          <a:avLst/>
        </a:prstGeom>
        <a:noFill/>
        <a:ln w="9525">
          <a:noFill/>
          <a:round/>
          <a:headEnd/>
          <a:tailEnd/>
        </a:ln>
        <a:effectLst/>
      </xdr:spPr>
    </xdr:sp>
    <xdr:clientData/>
  </xdr:twoCellAnchor>
  <xdr:twoCellAnchor>
    <xdr:from>
      <xdr:col>0</xdr:col>
      <xdr:colOff>0</xdr:colOff>
      <xdr:row>167</xdr:row>
      <xdr:rowOff>0</xdr:rowOff>
    </xdr:from>
    <xdr:to>
      <xdr:col>0</xdr:col>
      <xdr:colOff>142875</xdr:colOff>
      <xdr:row>167</xdr:row>
      <xdr:rowOff>57150</xdr:rowOff>
    </xdr:to>
    <xdr:sp macro="" textlink="">
      <xdr:nvSpPr>
        <xdr:cNvPr id="21527" name="AutoShape 6"/>
        <xdr:cNvSpPr>
          <a:spLocks noChangeArrowheads="1"/>
        </xdr:cNvSpPr>
      </xdr:nvSpPr>
      <xdr:spPr bwMode="auto">
        <a:xfrm>
          <a:off x="0" y="31946850"/>
          <a:ext cx="142875" cy="57150"/>
        </a:xfrm>
        <a:prstGeom prst="rect">
          <a:avLst/>
        </a:prstGeom>
        <a:noFill/>
        <a:ln w="9525">
          <a:noFill/>
          <a:round/>
          <a:headEnd/>
          <a:tailEnd/>
        </a:ln>
        <a:effectLst/>
      </xdr:spPr>
    </xdr:sp>
    <xdr:clientData/>
  </xdr:twoCellAnchor>
  <xdr:twoCellAnchor>
    <xdr:from>
      <xdr:col>0</xdr:col>
      <xdr:colOff>0</xdr:colOff>
      <xdr:row>167</xdr:row>
      <xdr:rowOff>0</xdr:rowOff>
    </xdr:from>
    <xdr:to>
      <xdr:col>0</xdr:col>
      <xdr:colOff>142875</xdr:colOff>
      <xdr:row>167</xdr:row>
      <xdr:rowOff>57150</xdr:rowOff>
    </xdr:to>
    <xdr:sp macro="" textlink="">
      <xdr:nvSpPr>
        <xdr:cNvPr id="21528" name="AutoShape 11"/>
        <xdr:cNvSpPr>
          <a:spLocks noChangeArrowheads="1"/>
        </xdr:cNvSpPr>
      </xdr:nvSpPr>
      <xdr:spPr bwMode="auto">
        <a:xfrm>
          <a:off x="0" y="31946850"/>
          <a:ext cx="142875" cy="57150"/>
        </a:xfrm>
        <a:prstGeom prst="rect">
          <a:avLst/>
        </a:prstGeom>
        <a:noFill/>
        <a:ln w="9525">
          <a:noFill/>
          <a:round/>
          <a:headEnd/>
          <a:tailEnd/>
        </a:ln>
        <a:effectLst/>
      </xdr:spPr>
    </xdr:sp>
    <xdr:clientData/>
  </xdr:twoCellAnchor>
  <xdr:twoCellAnchor>
    <xdr:from>
      <xdr:col>0</xdr:col>
      <xdr:colOff>0</xdr:colOff>
      <xdr:row>167</xdr:row>
      <xdr:rowOff>0</xdr:rowOff>
    </xdr:from>
    <xdr:to>
      <xdr:col>0</xdr:col>
      <xdr:colOff>142875</xdr:colOff>
      <xdr:row>167</xdr:row>
      <xdr:rowOff>57150</xdr:rowOff>
    </xdr:to>
    <xdr:sp macro="" textlink="">
      <xdr:nvSpPr>
        <xdr:cNvPr id="21529" name="AutoShape 16"/>
        <xdr:cNvSpPr>
          <a:spLocks noChangeArrowheads="1"/>
        </xdr:cNvSpPr>
      </xdr:nvSpPr>
      <xdr:spPr bwMode="auto">
        <a:xfrm>
          <a:off x="0" y="31946850"/>
          <a:ext cx="142875" cy="57150"/>
        </a:xfrm>
        <a:prstGeom prst="rect">
          <a:avLst/>
        </a:prstGeom>
        <a:noFill/>
        <a:ln w="9525">
          <a:noFill/>
          <a:round/>
          <a:headEnd/>
          <a:tailEnd/>
        </a:ln>
        <a:effectLst/>
      </xdr:spPr>
    </xdr:sp>
    <xdr:clientData/>
  </xdr:twoCellAnchor>
  <xdr:twoCellAnchor>
    <xdr:from>
      <xdr:col>0</xdr:col>
      <xdr:colOff>0</xdr:colOff>
      <xdr:row>167</xdr:row>
      <xdr:rowOff>0</xdr:rowOff>
    </xdr:from>
    <xdr:to>
      <xdr:col>0</xdr:col>
      <xdr:colOff>142875</xdr:colOff>
      <xdr:row>167</xdr:row>
      <xdr:rowOff>57150</xdr:rowOff>
    </xdr:to>
    <xdr:sp macro="" textlink="">
      <xdr:nvSpPr>
        <xdr:cNvPr id="21530" name="AutoShape 37"/>
        <xdr:cNvSpPr>
          <a:spLocks noChangeArrowheads="1"/>
        </xdr:cNvSpPr>
      </xdr:nvSpPr>
      <xdr:spPr bwMode="auto">
        <a:xfrm>
          <a:off x="0" y="31946850"/>
          <a:ext cx="142875" cy="57150"/>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31" name="AutoShape 4"/>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32" name="AutoShape 7"/>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33" name="AutoShape 8"/>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34" name="AutoShape 12"/>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35" name="AutoShape 13"/>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36" name="AutoShape 17"/>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37" name="AutoShape 18"/>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38" name="AutoShape 38"/>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39" name="AutoShape 39"/>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40" name="AutoShape 41"/>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200</xdr:row>
      <xdr:rowOff>0</xdr:rowOff>
    </xdr:from>
    <xdr:to>
      <xdr:col>0</xdr:col>
      <xdr:colOff>142875</xdr:colOff>
      <xdr:row>200</xdr:row>
      <xdr:rowOff>123825</xdr:rowOff>
    </xdr:to>
    <xdr:sp macro="" textlink="">
      <xdr:nvSpPr>
        <xdr:cNvPr id="21541" name="AutoShape 45"/>
        <xdr:cNvSpPr>
          <a:spLocks noChangeArrowheads="1"/>
        </xdr:cNvSpPr>
      </xdr:nvSpPr>
      <xdr:spPr bwMode="auto">
        <a:xfrm>
          <a:off x="0" y="37985700"/>
          <a:ext cx="142875" cy="123825"/>
        </a:xfrm>
        <a:prstGeom prst="rect">
          <a:avLst/>
        </a:prstGeom>
        <a:noFill/>
        <a:ln w="9525">
          <a:noFill/>
          <a:round/>
          <a:headEnd/>
          <a:tailEnd/>
        </a:ln>
        <a:effectLst/>
      </xdr:spPr>
    </xdr:sp>
    <xdr:clientData/>
  </xdr:twoCellAnchor>
  <xdr:twoCellAnchor>
    <xdr:from>
      <xdr:col>5</xdr:col>
      <xdr:colOff>0</xdr:colOff>
      <xdr:row>107</xdr:row>
      <xdr:rowOff>0</xdr:rowOff>
    </xdr:from>
    <xdr:to>
      <xdr:col>5</xdr:col>
      <xdr:colOff>142875</xdr:colOff>
      <xdr:row>107</xdr:row>
      <xdr:rowOff>123825</xdr:rowOff>
    </xdr:to>
    <xdr:sp macro="" textlink="">
      <xdr:nvSpPr>
        <xdr:cNvPr id="21542" name="AutoShape 1"/>
        <xdr:cNvSpPr>
          <a:spLocks noChangeArrowheads="1"/>
        </xdr:cNvSpPr>
      </xdr:nvSpPr>
      <xdr:spPr bwMode="auto">
        <a:xfrm>
          <a:off x="6076950" y="19859625"/>
          <a:ext cx="142875" cy="123825"/>
        </a:xfrm>
        <a:prstGeom prst="rect">
          <a:avLst/>
        </a:prstGeom>
        <a:noFill/>
        <a:ln w="9525">
          <a:noFill/>
          <a:round/>
          <a:headEnd/>
          <a:tailEnd/>
        </a:ln>
        <a:effectLst/>
      </xdr:spPr>
    </xdr:sp>
    <xdr:clientData/>
  </xdr:twoCellAnchor>
  <xdr:twoCellAnchor>
    <xdr:from>
      <xdr:col>5</xdr:col>
      <xdr:colOff>0</xdr:colOff>
      <xdr:row>107</xdr:row>
      <xdr:rowOff>0</xdr:rowOff>
    </xdr:from>
    <xdr:to>
      <xdr:col>5</xdr:col>
      <xdr:colOff>142875</xdr:colOff>
      <xdr:row>107</xdr:row>
      <xdr:rowOff>123825</xdr:rowOff>
    </xdr:to>
    <xdr:sp macro="" textlink="">
      <xdr:nvSpPr>
        <xdr:cNvPr id="21543" name="AutoShape 9"/>
        <xdr:cNvSpPr>
          <a:spLocks noChangeArrowheads="1"/>
        </xdr:cNvSpPr>
      </xdr:nvSpPr>
      <xdr:spPr bwMode="auto">
        <a:xfrm>
          <a:off x="6076950" y="19859625"/>
          <a:ext cx="142875" cy="123825"/>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123825</xdr:rowOff>
    </xdr:to>
    <xdr:sp macro="" textlink="">
      <xdr:nvSpPr>
        <xdr:cNvPr id="21544" name="AutoShape 2"/>
        <xdr:cNvSpPr>
          <a:spLocks noChangeArrowheads="1"/>
        </xdr:cNvSpPr>
      </xdr:nvSpPr>
      <xdr:spPr bwMode="auto">
        <a:xfrm>
          <a:off x="0" y="22640925"/>
          <a:ext cx="142875" cy="123825"/>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123825</xdr:rowOff>
    </xdr:to>
    <xdr:sp macro="" textlink="">
      <xdr:nvSpPr>
        <xdr:cNvPr id="21545" name="AutoShape 5"/>
        <xdr:cNvSpPr>
          <a:spLocks noChangeArrowheads="1"/>
        </xdr:cNvSpPr>
      </xdr:nvSpPr>
      <xdr:spPr bwMode="auto">
        <a:xfrm>
          <a:off x="0" y="22640925"/>
          <a:ext cx="142875" cy="123825"/>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123825</xdr:rowOff>
    </xdr:to>
    <xdr:sp macro="" textlink="">
      <xdr:nvSpPr>
        <xdr:cNvPr id="21546" name="AutoShape 10"/>
        <xdr:cNvSpPr>
          <a:spLocks noChangeArrowheads="1"/>
        </xdr:cNvSpPr>
      </xdr:nvSpPr>
      <xdr:spPr bwMode="auto">
        <a:xfrm>
          <a:off x="0" y="22640925"/>
          <a:ext cx="142875" cy="123825"/>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123825</xdr:rowOff>
    </xdr:to>
    <xdr:sp macro="" textlink="">
      <xdr:nvSpPr>
        <xdr:cNvPr id="21547" name="AutoShape 15"/>
        <xdr:cNvSpPr>
          <a:spLocks noChangeArrowheads="1"/>
        </xdr:cNvSpPr>
      </xdr:nvSpPr>
      <xdr:spPr bwMode="auto">
        <a:xfrm>
          <a:off x="0" y="22640925"/>
          <a:ext cx="142875" cy="123825"/>
        </a:xfrm>
        <a:prstGeom prst="rect">
          <a:avLst/>
        </a:prstGeom>
        <a:noFill/>
        <a:ln w="9525">
          <a:noFill/>
          <a:round/>
          <a:headEnd/>
          <a:tailEnd/>
        </a:ln>
        <a:effectLst/>
      </xdr:spPr>
    </xdr:sp>
    <xdr:clientData/>
  </xdr:twoCellAnchor>
  <xdr:twoCellAnchor>
    <xdr:from>
      <xdr:col>0</xdr:col>
      <xdr:colOff>0</xdr:colOff>
      <xdr:row>147</xdr:row>
      <xdr:rowOff>0</xdr:rowOff>
    </xdr:from>
    <xdr:to>
      <xdr:col>0</xdr:col>
      <xdr:colOff>142875</xdr:colOff>
      <xdr:row>147</xdr:row>
      <xdr:rowOff>57150</xdr:rowOff>
    </xdr:to>
    <xdr:sp macro="" textlink="">
      <xdr:nvSpPr>
        <xdr:cNvPr id="21548" name="Rectangle 36"/>
        <xdr:cNvSpPr>
          <a:spLocks noChangeArrowheads="1"/>
        </xdr:cNvSpPr>
      </xdr:nvSpPr>
      <xdr:spPr bwMode="auto">
        <a:xfrm>
          <a:off x="0" y="27870150"/>
          <a:ext cx="142875" cy="57150"/>
        </a:xfrm>
        <a:prstGeom prst="rect">
          <a:avLst/>
        </a:prstGeom>
        <a:noFill/>
        <a:ln w="9525">
          <a:noFill/>
          <a:round/>
          <a:headEnd/>
          <a:tailEnd/>
        </a:ln>
        <a:effectLst/>
      </xdr:spPr>
    </xdr:sp>
    <xdr:clientData/>
  </xdr:twoCellAnchor>
  <xdr:twoCellAnchor>
    <xdr:from>
      <xdr:col>0</xdr:col>
      <xdr:colOff>0</xdr:colOff>
      <xdr:row>147</xdr:row>
      <xdr:rowOff>0</xdr:rowOff>
    </xdr:from>
    <xdr:to>
      <xdr:col>0</xdr:col>
      <xdr:colOff>142875</xdr:colOff>
      <xdr:row>147</xdr:row>
      <xdr:rowOff>57150</xdr:rowOff>
    </xdr:to>
    <xdr:sp macro="" textlink="">
      <xdr:nvSpPr>
        <xdr:cNvPr id="21549" name="Rectangle 37"/>
        <xdr:cNvSpPr>
          <a:spLocks noChangeArrowheads="1"/>
        </xdr:cNvSpPr>
      </xdr:nvSpPr>
      <xdr:spPr bwMode="auto">
        <a:xfrm>
          <a:off x="0" y="27870150"/>
          <a:ext cx="142875" cy="57150"/>
        </a:xfrm>
        <a:prstGeom prst="rect">
          <a:avLst/>
        </a:prstGeom>
        <a:noFill/>
        <a:ln w="9525">
          <a:noFill/>
          <a:round/>
          <a:headEnd/>
          <a:tailEnd/>
        </a:ln>
        <a:effectLst/>
      </xdr:spPr>
    </xdr:sp>
    <xdr:clientData/>
  </xdr:twoCellAnchor>
  <xdr:twoCellAnchor>
    <xdr:from>
      <xdr:col>0</xdr:col>
      <xdr:colOff>0</xdr:colOff>
      <xdr:row>147</xdr:row>
      <xdr:rowOff>0</xdr:rowOff>
    </xdr:from>
    <xdr:to>
      <xdr:col>0</xdr:col>
      <xdr:colOff>142875</xdr:colOff>
      <xdr:row>147</xdr:row>
      <xdr:rowOff>57150</xdr:rowOff>
    </xdr:to>
    <xdr:sp macro="" textlink="">
      <xdr:nvSpPr>
        <xdr:cNvPr id="21550" name="Rectangle 38"/>
        <xdr:cNvSpPr>
          <a:spLocks noChangeArrowheads="1"/>
        </xdr:cNvSpPr>
      </xdr:nvSpPr>
      <xdr:spPr bwMode="auto">
        <a:xfrm>
          <a:off x="0" y="27870150"/>
          <a:ext cx="142875" cy="57150"/>
        </a:xfrm>
        <a:prstGeom prst="rect">
          <a:avLst/>
        </a:prstGeom>
        <a:noFill/>
        <a:ln w="9525">
          <a:noFill/>
          <a:round/>
          <a:headEnd/>
          <a:tailEnd/>
        </a:ln>
        <a:effectLst/>
      </xdr:spPr>
    </xdr:sp>
    <xdr:clientData/>
  </xdr:twoCellAnchor>
  <xdr:twoCellAnchor>
    <xdr:from>
      <xdr:col>0</xdr:col>
      <xdr:colOff>0</xdr:colOff>
      <xdr:row>147</xdr:row>
      <xdr:rowOff>0</xdr:rowOff>
    </xdr:from>
    <xdr:to>
      <xdr:col>0</xdr:col>
      <xdr:colOff>142875</xdr:colOff>
      <xdr:row>147</xdr:row>
      <xdr:rowOff>57150</xdr:rowOff>
    </xdr:to>
    <xdr:sp macro="" textlink="">
      <xdr:nvSpPr>
        <xdr:cNvPr id="21551" name="Rectangle 39"/>
        <xdr:cNvSpPr>
          <a:spLocks noChangeArrowheads="1"/>
        </xdr:cNvSpPr>
      </xdr:nvSpPr>
      <xdr:spPr bwMode="auto">
        <a:xfrm>
          <a:off x="0" y="27870150"/>
          <a:ext cx="142875" cy="57150"/>
        </a:xfrm>
        <a:prstGeom prst="rect">
          <a:avLst/>
        </a:prstGeom>
        <a:noFill/>
        <a:ln w="9525">
          <a:noFill/>
          <a:round/>
          <a:headEnd/>
          <a:tailEnd/>
        </a:ln>
        <a:effectLst/>
      </xdr:spPr>
    </xdr:sp>
    <xdr:clientData/>
  </xdr:twoCellAnchor>
  <xdr:twoCellAnchor>
    <xdr:from>
      <xdr:col>0</xdr:col>
      <xdr:colOff>0</xdr:colOff>
      <xdr:row>147</xdr:row>
      <xdr:rowOff>0</xdr:rowOff>
    </xdr:from>
    <xdr:to>
      <xdr:col>0</xdr:col>
      <xdr:colOff>142875</xdr:colOff>
      <xdr:row>147</xdr:row>
      <xdr:rowOff>57150</xdr:rowOff>
    </xdr:to>
    <xdr:sp macro="" textlink="">
      <xdr:nvSpPr>
        <xdr:cNvPr id="21552" name="Rectangle 40"/>
        <xdr:cNvSpPr>
          <a:spLocks noChangeArrowheads="1"/>
        </xdr:cNvSpPr>
      </xdr:nvSpPr>
      <xdr:spPr bwMode="auto">
        <a:xfrm>
          <a:off x="0" y="27870150"/>
          <a:ext cx="142875" cy="57150"/>
        </a:xfrm>
        <a:prstGeom prst="rect">
          <a:avLst/>
        </a:prstGeom>
        <a:noFill/>
        <a:ln w="9525">
          <a:noFill/>
          <a:round/>
          <a:headEnd/>
          <a:tailEnd/>
        </a:ln>
        <a:effectLst/>
      </xdr:spPr>
    </xdr:sp>
    <xdr:clientData/>
  </xdr:twoCellAnchor>
  <xdr:twoCellAnchor>
    <xdr:from>
      <xdr:col>5</xdr:col>
      <xdr:colOff>0</xdr:colOff>
      <xdr:row>167</xdr:row>
      <xdr:rowOff>0</xdr:rowOff>
    </xdr:from>
    <xdr:to>
      <xdr:col>5</xdr:col>
      <xdr:colOff>142875</xdr:colOff>
      <xdr:row>167</xdr:row>
      <xdr:rowOff>57150</xdr:rowOff>
    </xdr:to>
    <xdr:sp macro="" textlink="">
      <xdr:nvSpPr>
        <xdr:cNvPr id="21553" name="AutoShape 3"/>
        <xdr:cNvSpPr>
          <a:spLocks noChangeArrowheads="1"/>
        </xdr:cNvSpPr>
      </xdr:nvSpPr>
      <xdr:spPr bwMode="auto">
        <a:xfrm>
          <a:off x="6076950" y="31946850"/>
          <a:ext cx="142875" cy="57150"/>
        </a:xfrm>
        <a:prstGeom prst="rect">
          <a:avLst/>
        </a:prstGeom>
        <a:noFill/>
        <a:ln w="9525">
          <a:noFill/>
          <a:round/>
          <a:headEnd/>
          <a:tailEnd/>
        </a:ln>
        <a:effectLst/>
      </xdr:spPr>
    </xdr:sp>
    <xdr:clientData/>
  </xdr:twoCellAnchor>
  <xdr:twoCellAnchor>
    <xdr:from>
      <xdr:col>5</xdr:col>
      <xdr:colOff>0</xdr:colOff>
      <xdr:row>167</xdr:row>
      <xdr:rowOff>0</xdr:rowOff>
    </xdr:from>
    <xdr:to>
      <xdr:col>5</xdr:col>
      <xdr:colOff>142875</xdr:colOff>
      <xdr:row>167</xdr:row>
      <xdr:rowOff>57150</xdr:rowOff>
    </xdr:to>
    <xdr:sp macro="" textlink="">
      <xdr:nvSpPr>
        <xdr:cNvPr id="21554" name="AutoShape 6"/>
        <xdr:cNvSpPr>
          <a:spLocks noChangeArrowheads="1"/>
        </xdr:cNvSpPr>
      </xdr:nvSpPr>
      <xdr:spPr bwMode="auto">
        <a:xfrm>
          <a:off x="6076950" y="31946850"/>
          <a:ext cx="142875" cy="57150"/>
        </a:xfrm>
        <a:prstGeom prst="rect">
          <a:avLst/>
        </a:prstGeom>
        <a:noFill/>
        <a:ln w="9525">
          <a:noFill/>
          <a:round/>
          <a:headEnd/>
          <a:tailEnd/>
        </a:ln>
        <a:effectLst/>
      </xdr:spPr>
    </xdr:sp>
    <xdr:clientData/>
  </xdr:twoCellAnchor>
  <xdr:twoCellAnchor>
    <xdr:from>
      <xdr:col>5</xdr:col>
      <xdr:colOff>0</xdr:colOff>
      <xdr:row>167</xdr:row>
      <xdr:rowOff>0</xdr:rowOff>
    </xdr:from>
    <xdr:to>
      <xdr:col>5</xdr:col>
      <xdr:colOff>142875</xdr:colOff>
      <xdr:row>167</xdr:row>
      <xdr:rowOff>57150</xdr:rowOff>
    </xdr:to>
    <xdr:sp macro="" textlink="">
      <xdr:nvSpPr>
        <xdr:cNvPr id="21555" name="AutoShape 11"/>
        <xdr:cNvSpPr>
          <a:spLocks noChangeArrowheads="1"/>
        </xdr:cNvSpPr>
      </xdr:nvSpPr>
      <xdr:spPr bwMode="auto">
        <a:xfrm>
          <a:off x="6076950" y="31946850"/>
          <a:ext cx="142875" cy="57150"/>
        </a:xfrm>
        <a:prstGeom prst="rect">
          <a:avLst/>
        </a:prstGeom>
        <a:noFill/>
        <a:ln w="9525">
          <a:noFill/>
          <a:round/>
          <a:headEnd/>
          <a:tailEnd/>
        </a:ln>
        <a:effectLst/>
      </xdr:spPr>
    </xdr:sp>
    <xdr:clientData/>
  </xdr:twoCellAnchor>
  <xdr:twoCellAnchor>
    <xdr:from>
      <xdr:col>5</xdr:col>
      <xdr:colOff>0</xdr:colOff>
      <xdr:row>167</xdr:row>
      <xdr:rowOff>0</xdr:rowOff>
    </xdr:from>
    <xdr:to>
      <xdr:col>5</xdr:col>
      <xdr:colOff>142875</xdr:colOff>
      <xdr:row>167</xdr:row>
      <xdr:rowOff>57150</xdr:rowOff>
    </xdr:to>
    <xdr:sp macro="" textlink="">
      <xdr:nvSpPr>
        <xdr:cNvPr id="21556" name="AutoShape 16"/>
        <xdr:cNvSpPr>
          <a:spLocks noChangeArrowheads="1"/>
        </xdr:cNvSpPr>
      </xdr:nvSpPr>
      <xdr:spPr bwMode="auto">
        <a:xfrm>
          <a:off x="6076950" y="31946850"/>
          <a:ext cx="142875" cy="57150"/>
        </a:xfrm>
        <a:prstGeom prst="rect">
          <a:avLst/>
        </a:prstGeom>
        <a:noFill/>
        <a:ln w="9525">
          <a:noFill/>
          <a:round/>
          <a:headEnd/>
          <a:tailEnd/>
        </a:ln>
        <a:effectLst/>
      </xdr:spPr>
    </xdr:sp>
    <xdr:clientData/>
  </xdr:twoCellAnchor>
  <xdr:twoCellAnchor>
    <xdr:from>
      <xdr:col>5</xdr:col>
      <xdr:colOff>0</xdr:colOff>
      <xdr:row>167</xdr:row>
      <xdr:rowOff>0</xdr:rowOff>
    </xdr:from>
    <xdr:to>
      <xdr:col>5</xdr:col>
      <xdr:colOff>142875</xdr:colOff>
      <xdr:row>167</xdr:row>
      <xdr:rowOff>57150</xdr:rowOff>
    </xdr:to>
    <xdr:sp macro="" textlink="">
      <xdr:nvSpPr>
        <xdr:cNvPr id="21557" name="AutoShape 37"/>
        <xdr:cNvSpPr>
          <a:spLocks noChangeArrowheads="1"/>
        </xdr:cNvSpPr>
      </xdr:nvSpPr>
      <xdr:spPr bwMode="auto">
        <a:xfrm>
          <a:off x="6076950" y="31946850"/>
          <a:ext cx="142875" cy="57150"/>
        </a:xfrm>
        <a:prstGeom prst="rect">
          <a:avLst/>
        </a:prstGeom>
        <a:noFill/>
        <a:ln w="9525">
          <a:noFill/>
          <a:round/>
          <a:headEnd/>
          <a:tailEnd/>
        </a:ln>
        <a:effectLst/>
      </xdr:spPr>
    </xdr:sp>
    <xdr:clientData/>
  </xdr:twoCellAnchor>
  <xdr:twoCellAnchor>
    <xdr:from>
      <xdr:col>5</xdr:col>
      <xdr:colOff>0</xdr:colOff>
      <xdr:row>167</xdr:row>
      <xdr:rowOff>0</xdr:rowOff>
    </xdr:from>
    <xdr:to>
      <xdr:col>5</xdr:col>
      <xdr:colOff>142875</xdr:colOff>
      <xdr:row>167</xdr:row>
      <xdr:rowOff>57150</xdr:rowOff>
    </xdr:to>
    <xdr:sp macro="" textlink="">
      <xdr:nvSpPr>
        <xdr:cNvPr id="21558" name="AutoShape 3"/>
        <xdr:cNvSpPr>
          <a:spLocks noChangeArrowheads="1"/>
        </xdr:cNvSpPr>
      </xdr:nvSpPr>
      <xdr:spPr bwMode="auto">
        <a:xfrm>
          <a:off x="6076950" y="31946850"/>
          <a:ext cx="142875" cy="57150"/>
        </a:xfrm>
        <a:prstGeom prst="rect">
          <a:avLst/>
        </a:prstGeom>
        <a:noFill/>
        <a:ln w="9525">
          <a:noFill/>
          <a:round/>
          <a:headEnd/>
          <a:tailEnd/>
        </a:ln>
        <a:effectLst/>
      </xdr:spPr>
    </xdr:sp>
    <xdr:clientData/>
  </xdr:twoCellAnchor>
  <xdr:twoCellAnchor>
    <xdr:from>
      <xdr:col>5</xdr:col>
      <xdr:colOff>0</xdr:colOff>
      <xdr:row>167</xdr:row>
      <xdr:rowOff>0</xdr:rowOff>
    </xdr:from>
    <xdr:to>
      <xdr:col>5</xdr:col>
      <xdr:colOff>142875</xdr:colOff>
      <xdr:row>167</xdr:row>
      <xdr:rowOff>57150</xdr:rowOff>
    </xdr:to>
    <xdr:sp macro="" textlink="">
      <xdr:nvSpPr>
        <xdr:cNvPr id="21559" name="AutoShape 6"/>
        <xdr:cNvSpPr>
          <a:spLocks noChangeArrowheads="1"/>
        </xdr:cNvSpPr>
      </xdr:nvSpPr>
      <xdr:spPr bwMode="auto">
        <a:xfrm>
          <a:off x="6076950" y="31946850"/>
          <a:ext cx="142875" cy="57150"/>
        </a:xfrm>
        <a:prstGeom prst="rect">
          <a:avLst/>
        </a:prstGeom>
        <a:noFill/>
        <a:ln w="9525">
          <a:noFill/>
          <a:round/>
          <a:headEnd/>
          <a:tailEnd/>
        </a:ln>
        <a:effectLst/>
      </xdr:spPr>
    </xdr:sp>
    <xdr:clientData/>
  </xdr:twoCellAnchor>
  <xdr:twoCellAnchor>
    <xdr:from>
      <xdr:col>5</xdr:col>
      <xdr:colOff>0</xdr:colOff>
      <xdr:row>167</xdr:row>
      <xdr:rowOff>0</xdr:rowOff>
    </xdr:from>
    <xdr:to>
      <xdr:col>5</xdr:col>
      <xdr:colOff>142875</xdr:colOff>
      <xdr:row>167</xdr:row>
      <xdr:rowOff>57150</xdr:rowOff>
    </xdr:to>
    <xdr:sp macro="" textlink="">
      <xdr:nvSpPr>
        <xdr:cNvPr id="21560" name="AutoShape 11"/>
        <xdr:cNvSpPr>
          <a:spLocks noChangeArrowheads="1"/>
        </xdr:cNvSpPr>
      </xdr:nvSpPr>
      <xdr:spPr bwMode="auto">
        <a:xfrm>
          <a:off x="6076950" y="31946850"/>
          <a:ext cx="142875" cy="57150"/>
        </a:xfrm>
        <a:prstGeom prst="rect">
          <a:avLst/>
        </a:prstGeom>
        <a:noFill/>
        <a:ln w="9525">
          <a:noFill/>
          <a:round/>
          <a:headEnd/>
          <a:tailEnd/>
        </a:ln>
        <a:effectLst/>
      </xdr:spPr>
    </xdr:sp>
    <xdr:clientData/>
  </xdr:twoCellAnchor>
  <xdr:twoCellAnchor>
    <xdr:from>
      <xdr:col>5</xdr:col>
      <xdr:colOff>0</xdr:colOff>
      <xdr:row>167</xdr:row>
      <xdr:rowOff>0</xdr:rowOff>
    </xdr:from>
    <xdr:to>
      <xdr:col>5</xdr:col>
      <xdr:colOff>142875</xdr:colOff>
      <xdr:row>167</xdr:row>
      <xdr:rowOff>57150</xdr:rowOff>
    </xdr:to>
    <xdr:sp macro="" textlink="">
      <xdr:nvSpPr>
        <xdr:cNvPr id="21561" name="AutoShape 16"/>
        <xdr:cNvSpPr>
          <a:spLocks noChangeArrowheads="1"/>
        </xdr:cNvSpPr>
      </xdr:nvSpPr>
      <xdr:spPr bwMode="auto">
        <a:xfrm>
          <a:off x="6076950" y="31946850"/>
          <a:ext cx="142875" cy="57150"/>
        </a:xfrm>
        <a:prstGeom prst="rect">
          <a:avLst/>
        </a:prstGeom>
        <a:noFill/>
        <a:ln w="9525">
          <a:noFill/>
          <a:round/>
          <a:headEnd/>
          <a:tailEnd/>
        </a:ln>
        <a:effectLst/>
      </xdr:spPr>
    </xdr:sp>
    <xdr:clientData/>
  </xdr:twoCellAnchor>
  <xdr:twoCellAnchor>
    <xdr:from>
      <xdr:col>5</xdr:col>
      <xdr:colOff>0</xdr:colOff>
      <xdr:row>167</xdr:row>
      <xdr:rowOff>0</xdr:rowOff>
    </xdr:from>
    <xdr:to>
      <xdr:col>5</xdr:col>
      <xdr:colOff>142875</xdr:colOff>
      <xdr:row>167</xdr:row>
      <xdr:rowOff>57150</xdr:rowOff>
    </xdr:to>
    <xdr:sp macro="" textlink="">
      <xdr:nvSpPr>
        <xdr:cNvPr id="21562" name="AutoShape 37"/>
        <xdr:cNvSpPr>
          <a:spLocks noChangeArrowheads="1"/>
        </xdr:cNvSpPr>
      </xdr:nvSpPr>
      <xdr:spPr bwMode="auto">
        <a:xfrm>
          <a:off x="6076950" y="31946850"/>
          <a:ext cx="142875" cy="57150"/>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63" name="AutoShape 4"/>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64" name="AutoShape 7"/>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65" name="AutoShape 8"/>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66" name="AutoShape 12"/>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67" name="AutoShape 13"/>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68" name="AutoShape 17"/>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69" name="AutoShape 18"/>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70" name="AutoShape 38"/>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71" name="AutoShape 39"/>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183</xdr:row>
      <xdr:rowOff>0</xdr:rowOff>
    </xdr:from>
    <xdr:to>
      <xdr:col>0</xdr:col>
      <xdr:colOff>142875</xdr:colOff>
      <xdr:row>183</xdr:row>
      <xdr:rowOff>123825</xdr:rowOff>
    </xdr:to>
    <xdr:sp macro="" textlink="">
      <xdr:nvSpPr>
        <xdr:cNvPr id="21572" name="AutoShape 41"/>
        <xdr:cNvSpPr>
          <a:spLocks noChangeArrowheads="1"/>
        </xdr:cNvSpPr>
      </xdr:nvSpPr>
      <xdr:spPr bwMode="auto">
        <a:xfrm>
          <a:off x="0" y="34728150"/>
          <a:ext cx="142875" cy="123825"/>
        </a:xfrm>
        <a:prstGeom prst="rect">
          <a:avLst/>
        </a:prstGeom>
        <a:noFill/>
        <a:ln w="9525">
          <a:noFill/>
          <a:round/>
          <a:headEnd/>
          <a:tailEnd/>
        </a:ln>
        <a:effectLst/>
      </xdr:spPr>
    </xdr:sp>
    <xdr:clientData/>
  </xdr:twoCellAnchor>
  <xdr:twoCellAnchor>
    <xdr:from>
      <xdr:col>0</xdr:col>
      <xdr:colOff>0</xdr:colOff>
      <xdr:row>83</xdr:row>
      <xdr:rowOff>0</xdr:rowOff>
    </xdr:from>
    <xdr:to>
      <xdr:col>0</xdr:col>
      <xdr:colOff>142875</xdr:colOff>
      <xdr:row>83</xdr:row>
      <xdr:rowOff>123825</xdr:rowOff>
    </xdr:to>
    <xdr:sp macro="" textlink="">
      <xdr:nvSpPr>
        <xdr:cNvPr id="21573" name="AutoShape 1"/>
        <xdr:cNvSpPr>
          <a:spLocks noChangeArrowheads="1"/>
        </xdr:cNvSpPr>
      </xdr:nvSpPr>
      <xdr:spPr bwMode="auto">
        <a:xfrm>
          <a:off x="0" y="15763875"/>
          <a:ext cx="142875" cy="123825"/>
        </a:xfrm>
        <a:prstGeom prst="rect">
          <a:avLst/>
        </a:prstGeom>
        <a:noFill/>
        <a:ln w="9525">
          <a:noFill/>
          <a:round/>
          <a:headEnd/>
          <a:tailEnd/>
        </a:ln>
        <a:effectLst/>
      </xdr:spPr>
    </xdr:sp>
    <xdr:clientData/>
  </xdr:twoCellAnchor>
  <xdr:twoCellAnchor>
    <xdr:from>
      <xdr:col>0</xdr:col>
      <xdr:colOff>0</xdr:colOff>
      <xdr:row>83</xdr:row>
      <xdr:rowOff>0</xdr:rowOff>
    </xdr:from>
    <xdr:to>
      <xdr:col>0</xdr:col>
      <xdr:colOff>142875</xdr:colOff>
      <xdr:row>83</xdr:row>
      <xdr:rowOff>123825</xdr:rowOff>
    </xdr:to>
    <xdr:sp macro="" textlink="">
      <xdr:nvSpPr>
        <xdr:cNvPr id="21574" name="AutoShape 9"/>
        <xdr:cNvSpPr>
          <a:spLocks noChangeArrowheads="1"/>
        </xdr:cNvSpPr>
      </xdr:nvSpPr>
      <xdr:spPr bwMode="auto">
        <a:xfrm>
          <a:off x="0" y="15763875"/>
          <a:ext cx="142875" cy="123825"/>
        </a:xfrm>
        <a:prstGeom prst="rect">
          <a:avLst/>
        </a:prstGeom>
        <a:noFill/>
        <a:ln w="9525">
          <a:noFill/>
          <a:round/>
          <a:headEnd/>
          <a:tailEnd/>
        </a:ln>
        <a:effectLst/>
      </xdr:spPr>
    </xdr:sp>
    <xdr:clientData/>
  </xdr:twoCellAnchor>
  <xdr:twoCellAnchor>
    <xdr:from>
      <xdr:col>6</xdr:col>
      <xdr:colOff>0</xdr:colOff>
      <xdr:row>83</xdr:row>
      <xdr:rowOff>0</xdr:rowOff>
    </xdr:from>
    <xdr:to>
      <xdr:col>6</xdr:col>
      <xdr:colOff>142875</xdr:colOff>
      <xdr:row>83</xdr:row>
      <xdr:rowOff>123825</xdr:rowOff>
    </xdr:to>
    <xdr:sp macro="" textlink="">
      <xdr:nvSpPr>
        <xdr:cNvPr id="21575" name="AutoShape 1"/>
        <xdr:cNvSpPr>
          <a:spLocks noChangeArrowheads="1"/>
        </xdr:cNvSpPr>
      </xdr:nvSpPr>
      <xdr:spPr bwMode="auto">
        <a:xfrm>
          <a:off x="6686550" y="15763875"/>
          <a:ext cx="142875" cy="123825"/>
        </a:xfrm>
        <a:prstGeom prst="rect">
          <a:avLst/>
        </a:prstGeom>
        <a:noFill/>
        <a:ln w="9525">
          <a:noFill/>
          <a:round/>
          <a:headEnd/>
          <a:tailEnd/>
        </a:ln>
        <a:effectLst/>
      </xdr:spPr>
    </xdr:sp>
    <xdr:clientData/>
  </xdr:twoCellAnchor>
  <xdr:twoCellAnchor>
    <xdr:from>
      <xdr:col>6</xdr:col>
      <xdr:colOff>0</xdr:colOff>
      <xdr:row>123</xdr:row>
      <xdr:rowOff>0</xdr:rowOff>
    </xdr:from>
    <xdr:to>
      <xdr:col>6</xdr:col>
      <xdr:colOff>142875</xdr:colOff>
      <xdr:row>123</xdr:row>
      <xdr:rowOff>123825</xdr:rowOff>
    </xdr:to>
    <xdr:sp macro="" textlink="">
      <xdr:nvSpPr>
        <xdr:cNvPr id="21576" name="AutoShape 2"/>
        <xdr:cNvSpPr>
          <a:spLocks noChangeArrowheads="1"/>
        </xdr:cNvSpPr>
      </xdr:nvSpPr>
      <xdr:spPr bwMode="auto">
        <a:xfrm>
          <a:off x="6686550" y="22640925"/>
          <a:ext cx="142875" cy="123825"/>
        </a:xfrm>
        <a:prstGeom prst="rect">
          <a:avLst/>
        </a:prstGeom>
        <a:noFill/>
        <a:ln w="9525">
          <a:noFill/>
          <a:round/>
          <a:headEnd/>
          <a:tailEnd/>
        </a:ln>
        <a:effectLst/>
      </xdr:spPr>
    </xdr:sp>
    <xdr:clientData/>
  </xdr:twoCellAnchor>
  <xdr:twoCellAnchor>
    <xdr:from>
      <xdr:col>6</xdr:col>
      <xdr:colOff>0</xdr:colOff>
      <xdr:row>167</xdr:row>
      <xdr:rowOff>0</xdr:rowOff>
    </xdr:from>
    <xdr:to>
      <xdr:col>6</xdr:col>
      <xdr:colOff>142875</xdr:colOff>
      <xdr:row>167</xdr:row>
      <xdr:rowOff>57150</xdr:rowOff>
    </xdr:to>
    <xdr:sp macro="" textlink="">
      <xdr:nvSpPr>
        <xdr:cNvPr id="21577" name="AutoShape 3"/>
        <xdr:cNvSpPr>
          <a:spLocks noChangeArrowheads="1"/>
        </xdr:cNvSpPr>
      </xdr:nvSpPr>
      <xdr:spPr bwMode="auto">
        <a:xfrm>
          <a:off x="6686550" y="31946850"/>
          <a:ext cx="142875" cy="57150"/>
        </a:xfrm>
        <a:prstGeom prst="rect">
          <a:avLst/>
        </a:prstGeom>
        <a:noFill/>
        <a:ln w="9525">
          <a:noFill/>
          <a:round/>
          <a:headEnd/>
          <a:tailEnd/>
        </a:ln>
        <a:effectLst/>
      </xdr:spPr>
    </xdr:sp>
    <xdr:clientData/>
  </xdr:twoCellAnchor>
  <xdr:twoCellAnchor>
    <xdr:from>
      <xdr:col>6</xdr:col>
      <xdr:colOff>0</xdr:colOff>
      <xdr:row>183</xdr:row>
      <xdr:rowOff>0</xdr:rowOff>
    </xdr:from>
    <xdr:to>
      <xdr:col>6</xdr:col>
      <xdr:colOff>142875</xdr:colOff>
      <xdr:row>183</xdr:row>
      <xdr:rowOff>123825</xdr:rowOff>
    </xdr:to>
    <xdr:sp macro="" textlink="">
      <xdr:nvSpPr>
        <xdr:cNvPr id="21578" name="AutoShape 4"/>
        <xdr:cNvSpPr>
          <a:spLocks noChangeArrowheads="1"/>
        </xdr:cNvSpPr>
      </xdr:nvSpPr>
      <xdr:spPr bwMode="auto">
        <a:xfrm>
          <a:off x="6686550" y="34728150"/>
          <a:ext cx="142875" cy="123825"/>
        </a:xfrm>
        <a:prstGeom prst="rect">
          <a:avLst/>
        </a:prstGeom>
        <a:noFill/>
        <a:ln w="9525">
          <a:noFill/>
          <a:round/>
          <a:headEnd/>
          <a:tailEnd/>
        </a:ln>
        <a:effectLst/>
      </xdr:spPr>
    </xdr:sp>
    <xdr:clientData/>
  </xdr:twoCellAnchor>
  <xdr:twoCellAnchor>
    <xdr:from>
      <xdr:col>6</xdr:col>
      <xdr:colOff>0</xdr:colOff>
      <xdr:row>123</xdr:row>
      <xdr:rowOff>0</xdr:rowOff>
    </xdr:from>
    <xdr:to>
      <xdr:col>6</xdr:col>
      <xdr:colOff>142875</xdr:colOff>
      <xdr:row>123</xdr:row>
      <xdr:rowOff>123825</xdr:rowOff>
    </xdr:to>
    <xdr:sp macro="" textlink="">
      <xdr:nvSpPr>
        <xdr:cNvPr id="21579" name="AutoShape 5"/>
        <xdr:cNvSpPr>
          <a:spLocks noChangeArrowheads="1"/>
        </xdr:cNvSpPr>
      </xdr:nvSpPr>
      <xdr:spPr bwMode="auto">
        <a:xfrm>
          <a:off x="6686550" y="22640925"/>
          <a:ext cx="142875" cy="123825"/>
        </a:xfrm>
        <a:prstGeom prst="rect">
          <a:avLst/>
        </a:prstGeom>
        <a:noFill/>
        <a:ln w="9525">
          <a:noFill/>
          <a:round/>
          <a:headEnd/>
          <a:tailEnd/>
        </a:ln>
        <a:effectLst/>
      </xdr:spPr>
    </xdr:sp>
    <xdr:clientData/>
  </xdr:twoCellAnchor>
  <xdr:twoCellAnchor>
    <xdr:from>
      <xdr:col>6</xdr:col>
      <xdr:colOff>0</xdr:colOff>
      <xdr:row>167</xdr:row>
      <xdr:rowOff>0</xdr:rowOff>
    </xdr:from>
    <xdr:to>
      <xdr:col>6</xdr:col>
      <xdr:colOff>142875</xdr:colOff>
      <xdr:row>167</xdr:row>
      <xdr:rowOff>57150</xdr:rowOff>
    </xdr:to>
    <xdr:sp macro="" textlink="">
      <xdr:nvSpPr>
        <xdr:cNvPr id="21580" name="AutoShape 6"/>
        <xdr:cNvSpPr>
          <a:spLocks noChangeArrowheads="1"/>
        </xdr:cNvSpPr>
      </xdr:nvSpPr>
      <xdr:spPr bwMode="auto">
        <a:xfrm>
          <a:off x="6686550" y="31946850"/>
          <a:ext cx="142875" cy="57150"/>
        </a:xfrm>
        <a:prstGeom prst="rect">
          <a:avLst/>
        </a:prstGeom>
        <a:noFill/>
        <a:ln w="9525">
          <a:noFill/>
          <a:round/>
          <a:headEnd/>
          <a:tailEnd/>
        </a:ln>
        <a:effectLst/>
      </xdr:spPr>
    </xdr:sp>
    <xdr:clientData/>
  </xdr:twoCellAnchor>
  <xdr:twoCellAnchor>
    <xdr:from>
      <xdr:col>6</xdr:col>
      <xdr:colOff>0</xdr:colOff>
      <xdr:row>183</xdr:row>
      <xdr:rowOff>0</xdr:rowOff>
    </xdr:from>
    <xdr:to>
      <xdr:col>6</xdr:col>
      <xdr:colOff>142875</xdr:colOff>
      <xdr:row>183</xdr:row>
      <xdr:rowOff>123825</xdr:rowOff>
    </xdr:to>
    <xdr:sp macro="" textlink="">
      <xdr:nvSpPr>
        <xdr:cNvPr id="21581" name="AutoShape 7"/>
        <xdr:cNvSpPr>
          <a:spLocks noChangeArrowheads="1"/>
        </xdr:cNvSpPr>
      </xdr:nvSpPr>
      <xdr:spPr bwMode="auto">
        <a:xfrm>
          <a:off x="6686550" y="34728150"/>
          <a:ext cx="142875" cy="123825"/>
        </a:xfrm>
        <a:prstGeom prst="rect">
          <a:avLst/>
        </a:prstGeom>
        <a:noFill/>
        <a:ln w="9525">
          <a:noFill/>
          <a:round/>
          <a:headEnd/>
          <a:tailEnd/>
        </a:ln>
        <a:effectLst/>
      </xdr:spPr>
    </xdr:sp>
    <xdr:clientData/>
  </xdr:twoCellAnchor>
  <xdr:twoCellAnchor>
    <xdr:from>
      <xdr:col>6</xdr:col>
      <xdr:colOff>0</xdr:colOff>
      <xdr:row>183</xdr:row>
      <xdr:rowOff>0</xdr:rowOff>
    </xdr:from>
    <xdr:to>
      <xdr:col>6</xdr:col>
      <xdr:colOff>142875</xdr:colOff>
      <xdr:row>183</xdr:row>
      <xdr:rowOff>123825</xdr:rowOff>
    </xdr:to>
    <xdr:sp macro="" textlink="">
      <xdr:nvSpPr>
        <xdr:cNvPr id="21582" name="AutoShape 8"/>
        <xdr:cNvSpPr>
          <a:spLocks noChangeArrowheads="1"/>
        </xdr:cNvSpPr>
      </xdr:nvSpPr>
      <xdr:spPr bwMode="auto">
        <a:xfrm>
          <a:off x="6686550" y="34728150"/>
          <a:ext cx="142875" cy="123825"/>
        </a:xfrm>
        <a:prstGeom prst="rect">
          <a:avLst/>
        </a:prstGeom>
        <a:noFill/>
        <a:ln w="9525">
          <a:noFill/>
          <a:round/>
          <a:headEnd/>
          <a:tailEnd/>
        </a:ln>
        <a:effectLst/>
      </xdr:spPr>
    </xdr:sp>
    <xdr:clientData/>
  </xdr:twoCellAnchor>
  <xdr:twoCellAnchor>
    <xdr:from>
      <xdr:col>6</xdr:col>
      <xdr:colOff>0</xdr:colOff>
      <xdr:row>83</xdr:row>
      <xdr:rowOff>0</xdr:rowOff>
    </xdr:from>
    <xdr:to>
      <xdr:col>6</xdr:col>
      <xdr:colOff>142875</xdr:colOff>
      <xdr:row>83</xdr:row>
      <xdr:rowOff>123825</xdr:rowOff>
    </xdr:to>
    <xdr:sp macro="" textlink="">
      <xdr:nvSpPr>
        <xdr:cNvPr id="21583" name="AutoShape 9"/>
        <xdr:cNvSpPr>
          <a:spLocks noChangeArrowheads="1"/>
        </xdr:cNvSpPr>
      </xdr:nvSpPr>
      <xdr:spPr bwMode="auto">
        <a:xfrm>
          <a:off x="6686550" y="15763875"/>
          <a:ext cx="142875" cy="123825"/>
        </a:xfrm>
        <a:prstGeom prst="rect">
          <a:avLst/>
        </a:prstGeom>
        <a:noFill/>
        <a:ln w="9525">
          <a:noFill/>
          <a:round/>
          <a:headEnd/>
          <a:tailEnd/>
        </a:ln>
        <a:effectLst/>
      </xdr:spPr>
    </xdr:sp>
    <xdr:clientData/>
  </xdr:twoCellAnchor>
  <xdr:twoCellAnchor>
    <xdr:from>
      <xdr:col>6</xdr:col>
      <xdr:colOff>0</xdr:colOff>
      <xdr:row>123</xdr:row>
      <xdr:rowOff>0</xdr:rowOff>
    </xdr:from>
    <xdr:to>
      <xdr:col>6</xdr:col>
      <xdr:colOff>142875</xdr:colOff>
      <xdr:row>123</xdr:row>
      <xdr:rowOff>123825</xdr:rowOff>
    </xdr:to>
    <xdr:sp macro="" textlink="">
      <xdr:nvSpPr>
        <xdr:cNvPr id="21584" name="AutoShape 10"/>
        <xdr:cNvSpPr>
          <a:spLocks noChangeArrowheads="1"/>
        </xdr:cNvSpPr>
      </xdr:nvSpPr>
      <xdr:spPr bwMode="auto">
        <a:xfrm>
          <a:off x="6686550" y="22640925"/>
          <a:ext cx="142875" cy="123825"/>
        </a:xfrm>
        <a:prstGeom prst="rect">
          <a:avLst/>
        </a:prstGeom>
        <a:noFill/>
        <a:ln w="9525">
          <a:noFill/>
          <a:round/>
          <a:headEnd/>
          <a:tailEnd/>
        </a:ln>
        <a:effectLst/>
      </xdr:spPr>
    </xdr:sp>
    <xdr:clientData/>
  </xdr:twoCellAnchor>
  <xdr:twoCellAnchor>
    <xdr:from>
      <xdr:col>6</xdr:col>
      <xdr:colOff>0</xdr:colOff>
      <xdr:row>167</xdr:row>
      <xdr:rowOff>0</xdr:rowOff>
    </xdr:from>
    <xdr:to>
      <xdr:col>6</xdr:col>
      <xdr:colOff>142875</xdr:colOff>
      <xdr:row>167</xdr:row>
      <xdr:rowOff>57150</xdr:rowOff>
    </xdr:to>
    <xdr:sp macro="" textlink="">
      <xdr:nvSpPr>
        <xdr:cNvPr id="21585" name="AutoShape 11"/>
        <xdr:cNvSpPr>
          <a:spLocks noChangeArrowheads="1"/>
        </xdr:cNvSpPr>
      </xdr:nvSpPr>
      <xdr:spPr bwMode="auto">
        <a:xfrm>
          <a:off x="6686550" y="31946850"/>
          <a:ext cx="142875" cy="57150"/>
        </a:xfrm>
        <a:prstGeom prst="rect">
          <a:avLst/>
        </a:prstGeom>
        <a:noFill/>
        <a:ln w="9525">
          <a:noFill/>
          <a:round/>
          <a:headEnd/>
          <a:tailEnd/>
        </a:ln>
        <a:effectLst/>
      </xdr:spPr>
    </xdr:sp>
    <xdr:clientData/>
  </xdr:twoCellAnchor>
  <xdr:twoCellAnchor>
    <xdr:from>
      <xdr:col>6</xdr:col>
      <xdr:colOff>0</xdr:colOff>
      <xdr:row>183</xdr:row>
      <xdr:rowOff>0</xdr:rowOff>
    </xdr:from>
    <xdr:to>
      <xdr:col>6</xdr:col>
      <xdr:colOff>142875</xdr:colOff>
      <xdr:row>183</xdr:row>
      <xdr:rowOff>123825</xdr:rowOff>
    </xdr:to>
    <xdr:sp macro="" textlink="">
      <xdr:nvSpPr>
        <xdr:cNvPr id="21586" name="AutoShape 12"/>
        <xdr:cNvSpPr>
          <a:spLocks noChangeArrowheads="1"/>
        </xdr:cNvSpPr>
      </xdr:nvSpPr>
      <xdr:spPr bwMode="auto">
        <a:xfrm>
          <a:off x="6686550" y="34728150"/>
          <a:ext cx="142875" cy="123825"/>
        </a:xfrm>
        <a:prstGeom prst="rect">
          <a:avLst/>
        </a:prstGeom>
        <a:noFill/>
        <a:ln w="9525">
          <a:noFill/>
          <a:round/>
          <a:headEnd/>
          <a:tailEnd/>
        </a:ln>
        <a:effectLst/>
      </xdr:spPr>
    </xdr:sp>
    <xdr:clientData/>
  </xdr:twoCellAnchor>
  <xdr:twoCellAnchor>
    <xdr:from>
      <xdr:col>6</xdr:col>
      <xdr:colOff>0</xdr:colOff>
      <xdr:row>183</xdr:row>
      <xdr:rowOff>0</xdr:rowOff>
    </xdr:from>
    <xdr:to>
      <xdr:col>6</xdr:col>
      <xdr:colOff>142875</xdr:colOff>
      <xdr:row>183</xdr:row>
      <xdr:rowOff>123825</xdr:rowOff>
    </xdr:to>
    <xdr:sp macro="" textlink="">
      <xdr:nvSpPr>
        <xdr:cNvPr id="21587" name="AutoShape 13"/>
        <xdr:cNvSpPr>
          <a:spLocks noChangeArrowheads="1"/>
        </xdr:cNvSpPr>
      </xdr:nvSpPr>
      <xdr:spPr bwMode="auto">
        <a:xfrm>
          <a:off x="6686550" y="34728150"/>
          <a:ext cx="142875" cy="123825"/>
        </a:xfrm>
        <a:prstGeom prst="rect">
          <a:avLst/>
        </a:prstGeom>
        <a:noFill/>
        <a:ln w="9525">
          <a:noFill/>
          <a:round/>
          <a:headEnd/>
          <a:tailEnd/>
        </a:ln>
        <a:effectLst/>
      </xdr:spPr>
    </xdr:sp>
    <xdr:clientData/>
  </xdr:twoCellAnchor>
  <xdr:twoCellAnchor>
    <xdr:from>
      <xdr:col>6</xdr:col>
      <xdr:colOff>0</xdr:colOff>
      <xdr:row>123</xdr:row>
      <xdr:rowOff>0</xdr:rowOff>
    </xdr:from>
    <xdr:to>
      <xdr:col>6</xdr:col>
      <xdr:colOff>142875</xdr:colOff>
      <xdr:row>123</xdr:row>
      <xdr:rowOff>123825</xdr:rowOff>
    </xdr:to>
    <xdr:sp macro="" textlink="">
      <xdr:nvSpPr>
        <xdr:cNvPr id="21588" name="AutoShape 15"/>
        <xdr:cNvSpPr>
          <a:spLocks noChangeArrowheads="1"/>
        </xdr:cNvSpPr>
      </xdr:nvSpPr>
      <xdr:spPr bwMode="auto">
        <a:xfrm>
          <a:off x="6686550" y="22640925"/>
          <a:ext cx="142875" cy="123825"/>
        </a:xfrm>
        <a:prstGeom prst="rect">
          <a:avLst/>
        </a:prstGeom>
        <a:noFill/>
        <a:ln w="9525">
          <a:noFill/>
          <a:round/>
          <a:headEnd/>
          <a:tailEnd/>
        </a:ln>
        <a:effectLst/>
      </xdr:spPr>
    </xdr:sp>
    <xdr:clientData/>
  </xdr:twoCellAnchor>
  <xdr:twoCellAnchor>
    <xdr:from>
      <xdr:col>6</xdr:col>
      <xdr:colOff>0</xdr:colOff>
      <xdr:row>167</xdr:row>
      <xdr:rowOff>0</xdr:rowOff>
    </xdr:from>
    <xdr:to>
      <xdr:col>6</xdr:col>
      <xdr:colOff>142875</xdr:colOff>
      <xdr:row>167</xdr:row>
      <xdr:rowOff>57150</xdr:rowOff>
    </xdr:to>
    <xdr:sp macro="" textlink="">
      <xdr:nvSpPr>
        <xdr:cNvPr id="21589" name="AutoShape 16"/>
        <xdr:cNvSpPr>
          <a:spLocks noChangeArrowheads="1"/>
        </xdr:cNvSpPr>
      </xdr:nvSpPr>
      <xdr:spPr bwMode="auto">
        <a:xfrm>
          <a:off x="6686550" y="31946850"/>
          <a:ext cx="142875" cy="57150"/>
        </a:xfrm>
        <a:prstGeom prst="rect">
          <a:avLst/>
        </a:prstGeom>
        <a:noFill/>
        <a:ln w="9525">
          <a:noFill/>
          <a:round/>
          <a:headEnd/>
          <a:tailEnd/>
        </a:ln>
        <a:effectLst/>
      </xdr:spPr>
    </xdr:sp>
    <xdr:clientData/>
  </xdr:twoCellAnchor>
  <xdr:twoCellAnchor>
    <xdr:from>
      <xdr:col>6</xdr:col>
      <xdr:colOff>0</xdr:colOff>
      <xdr:row>183</xdr:row>
      <xdr:rowOff>0</xdr:rowOff>
    </xdr:from>
    <xdr:to>
      <xdr:col>6</xdr:col>
      <xdr:colOff>142875</xdr:colOff>
      <xdr:row>183</xdr:row>
      <xdr:rowOff>123825</xdr:rowOff>
    </xdr:to>
    <xdr:sp macro="" textlink="">
      <xdr:nvSpPr>
        <xdr:cNvPr id="21590" name="AutoShape 17"/>
        <xdr:cNvSpPr>
          <a:spLocks noChangeArrowheads="1"/>
        </xdr:cNvSpPr>
      </xdr:nvSpPr>
      <xdr:spPr bwMode="auto">
        <a:xfrm>
          <a:off x="6686550" y="34728150"/>
          <a:ext cx="142875" cy="123825"/>
        </a:xfrm>
        <a:prstGeom prst="rect">
          <a:avLst/>
        </a:prstGeom>
        <a:noFill/>
        <a:ln w="9525">
          <a:noFill/>
          <a:round/>
          <a:headEnd/>
          <a:tailEnd/>
        </a:ln>
        <a:effectLst/>
      </xdr:spPr>
    </xdr:sp>
    <xdr:clientData/>
  </xdr:twoCellAnchor>
  <xdr:twoCellAnchor>
    <xdr:from>
      <xdr:col>6</xdr:col>
      <xdr:colOff>0</xdr:colOff>
      <xdr:row>183</xdr:row>
      <xdr:rowOff>0</xdr:rowOff>
    </xdr:from>
    <xdr:to>
      <xdr:col>6</xdr:col>
      <xdr:colOff>142875</xdr:colOff>
      <xdr:row>183</xdr:row>
      <xdr:rowOff>123825</xdr:rowOff>
    </xdr:to>
    <xdr:sp macro="" textlink="">
      <xdr:nvSpPr>
        <xdr:cNvPr id="21591" name="AutoShape 18"/>
        <xdr:cNvSpPr>
          <a:spLocks noChangeArrowheads="1"/>
        </xdr:cNvSpPr>
      </xdr:nvSpPr>
      <xdr:spPr bwMode="auto">
        <a:xfrm>
          <a:off x="6686550" y="34728150"/>
          <a:ext cx="142875" cy="123825"/>
        </a:xfrm>
        <a:prstGeom prst="rect">
          <a:avLst/>
        </a:prstGeom>
        <a:noFill/>
        <a:ln w="9525">
          <a:noFill/>
          <a:round/>
          <a:headEnd/>
          <a:tailEnd/>
        </a:ln>
        <a:effectLst/>
      </xdr:spPr>
    </xdr:sp>
    <xdr:clientData/>
  </xdr:twoCellAnchor>
  <xdr:twoCellAnchor>
    <xdr:from>
      <xdr:col>6</xdr:col>
      <xdr:colOff>0</xdr:colOff>
      <xdr:row>167</xdr:row>
      <xdr:rowOff>0</xdr:rowOff>
    </xdr:from>
    <xdr:to>
      <xdr:col>6</xdr:col>
      <xdr:colOff>142875</xdr:colOff>
      <xdr:row>167</xdr:row>
      <xdr:rowOff>57150</xdr:rowOff>
    </xdr:to>
    <xdr:sp macro="" textlink="">
      <xdr:nvSpPr>
        <xdr:cNvPr id="21592" name="AutoShape 37"/>
        <xdr:cNvSpPr>
          <a:spLocks noChangeArrowheads="1"/>
        </xdr:cNvSpPr>
      </xdr:nvSpPr>
      <xdr:spPr bwMode="auto">
        <a:xfrm>
          <a:off x="6686550" y="31946850"/>
          <a:ext cx="142875" cy="57150"/>
        </a:xfrm>
        <a:prstGeom prst="rect">
          <a:avLst/>
        </a:prstGeom>
        <a:noFill/>
        <a:ln w="9525">
          <a:noFill/>
          <a:round/>
          <a:headEnd/>
          <a:tailEnd/>
        </a:ln>
        <a:effectLst/>
      </xdr:spPr>
    </xdr:sp>
    <xdr:clientData/>
  </xdr:twoCellAnchor>
  <xdr:twoCellAnchor>
    <xdr:from>
      <xdr:col>6</xdr:col>
      <xdr:colOff>0</xdr:colOff>
      <xdr:row>183</xdr:row>
      <xdr:rowOff>0</xdr:rowOff>
    </xdr:from>
    <xdr:to>
      <xdr:col>6</xdr:col>
      <xdr:colOff>142875</xdr:colOff>
      <xdr:row>183</xdr:row>
      <xdr:rowOff>123825</xdr:rowOff>
    </xdr:to>
    <xdr:sp macro="" textlink="">
      <xdr:nvSpPr>
        <xdr:cNvPr id="21593" name="AutoShape 38"/>
        <xdr:cNvSpPr>
          <a:spLocks noChangeArrowheads="1"/>
        </xdr:cNvSpPr>
      </xdr:nvSpPr>
      <xdr:spPr bwMode="auto">
        <a:xfrm>
          <a:off x="6686550" y="34728150"/>
          <a:ext cx="142875" cy="123825"/>
        </a:xfrm>
        <a:prstGeom prst="rect">
          <a:avLst/>
        </a:prstGeom>
        <a:noFill/>
        <a:ln w="9525">
          <a:noFill/>
          <a:round/>
          <a:headEnd/>
          <a:tailEnd/>
        </a:ln>
        <a:effectLst/>
      </xdr:spPr>
    </xdr:sp>
    <xdr:clientData/>
  </xdr:twoCellAnchor>
  <xdr:twoCellAnchor>
    <xdr:from>
      <xdr:col>6</xdr:col>
      <xdr:colOff>0</xdr:colOff>
      <xdr:row>183</xdr:row>
      <xdr:rowOff>0</xdr:rowOff>
    </xdr:from>
    <xdr:to>
      <xdr:col>6</xdr:col>
      <xdr:colOff>142875</xdr:colOff>
      <xdr:row>183</xdr:row>
      <xdr:rowOff>123825</xdr:rowOff>
    </xdr:to>
    <xdr:sp macro="" textlink="">
      <xdr:nvSpPr>
        <xdr:cNvPr id="21594" name="AutoShape 39"/>
        <xdr:cNvSpPr>
          <a:spLocks noChangeArrowheads="1"/>
        </xdr:cNvSpPr>
      </xdr:nvSpPr>
      <xdr:spPr bwMode="auto">
        <a:xfrm>
          <a:off x="6686550" y="34728150"/>
          <a:ext cx="142875" cy="123825"/>
        </a:xfrm>
        <a:prstGeom prst="rect">
          <a:avLst/>
        </a:prstGeom>
        <a:noFill/>
        <a:ln w="9525">
          <a:noFill/>
          <a:round/>
          <a:headEnd/>
          <a:tailEnd/>
        </a:ln>
        <a:effectLst/>
      </xdr:spPr>
    </xdr:sp>
    <xdr:clientData/>
  </xdr:twoCellAnchor>
  <xdr:twoCellAnchor>
    <xdr:from>
      <xdr:col>6</xdr:col>
      <xdr:colOff>0</xdr:colOff>
      <xdr:row>183</xdr:row>
      <xdr:rowOff>0</xdr:rowOff>
    </xdr:from>
    <xdr:to>
      <xdr:col>6</xdr:col>
      <xdr:colOff>142875</xdr:colOff>
      <xdr:row>183</xdr:row>
      <xdr:rowOff>123825</xdr:rowOff>
    </xdr:to>
    <xdr:sp macro="" textlink="">
      <xdr:nvSpPr>
        <xdr:cNvPr id="21595" name="AutoShape 41"/>
        <xdr:cNvSpPr>
          <a:spLocks noChangeArrowheads="1"/>
        </xdr:cNvSpPr>
      </xdr:nvSpPr>
      <xdr:spPr bwMode="auto">
        <a:xfrm>
          <a:off x="6686550" y="34728150"/>
          <a:ext cx="142875" cy="123825"/>
        </a:xfrm>
        <a:prstGeom prst="rect">
          <a:avLst/>
        </a:prstGeom>
        <a:noFill/>
        <a:ln w="9525">
          <a:noFill/>
          <a:round/>
          <a:headEnd/>
          <a:tailEnd/>
        </a:ln>
        <a:effectLst/>
      </xdr:spPr>
    </xdr:sp>
    <xdr:clientData/>
  </xdr:twoCellAnchor>
  <xdr:twoCellAnchor>
    <xdr:from>
      <xdr:col>6</xdr:col>
      <xdr:colOff>0</xdr:colOff>
      <xdr:row>167</xdr:row>
      <xdr:rowOff>0</xdr:rowOff>
    </xdr:from>
    <xdr:to>
      <xdr:col>6</xdr:col>
      <xdr:colOff>142875</xdr:colOff>
      <xdr:row>167</xdr:row>
      <xdr:rowOff>57150</xdr:rowOff>
    </xdr:to>
    <xdr:sp macro="" textlink="">
      <xdr:nvSpPr>
        <xdr:cNvPr id="21596" name="AutoShape 3"/>
        <xdr:cNvSpPr>
          <a:spLocks noChangeArrowheads="1"/>
        </xdr:cNvSpPr>
      </xdr:nvSpPr>
      <xdr:spPr bwMode="auto">
        <a:xfrm>
          <a:off x="6686550" y="31946850"/>
          <a:ext cx="142875" cy="57150"/>
        </a:xfrm>
        <a:prstGeom prst="rect">
          <a:avLst/>
        </a:prstGeom>
        <a:noFill/>
        <a:ln w="9525">
          <a:noFill/>
          <a:round/>
          <a:headEnd/>
          <a:tailEnd/>
        </a:ln>
        <a:effectLst/>
      </xdr:spPr>
    </xdr:sp>
    <xdr:clientData/>
  </xdr:twoCellAnchor>
  <xdr:twoCellAnchor>
    <xdr:from>
      <xdr:col>6</xdr:col>
      <xdr:colOff>0</xdr:colOff>
      <xdr:row>167</xdr:row>
      <xdr:rowOff>0</xdr:rowOff>
    </xdr:from>
    <xdr:to>
      <xdr:col>6</xdr:col>
      <xdr:colOff>142875</xdr:colOff>
      <xdr:row>167</xdr:row>
      <xdr:rowOff>57150</xdr:rowOff>
    </xdr:to>
    <xdr:sp macro="" textlink="">
      <xdr:nvSpPr>
        <xdr:cNvPr id="21597" name="AutoShape 6"/>
        <xdr:cNvSpPr>
          <a:spLocks noChangeArrowheads="1"/>
        </xdr:cNvSpPr>
      </xdr:nvSpPr>
      <xdr:spPr bwMode="auto">
        <a:xfrm>
          <a:off x="6686550" y="31946850"/>
          <a:ext cx="142875" cy="57150"/>
        </a:xfrm>
        <a:prstGeom prst="rect">
          <a:avLst/>
        </a:prstGeom>
        <a:noFill/>
        <a:ln w="9525">
          <a:noFill/>
          <a:round/>
          <a:headEnd/>
          <a:tailEnd/>
        </a:ln>
        <a:effectLst/>
      </xdr:spPr>
    </xdr:sp>
    <xdr:clientData/>
  </xdr:twoCellAnchor>
  <xdr:twoCellAnchor>
    <xdr:from>
      <xdr:col>6</xdr:col>
      <xdr:colOff>0</xdr:colOff>
      <xdr:row>167</xdr:row>
      <xdr:rowOff>0</xdr:rowOff>
    </xdr:from>
    <xdr:to>
      <xdr:col>6</xdr:col>
      <xdr:colOff>142875</xdr:colOff>
      <xdr:row>167</xdr:row>
      <xdr:rowOff>57150</xdr:rowOff>
    </xdr:to>
    <xdr:sp macro="" textlink="">
      <xdr:nvSpPr>
        <xdr:cNvPr id="21598" name="AutoShape 11"/>
        <xdr:cNvSpPr>
          <a:spLocks noChangeArrowheads="1"/>
        </xdr:cNvSpPr>
      </xdr:nvSpPr>
      <xdr:spPr bwMode="auto">
        <a:xfrm>
          <a:off x="6686550" y="31946850"/>
          <a:ext cx="142875" cy="57150"/>
        </a:xfrm>
        <a:prstGeom prst="rect">
          <a:avLst/>
        </a:prstGeom>
        <a:noFill/>
        <a:ln w="9525">
          <a:noFill/>
          <a:round/>
          <a:headEnd/>
          <a:tailEnd/>
        </a:ln>
        <a:effectLst/>
      </xdr:spPr>
    </xdr:sp>
    <xdr:clientData/>
  </xdr:twoCellAnchor>
  <xdr:twoCellAnchor>
    <xdr:from>
      <xdr:col>6</xdr:col>
      <xdr:colOff>0</xdr:colOff>
      <xdr:row>167</xdr:row>
      <xdr:rowOff>0</xdr:rowOff>
    </xdr:from>
    <xdr:to>
      <xdr:col>6</xdr:col>
      <xdr:colOff>142875</xdr:colOff>
      <xdr:row>167</xdr:row>
      <xdr:rowOff>57150</xdr:rowOff>
    </xdr:to>
    <xdr:sp macro="" textlink="">
      <xdr:nvSpPr>
        <xdr:cNvPr id="21599" name="AutoShape 16"/>
        <xdr:cNvSpPr>
          <a:spLocks noChangeArrowheads="1"/>
        </xdr:cNvSpPr>
      </xdr:nvSpPr>
      <xdr:spPr bwMode="auto">
        <a:xfrm>
          <a:off x="6686550" y="31946850"/>
          <a:ext cx="142875" cy="57150"/>
        </a:xfrm>
        <a:prstGeom prst="rect">
          <a:avLst/>
        </a:prstGeom>
        <a:noFill/>
        <a:ln w="9525">
          <a:noFill/>
          <a:round/>
          <a:headEnd/>
          <a:tailEnd/>
        </a:ln>
        <a:effectLst/>
      </xdr:spPr>
    </xdr:sp>
    <xdr:clientData/>
  </xdr:twoCellAnchor>
  <xdr:twoCellAnchor>
    <xdr:from>
      <xdr:col>6</xdr:col>
      <xdr:colOff>0</xdr:colOff>
      <xdr:row>167</xdr:row>
      <xdr:rowOff>0</xdr:rowOff>
    </xdr:from>
    <xdr:to>
      <xdr:col>6</xdr:col>
      <xdr:colOff>142875</xdr:colOff>
      <xdr:row>167</xdr:row>
      <xdr:rowOff>57150</xdr:rowOff>
    </xdr:to>
    <xdr:sp macro="" textlink="">
      <xdr:nvSpPr>
        <xdr:cNvPr id="21600" name="AutoShape 37"/>
        <xdr:cNvSpPr>
          <a:spLocks noChangeArrowheads="1"/>
        </xdr:cNvSpPr>
      </xdr:nvSpPr>
      <xdr:spPr bwMode="auto">
        <a:xfrm>
          <a:off x="6686550" y="31946850"/>
          <a:ext cx="142875" cy="57150"/>
        </a:xfrm>
        <a:prstGeom prst="rect">
          <a:avLst/>
        </a:prstGeom>
        <a:noFill/>
        <a:ln w="9525">
          <a:noFill/>
          <a:round/>
          <a:headEnd/>
          <a:tailEnd/>
        </a:ln>
        <a:effectLst/>
      </xdr:spPr>
    </xdr:sp>
    <xdr:clientData/>
  </xdr:twoCellAnchor>
  <xdr:twoCellAnchor>
    <xdr:from>
      <xdr:col>6</xdr:col>
      <xdr:colOff>0</xdr:colOff>
      <xdr:row>147</xdr:row>
      <xdr:rowOff>0</xdr:rowOff>
    </xdr:from>
    <xdr:to>
      <xdr:col>6</xdr:col>
      <xdr:colOff>142875</xdr:colOff>
      <xdr:row>147</xdr:row>
      <xdr:rowOff>57150</xdr:rowOff>
    </xdr:to>
    <xdr:sp macro="" textlink="">
      <xdr:nvSpPr>
        <xdr:cNvPr id="21601" name="Rectangle 36"/>
        <xdr:cNvSpPr>
          <a:spLocks noChangeArrowheads="1"/>
        </xdr:cNvSpPr>
      </xdr:nvSpPr>
      <xdr:spPr bwMode="auto">
        <a:xfrm>
          <a:off x="6686550" y="27870150"/>
          <a:ext cx="142875" cy="57150"/>
        </a:xfrm>
        <a:prstGeom prst="rect">
          <a:avLst/>
        </a:prstGeom>
        <a:noFill/>
        <a:ln w="9525">
          <a:noFill/>
          <a:round/>
          <a:headEnd/>
          <a:tailEnd/>
        </a:ln>
        <a:effectLst/>
      </xdr:spPr>
    </xdr:sp>
    <xdr:clientData/>
  </xdr:twoCellAnchor>
  <xdr:twoCellAnchor>
    <xdr:from>
      <xdr:col>6</xdr:col>
      <xdr:colOff>0</xdr:colOff>
      <xdr:row>147</xdr:row>
      <xdr:rowOff>0</xdr:rowOff>
    </xdr:from>
    <xdr:to>
      <xdr:col>6</xdr:col>
      <xdr:colOff>142875</xdr:colOff>
      <xdr:row>147</xdr:row>
      <xdr:rowOff>57150</xdr:rowOff>
    </xdr:to>
    <xdr:sp macro="" textlink="">
      <xdr:nvSpPr>
        <xdr:cNvPr id="21602" name="Rectangle 37"/>
        <xdr:cNvSpPr>
          <a:spLocks noChangeArrowheads="1"/>
        </xdr:cNvSpPr>
      </xdr:nvSpPr>
      <xdr:spPr bwMode="auto">
        <a:xfrm>
          <a:off x="6686550" y="27870150"/>
          <a:ext cx="142875" cy="57150"/>
        </a:xfrm>
        <a:prstGeom prst="rect">
          <a:avLst/>
        </a:prstGeom>
        <a:noFill/>
        <a:ln w="9525">
          <a:noFill/>
          <a:round/>
          <a:headEnd/>
          <a:tailEnd/>
        </a:ln>
        <a:effectLst/>
      </xdr:spPr>
    </xdr:sp>
    <xdr:clientData/>
  </xdr:twoCellAnchor>
  <xdr:twoCellAnchor>
    <xdr:from>
      <xdr:col>6</xdr:col>
      <xdr:colOff>0</xdr:colOff>
      <xdr:row>147</xdr:row>
      <xdr:rowOff>0</xdr:rowOff>
    </xdr:from>
    <xdr:to>
      <xdr:col>6</xdr:col>
      <xdr:colOff>142875</xdr:colOff>
      <xdr:row>147</xdr:row>
      <xdr:rowOff>57150</xdr:rowOff>
    </xdr:to>
    <xdr:sp macro="" textlink="">
      <xdr:nvSpPr>
        <xdr:cNvPr id="21603" name="Rectangle 38"/>
        <xdr:cNvSpPr>
          <a:spLocks noChangeArrowheads="1"/>
        </xdr:cNvSpPr>
      </xdr:nvSpPr>
      <xdr:spPr bwMode="auto">
        <a:xfrm>
          <a:off x="6686550" y="27870150"/>
          <a:ext cx="142875" cy="57150"/>
        </a:xfrm>
        <a:prstGeom prst="rect">
          <a:avLst/>
        </a:prstGeom>
        <a:noFill/>
        <a:ln w="9525">
          <a:noFill/>
          <a:round/>
          <a:headEnd/>
          <a:tailEnd/>
        </a:ln>
        <a:effectLst/>
      </xdr:spPr>
    </xdr:sp>
    <xdr:clientData/>
  </xdr:twoCellAnchor>
  <xdr:twoCellAnchor>
    <xdr:from>
      <xdr:col>6</xdr:col>
      <xdr:colOff>0</xdr:colOff>
      <xdr:row>147</xdr:row>
      <xdr:rowOff>0</xdr:rowOff>
    </xdr:from>
    <xdr:to>
      <xdr:col>6</xdr:col>
      <xdr:colOff>142875</xdr:colOff>
      <xdr:row>147</xdr:row>
      <xdr:rowOff>57150</xdr:rowOff>
    </xdr:to>
    <xdr:sp macro="" textlink="">
      <xdr:nvSpPr>
        <xdr:cNvPr id="21604" name="Rectangle 39"/>
        <xdr:cNvSpPr>
          <a:spLocks noChangeArrowheads="1"/>
        </xdr:cNvSpPr>
      </xdr:nvSpPr>
      <xdr:spPr bwMode="auto">
        <a:xfrm>
          <a:off x="6686550" y="27870150"/>
          <a:ext cx="142875" cy="57150"/>
        </a:xfrm>
        <a:prstGeom prst="rect">
          <a:avLst/>
        </a:prstGeom>
        <a:noFill/>
        <a:ln w="9525">
          <a:noFill/>
          <a:round/>
          <a:headEnd/>
          <a:tailEnd/>
        </a:ln>
        <a:effectLst/>
      </xdr:spPr>
    </xdr:sp>
    <xdr:clientData/>
  </xdr:twoCellAnchor>
  <xdr:twoCellAnchor>
    <xdr:from>
      <xdr:col>6</xdr:col>
      <xdr:colOff>0</xdr:colOff>
      <xdr:row>147</xdr:row>
      <xdr:rowOff>0</xdr:rowOff>
    </xdr:from>
    <xdr:to>
      <xdr:col>6</xdr:col>
      <xdr:colOff>142875</xdr:colOff>
      <xdr:row>147</xdr:row>
      <xdr:rowOff>57150</xdr:rowOff>
    </xdr:to>
    <xdr:sp macro="" textlink="">
      <xdr:nvSpPr>
        <xdr:cNvPr id="21605" name="Rectangle 40"/>
        <xdr:cNvSpPr>
          <a:spLocks noChangeArrowheads="1"/>
        </xdr:cNvSpPr>
      </xdr:nvSpPr>
      <xdr:spPr bwMode="auto">
        <a:xfrm>
          <a:off x="6686550" y="27870150"/>
          <a:ext cx="142875" cy="57150"/>
        </a:xfrm>
        <a:prstGeom prst="rect">
          <a:avLst/>
        </a:prstGeom>
        <a:noFill/>
        <a:ln w="9525">
          <a:noFill/>
          <a:round/>
          <a:headEnd/>
          <a:tailEnd/>
        </a:ln>
        <a:effectLst/>
      </xdr:spPr>
    </xdr:sp>
    <xdr:clientData/>
  </xdr:twoCellAnchor>
  <xdr:twoCellAnchor>
    <xdr:from>
      <xdr:col>6</xdr:col>
      <xdr:colOff>0</xdr:colOff>
      <xdr:row>107</xdr:row>
      <xdr:rowOff>0</xdr:rowOff>
    </xdr:from>
    <xdr:to>
      <xdr:col>6</xdr:col>
      <xdr:colOff>142875</xdr:colOff>
      <xdr:row>107</xdr:row>
      <xdr:rowOff>123825</xdr:rowOff>
    </xdr:to>
    <xdr:sp macro="" textlink="">
      <xdr:nvSpPr>
        <xdr:cNvPr id="21606" name="AutoShape 1"/>
        <xdr:cNvSpPr>
          <a:spLocks noChangeArrowheads="1"/>
        </xdr:cNvSpPr>
      </xdr:nvSpPr>
      <xdr:spPr bwMode="auto">
        <a:xfrm>
          <a:off x="6686550" y="19859625"/>
          <a:ext cx="142875" cy="123825"/>
        </a:xfrm>
        <a:prstGeom prst="rect">
          <a:avLst/>
        </a:prstGeom>
        <a:noFill/>
        <a:ln w="9525">
          <a:noFill/>
          <a:round/>
          <a:headEnd/>
          <a:tailEnd/>
        </a:ln>
        <a:effectLst/>
      </xdr:spPr>
    </xdr:sp>
    <xdr:clientData/>
  </xdr:twoCellAnchor>
  <xdr:twoCellAnchor>
    <xdr:from>
      <xdr:col>6</xdr:col>
      <xdr:colOff>0</xdr:colOff>
      <xdr:row>107</xdr:row>
      <xdr:rowOff>0</xdr:rowOff>
    </xdr:from>
    <xdr:to>
      <xdr:col>6</xdr:col>
      <xdr:colOff>142875</xdr:colOff>
      <xdr:row>107</xdr:row>
      <xdr:rowOff>123825</xdr:rowOff>
    </xdr:to>
    <xdr:sp macro="" textlink="">
      <xdr:nvSpPr>
        <xdr:cNvPr id="21607" name="AutoShape 9"/>
        <xdr:cNvSpPr>
          <a:spLocks noChangeArrowheads="1"/>
        </xdr:cNvSpPr>
      </xdr:nvSpPr>
      <xdr:spPr bwMode="auto">
        <a:xfrm>
          <a:off x="6686550" y="19859625"/>
          <a:ext cx="142875" cy="123825"/>
        </a:xfrm>
        <a:prstGeom prst="rect">
          <a:avLst/>
        </a:prstGeom>
        <a:noFill/>
        <a:ln w="9525">
          <a:noFill/>
          <a:round/>
          <a:headEnd/>
          <a:tailEnd/>
        </a:ln>
        <a:effec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13</xdr:row>
      <xdr:rowOff>0</xdr:rowOff>
    </xdr:from>
    <xdr:to>
      <xdr:col>1</xdr:col>
      <xdr:colOff>142875</xdr:colOff>
      <xdr:row>13</xdr:row>
      <xdr:rowOff>123825</xdr:rowOff>
    </xdr:to>
    <xdr:sp macro="" textlink="">
      <xdr:nvSpPr>
        <xdr:cNvPr id="22529" name="AutoShape 1"/>
        <xdr:cNvSpPr>
          <a:spLocks noChangeArrowheads="1"/>
        </xdr:cNvSpPr>
      </xdr:nvSpPr>
      <xdr:spPr bwMode="auto">
        <a:xfrm>
          <a:off x="361950" y="7496175"/>
          <a:ext cx="142875" cy="123825"/>
        </a:xfrm>
        <a:prstGeom prst="rect">
          <a:avLst/>
        </a:prstGeom>
        <a:noFill/>
        <a:ln w="9525">
          <a:noFill/>
          <a:round/>
          <a:headEnd/>
          <a:tailEnd/>
        </a:ln>
        <a:effectLst/>
      </xdr:spPr>
    </xdr:sp>
    <xdr:clientData/>
  </xdr:twoCellAnchor>
  <xdr:twoCellAnchor>
    <xdr:from>
      <xdr:col>1</xdr:col>
      <xdr:colOff>0</xdr:colOff>
      <xdr:row>8</xdr:row>
      <xdr:rowOff>0</xdr:rowOff>
    </xdr:from>
    <xdr:to>
      <xdr:col>1</xdr:col>
      <xdr:colOff>142875</xdr:colOff>
      <xdr:row>8</xdr:row>
      <xdr:rowOff>123825</xdr:rowOff>
    </xdr:to>
    <xdr:sp macro="" textlink="">
      <xdr:nvSpPr>
        <xdr:cNvPr id="22530" name="AutoShape 2"/>
        <xdr:cNvSpPr>
          <a:spLocks noChangeArrowheads="1"/>
        </xdr:cNvSpPr>
      </xdr:nvSpPr>
      <xdr:spPr bwMode="auto">
        <a:xfrm>
          <a:off x="361950" y="2838450"/>
          <a:ext cx="142875" cy="123825"/>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142875</xdr:colOff>
      <xdr:row>10</xdr:row>
      <xdr:rowOff>57150</xdr:rowOff>
    </xdr:to>
    <xdr:sp macro="" textlink="">
      <xdr:nvSpPr>
        <xdr:cNvPr id="22531" name="AutoShape 3"/>
        <xdr:cNvSpPr>
          <a:spLocks noChangeArrowheads="1"/>
        </xdr:cNvSpPr>
      </xdr:nvSpPr>
      <xdr:spPr bwMode="auto">
        <a:xfrm>
          <a:off x="361950" y="5486400"/>
          <a:ext cx="142875" cy="57150"/>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142875</xdr:colOff>
      <xdr:row>11</xdr:row>
      <xdr:rowOff>123825</xdr:rowOff>
    </xdr:to>
    <xdr:sp macro="" textlink="">
      <xdr:nvSpPr>
        <xdr:cNvPr id="22532" name="AutoShape 4"/>
        <xdr:cNvSpPr>
          <a:spLocks noChangeArrowheads="1"/>
        </xdr:cNvSpPr>
      </xdr:nvSpPr>
      <xdr:spPr bwMode="auto">
        <a:xfrm>
          <a:off x="361950" y="5981700"/>
          <a:ext cx="142875" cy="123825"/>
        </a:xfrm>
        <a:prstGeom prst="rect">
          <a:avLst/>
        </a:prstGeom>
        <a:noFill/>
        <a:ln w="9525">
          <a:noFill/>
          <a:round/>
          <a:headEnd/>
          <a:tailEnd/>
        </a:ln>
        <a:effectLst/>
      </xdr:spPr>
    </xdr:sp>
    <xdr:clientData/>
  </xdr:twoCellAnchor>
  <xdr:twoCellAnchor>
    <xdr:from>
      <xdr:col>1</xdr:col>
      <xdr:colOff>0</xdr:colOff>
      <xdr:row>8</xdr:row>
      <xdr:rowOff>0</xdr:rowOff>
    </xdr:from>
    <xdr:to>
      <xdr:col>1</xdr:col>
      <xdr:colOff>142875</xdr:colOff>
      <xdr:row>8</xdr:row>
      <xdr:rowOff>123825</xdr:rowOff>
    </xdr:to>
    <xdr:sp macro="" textlink="">
      <xdr:nvSpPr>
        <xdr:cNvPr id="22533" name="AutoShape 5"/>
        <xdr:cNvSpPr>
          <a:spLocks noChangeArrowheads="1"/>
        </xdr:cNvSpPr>
      </xdr:nvSpPr>
      <xdr:spPr bwMode="auto">
        <a:xfrm>
          <a:off x="361950" y="2838450"/>
          <a:ext cx="142875" cy="123825"/>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142875</xdr:colOff>
      <xdr:row>10</xdr:row>
      <xdr:rowOff>57150</xdr:rowOff>
    </xdr:to>
    <xdr:sp macro="" textlink="">
      <xdr:nvSpPr>
        <xdr:cNvPr id="22534" name="AutoShape 6"/>
        <xdr:cNvSpPr>
          <a:spLocks noChangeArrowheads="1"/>
        </xdr:cNvSpPr>
      </xdr:nvSpPr>
      <xdr:spPr bwMode="auto">
        <a:xfrm>
          <a:off x="361950" y="5486400"/>
          <a:ext cx="142875" cy="57150"/>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142875</xdr:colOff>
      <xdr:row>11</xdr:row>
      <xdr:rowOff>123825</xdr:rowOff>
    </xdr:to>
    <xdr:sp macro="" textlink="">
      <xdr:nvSpPr>
        <xdr:cNvPr id="22535" name="AutoShape 7"/>
        <xdr:cNvSpPr>
          <a:spLocks noChangeArrowheads="1"/>
        </xdr:cNvSpPr>
      </xdr:nvSpPr>
      <xdr:spPr bwMode="auto">
        <a:xfrm>
          <a:off x="361950" y="5981700"/>
          <a:ext cx="142875" cy="123825"/>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142875</xdr:colOff>
      <xdr:row>11</xdr:row>
      <xdr:rowOff>123825</xdr:rowOff>
    </xdr:to>
    <xdr:sp macro="" textlink="">
      <xdr:nvSpPr>
        <xdr:cNvPr id="22536" name="AutoShape 8"/>
        <xdr:cNvSpPr>
          <a:spLocks noChangeArrowheads="1"/>
        </xdr:cNvSpPr>
      </xdr:nvSpPr>
      <xdr:spPr bwMode="auto">
        <a:xfrm>
          <a:off x="361950" y="5981700"/>
          <a:ext cx="142875" cy="123825"/>
        </a:xfrm>
        <a:prstGeom prst="rect">
          <a:avLst/>
        </a:prstGeom>
        <a:noFill/>
        <a:ln w="9525">
          <a:noFill/>
          <a:round/>
          <a:headEnd/>
          <a:tailEnd/>
        </a:ln>
        <a:effectLst/>
      </xdr:spPr>
    </xdr:sp>
    <xdr:clientData/>
  </xdr:twoCellAnchor>
  <xdr:twoCellAnchor>
    <xdr:from>
      <xdr:col>1</xdr:col>
      <xdr:colOff>0</xdr:colOff>
      <xdr:row>13</xdr:row>
      <xdr:rowOff>0</xdr:rowOff>
    </xdr:from>
    <xdr:to>
      <xdr:col>1</xdr:col>
      <xdr:colOff>142875</xdr:colOff>
      <xdr:row>13</xdr:row>
      <xdr:rowOff>123825</xdr:rowOff>
    </xdr:to>
    <xdr:sp macro="" textlink="">
      <xdr:nvSpPr>
        <xdr:cNvPr id="22537" name="AutoShape 9"/>
        <xdr:cNvSpPr>
          <a:spLocks noChangeArrowheads="1"/>
        </xdr:cNvSpPr>
      </xdr:nvSpPr>
      <xdr:spPr bwMode="auto">
        <a:xfrm>
          <a:off x="361950" y="7496175"/>
          <a:ext cx="142875" cy="123825"/>
        </a:xfrm>
        <a:prstGeom prst="rect">
          <a:avLst/>
        </a:prstGeom>
        <a:noFill/>
        <a:ln w="9525">
          <a:noFill/>
          <a:round/>
          <a:headEnd/>
          <a:tailEnd/>
        </a:ln>
        <a:effectLst/>
      </xdr:spPr>
    </xdr:sp>
    <xdr:clientData/>
  </xdr:twoCellAnchor>
  <xdr:twoCellAnchor>
    <xdr:from>
      <xdr:col>1</xdr:col>
      <xdr:colOff>0</xdr:colOff>
      <xdr:row>8</xdr:row>
      <xdr:rowOff>0</xdr:rowOff>
    </xdr:from>
    <xdr:to>
      <xdr:col>1</xdr:col>
      <xdr:colOff>142875</xdr:colOff>
      <xdr:row>8</xdr:row>
      <xdr:rowOff>123825</xdr:rowOff>
    </xdr:to>
    <xdr:sp macro="" textlink="">
      <xdr:nvSpPr>
        <xdr:cNvPr id="22538" name="AutoShape 10"/>
        <xdr:cNvSpPr>
          <a:spLocks noChangeArrowheads="1"/>
        </xdr:cNvSpPr>
      </xdr:nvSpPr>
      <xdr:spPr bwMode="auto">
        <a:xfrm>
          <a:off x="361950" y="2838450"/>
          <a:ext cx="142875" cy="123825"/>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142875</xdr:colOff>
      <xdr:row>10</xdr:row>
      <xdr:rowOff>57150</xdr:rowOff>
    </xdr:to>
    <xdr:sp macro="" textlink="">
      <xdr:nvSpPr>
        <xdr:cNvPr id="22539" name="AutoShape 11"/>
        <xdr:cNvSpPr>
          <a:spLocks noChangeArrowheads="1"/>
        </xdr:cNvSpPr>
      </xdr:nvSpPr>
      <xdr:spPr bwMode="auto">
        <a:xfrm>
          <a:off x="361950" y="5486400"/>
          <a:ext cx="142875" cy="57150"/>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142875</xdr:colOff>
      <xdr:row>11</xdr:row>
      <xdr:rowOff>123825</xdr:rowOff>
    </xdr:to>
    <xdr:sp macro="" textlink="">
      <xdr:nvSpPr>
        <xdr:cNvPr id="22540" name="AutoShape 12"/>
        <xdr:cNvSpPr>
          <a:spLocks noChangeArrowheads="1"/>
        </xdr:cNvSpPr>
      </xdr:nvSpPr>
      <xdr:spPr bwMode="auto">
        <a:xfrm>
          <a:off x="361950" y="5981700"/>
          <a:ext cx="142875" cy="123825"/>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142875</xdr:colOff>
      <xdr:row>11</xdr:row>
      <xdr:rowOff>123825</xdr:rowOff>
    </xdr:to>
    <xdr:sp macro="" textlink="">
      <xdr:nvSpPr>
        <xdr:cNvPr id="22541" name="AutoShape 13"/>
        <xdr:cNvSpPr>
          <a:spLocks noChangeArrowheads="1"/>
        </xdr:cNvSpPr>
      </xdr:nvSpPr>
      <xdr:spPr bwMode="auto">
        <a:xfrm>
          <a:off x="361950" y="5981700"/>
          <a:ext cx="142875" cy="123825"/>
        </a:xfrm>
        <a:prstGeom prst="rect">
          <a:avLst/>
        </a:prstGeom>
        <a:noFill/>
        <a:ln w="9525">
          <a:noFill/>
          <a:round/>
          <a:headEnd/>
          <a:tailEnd/>
        </a:ln>
        <a:effectLst/>
      </xdr:spPr>
    </xdr:sp>
    <xdr:clientData/>
  </xdr:twoCellAnchor>
  <xdr:twoCellAnchor>
    <xdr:from>
      <xdr:col>1</xdr:col>
      <xdr:colOff>0</xdr:colOff>
      <xdr:row>8</xdr:row>
      <xdr:rowOff>0</xdr:rowOff>
    </xdr:from>
    <xdr:to>
      <xdr:col>1</xdr:col>
      <xdr:colOff>142875</xdr:colOff>
      <xdr:row>8</xdr:row>
      <xdr:rowOff>123825</xdr:rowOff>
    </xdr:to>
    <xdr:sp macro="" textlink="">
      <xdr:nvSpPr>
        <xdr:cNvPr id="22542" name="AutoShape 15"/>
        <xdr:cNvSpPr>
          <a:spLocks noChangeArrowheads="1"/>
        </xdr:cNvSpPr>
      </xdr:nvSpPr>
      <xdr:spPr bwMode="auto">
        <a:xfrm>
          <a:off x="361950" y="2838450"/>
          <a:ext cx="142875" cy="123825"/>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142875</xdr:colOff>
      <xdr:row>10</xdr:row>
      <xdr:rowOff>57150</xdr:rowOff>
    </xdr:to>
    <xdr:sp macro="" textlink="">
      <xdr:nvSpPr>
        <xdr:cNvPr id="22543" name="AutoShape 16"/>
        <xdr:cNvSpPr>
          <a:spLocks noChangeArrowheads="1"/>
        </xdr:cNvSpPr>
      </xdr:nvSpPr>
      <xdr:spPr bwMode="auto">
        <a:xfrm>
          <a:off x="361950" y="5486400"/>
          <a:ext cx="142875" cy="57150"/>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142875</xdr:colOff>
      <xdr:row>11</xdr:row>
      <xdr:rowOff>123825</xdr:rowOff>
    </xdr:to>
    <xdr:sp macro="" textlink="">
      <xdr:nvSpPr>
        <xdr:cNvPr id="22544" name="AutoShape 17"/>
        <xdr:cNvSpPr>
          <a:spLocks noChangeArrowheads="1"/>
        </xdr:cNvSpPr>
      </xdr:nvSpPr>
      <xdr:spPr bwMode="auto">
        <a:xfrm>
          <a:off x="361950" y="5981700"/>
          <a:ext cx="142875" cy="123825"/>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142875</xdr:colOff>
      <xdr:row>11</xdr:row>
      <xdr:rowOff>123825</xdr:rowOff>
    </xdr:to>
    <xdr:sp macro="" textlink="">
      <xdr:nvSpPr>
        <xdr:cNvPr id="22545" name="AutoShape 18"/>
        <xdr:cNvSpPr>
          <a:spLocks noChangeArrowheads="1"/>
        </xdr:cNvSpPr>
      </xdr:nvSpPr>
      <xdr:spPr bwMode="auto">
        <a:xfrm>
          <a:off x="361950" y="5981700"/>
          <a:ext cx="142875" cy="123825"/>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142875</xdr:colOff>
      <xdr:row>10</xdr:row>
      <xdr:rowOff>57150</xdr:rowOff>
    </xdr:to>
    <xdr:sp macro="" textlink="">
      <xdr:nvSpPr>
        <xdr:cNvPr id="22546" name="AutoShape 37"/>
        <xdr:cNvSpPr>
          <a:spLocks noChangeArrowheads="1"/>
        </xdr:cNvSpPr>
      </xdr:nvSpPr>
      <xdr:spPr bwMode="auto">
        <a:xfrm>
          <a:off x="361950" y="5486400"/>
          <a:ext cx="142875" cy="57150"/>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142875</xdr:colOff>
      <xdr:row>11</xdr:row>
      <xdr:rowOff>123825</xdr:rowOff>
    </xdr:to>
    <xdr:sp macro="" textlink="">
      <xdr:nvSpPr>
        <xdr:cNvPr id="22547" name="AutoShape 38"/>
        <xdr:cNvSpPr>
          <a:spLocks noChangeArrowheads="1"/>
        </xdr:cNvSpPr>
      </xdr:nvSpPr>
      <xdr:spPr bwMode="auto">
        <a:xfrm>
          <a:off x="361950" y="5981700"/>
          <a:ext cx="142875" cy="123825"/>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142875</xdr:colOff>
      <xdr:row>11</xdr:row>
      <xdr:rowOff>123825</xdr:rowOff>
    </xdr:to>
    <xdr:sp macro="" textlink="">
      <xdr:nvSpPr>
        <xdr:cNvPr id="22548" name="AutoShape 39"/>
        <xdr:cNvSpPr>
          <a:spLocks noChangeArrowheads="1"/>
        </xdr:cNvSpPr>
      </xdr:nvSpPr>
      <xdr:spPr bwMode="auto">
        <a:xfrm>
          <a:off x="361950" y="5981700"/>
          <a:ext cx="142875" cy="123825"/>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142875</xdr:colOff>
      <xdr:row>11</xdr:row>
      <xdr:rowOff>123825</xdr:rowOff>
    </xdr:to>
    <xdr:sp macro="" textlink="">
      <xdr:nvSpPr>
        <xdr:cNvPr id="22549" name="AutoShape 41"/>
        <xdr:cNvSpPr>
          <a:spLocks noChangeArrowheads="1"/>
        </xdr:cNvSpPr>
      </xdr:nvSpPr>
      <xdr:spPr bwMode="auto">
        <a:xfrm>
          <a:off x="361950" y="5981700"/>
          <a:ext cx="142875" cy="123825"/>
        </a:xfrm>
        <a:prstGeom prst="rect">
          <a:avLst/>
        </a:prstGeom>
        <a:noFill/>
        <a:ln w="9525">
          <a:noFill/>
          <a:round/>
          <a:headEnd/>
          <a:tailEnd/>
        </a:ln>
        <a:effectLst/>
      </xdr:spPr>
    </xdr:sp>
    <xdr:clientData/>
  </xdr:twoCellAnchor>
  <xdr:twoCellAnchor>
    <xdr:from>
      <xdr:col>1</xdr:col>
      <xdr:colOff>0</xdr:colOff>
      <xdr:row>15</xdr:row>
      <xdr:rowOff>0</xdr:rowOff>
    </xdr:from>
    <xdr:to>
      <xdr:col>1</xdr:col>
      <xdr:colOff>142875</xdr:colOff>
      <xdr:row>15</xdr:row>
      <xdr:rowOff>57150</xdr:rowOff>
    </xdr:to>
    <xdr:sp macro="" textlink="">
      <xdr:nvSpPr>
        <xdr:cNvPr id="22550" name="AutoShape 45"/>
        <xdr:cNvSpPr>
          <a:spLocks noChangeArrowheads="1"/>
        </xdr:cNvSpPr>
      </xdr:nvSpPr>
      <xdr:spPr bwMode="auto">
        <a:xfrm>
          <a:off x="361950" y="9639300"/>
          <a:ext cx="142875" cy="57150"/>
        </a:xfrm>
        <a:prstGeom prst="rect">
          <a:avLst/>
        </a:prstGeom>
        <a:noFill/>
        <a:ln w="9525">
          <a:noFill/>
          <a:round/>
          <a:headEnd/>
          <a:tailEnd/>
        </a:ln>
        <a:effectLst/>
      </xdr:spPr>
    </xdr:sp>
    <xdr:clientData/>
  </xdr:twoCellAnchor>
  <xdr:twoCellAnchor>
    <xdr:from>
      <xdr:col>1</xdr:col>
      <xdr:colOff>0</xdr:colOff>
      <xdr:row>15</xdr:row>
      <xdr:rowOff>0</xdr:rowOff>
    </xdr:from>
    <xdr:to>
      <xdr:col>1</xdr:col>
      <xdr:colOff>142875</xdr:colOff>
      <xdr:row>15</xdr:row>
      <xdr:rowOff>57150</xdr:rowOff>
    </xdr:to>
    <xdr:sp macro="" textlink="">
      <xdr:nvSpPr>
        <xdr:cNvPr id="22551" name="AutoShape 45"/>
        <xdr:cNvSpPr>
          <a:spLocks noChangeArrowheads="1"/>
        </xdr:cNvSpPr>
      </xdr:nvSpPr>
      <xdr:spPr bwMode="auto">
        <a:xfrm>
          <a:off x="361950" y="9639300"/>
          <a:ext cx="142875" cy="57150"/>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142875</xdr:colOff>
      <xdr:row>10</xdr:row>
      <xdr:rowOff>57150</xdr:rowOff>
    </xdr:to>
    <xdr:sp macro="" textlink="">
      <xdr:nvSpPr>
        <xdr:cNvPr id="22552" name="AutoShape 3"/>
        <xdr:cNvSpPr>
          <a:spLocks noChangeArrowheads="1"/>
        </xdr:cNvSpPr>
      </xdr:nvSpPr>
      <xdr:spPr bwMode="auto">
        <a:xfrm>
          <a:off x="361950" y="5486400"/>
          <a:ext cx="142875" cy="57150"/>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142875</xdr:colOff>
      <xdr:row>10</xdr:row>
      <xdr:rowOff>57150</xdr:rowOff>
    </xdr:to>
    <xdr:sp macro="" textlink="">
      <xdr:nvSpPr>
        <xdr:cNvPr id="22553" name="AutoShape 6"/>
        <xdr:cNvSpPr>
          <a:spLocks noChangeArrowheads="1"/>
        </xdr:cNvSpPr>
      </xdr:nvSpPr>
      <xdr:spPr bwMode="auto">
        <a:xfrm>
          <a:off x="361950" y="5486400"/>
          <a:ext cx="142875" cy="57150"/>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142875</xdr:colOff>
      <xdr:row>10</xdr:row>
      <xdr:rowOff>57150</xdr:rowOff>
    </xdr:to>
    <xdr:sp macro="" textlink="">
      <xdr:nvSpPr>
        <xdr:cNvPr id="22554" name="AutoShape 11"/>
        <xdr:cNvSpPr>
          <a:spLocks noChangeArrowheads="1"/>
        </xdr:cNvSpPr>
      </xdr:nvSpPr>
      <xdr:spPr bwMode="auto">
        <a:xfrm>
          <a:off x="361950" y="5486400"/>
          <a:ext cx="142875" cy="57150"/>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142875</xdr:colOff>
      <xdr:row>10</xdr:row>
      <xdr:rowOff>57150</xdr:rowOff>
    </xdr:to>
    <xdr:sp macro="" textlink="">
      <xdr:nvSpPr>
        <xdr:cNvPr id="22555" name="AutoShape 16"/>
        <xdr:cNvSpPr>
          <a:spLocks noChangeArrowheads="1"/>
        </xdr:cNvSpPr>
      </xdr:nvSpPr>
      <xdr:spPr bwMode="auto">
        <a:xfrm>
          <a:off x="361950" y="5486400"/>
          <a:ext cx="142875" cy="57150"/>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142875</xdr:colOff>
      <xdr:row>10</xdr:row>
      <xdr:rowOff>57150</xdr:rowOff>
    </xdr:to>
    <xdr:sp macro="" textlink="">
      <xdr:nvSpPr>
        <xdr:cNvPr id="22556" name="AutoShape 37"/>
        <xdr:cNvSpPr>
          <a:spLocks noChangeArrowheads="1"/>
        </xdr:cNvSpPr>
      </xdr:nvSpPr>
      <xdr:spPr bwMode="auto">
        <a:xfrm>
          <a:off x="361950" y="5486400"/>
          <a:ext cx="142875" cy="57150"/>
        </a:xfrm>
        <a:prstGeom prst="rect">
          <a:avLst/>
        </a:prstGeom>
        <a:noFill/>
        <a:ln w="9525">
          <a:noFill/>
          <a:round/>
          <a:headEnd/>
          <a:tailEnd/>
        </a:ln>
        <a:effectLst/>
      </xdr:spPr>
    </xdr:sp>
    <xdr:clientData/>
  </xdr:twoCellAnchor>
  <xdr:twoCellAnchor>
    <xdr:from>
      <xdr:col>1</xdr:col>
      <xdr:colOff>0</xdr:colOff>
      <xdr:row>6</xdr:row>
      <xdr:rowOff>0</xdr:rowOff>
    </xdr:from>
    <xdr:to>
      <xdr:col>1</xdr:col>
      <xdr:colOff>142875</xdr:colOff>
      <xdr:row>6</xdr:row>
      <xdr:rowOff>57150</xdr:rowOff>
    </xdr:to>
    <xdr:sp macro="" textlink="">
      <xdr:nvSpPr>
        <xdr:cNvPr id="22557" name="Rectangle 36"/>
        <xdr:cNvSpPr>
          <a:spLocks noChangeArrowheads="1"/>
        </xdr:cNvSpPr>
      </xdr:nvSpPr>
      <xdr:spPr bwMode="auto">
        <a:xfrm>
          <a:off x="361950" y="971550"/>
          <a:ext cx="142875" cy="57150"/>
        </a:xfrm>
        <a:prstGeom prst="rect">
          <a:avLst/>
        </a:prstGeom>
        <a:noFill/>
        <a:ln w="9525">
          <a:noFill/>
          <a:round/>
          <a:headEnd/>
          <a:tailEnd/>
        </a:ln>
        <a:effectLst/>
      </xdr:spPr>
    </xdr:sp>
    <xdr:clientData/>
  </xdr:twoCellAnchor>
  <xdr:twoCellAnchor>
    <xdr:from>
      <xdr:col>1</xdr:col>
      <xdr:colOff>0</xdr:colOff>
      <xdr:row>6</xdr:row>
      <xdr:rowOff>0</xdr:rowOff>
    </xdr:from>
    <xdr:to>
      <xdr:col>1</xdr:col>
      <xdr:colOff>142875</xdr:colOff>
      <xdr:row>6</xdr:row>
      <xdr:rowOff>57150</xdr:rowOff>
    </xdr:to>
    <xdr:sp macro="" textlink="">
      <xdr:nvSpPr>
        <xdr:cNvPr id="22558" name="Rectangle 37"/>
        <xdr:cNvSpPr>
          <a:spLocks noChangeArrowheads="1"/>
        </xdr:cNvSpPr>
      </xdr:nvSpPr>
      <xdr:spPr bwMode="auto">
        <a:xfrm>
          <a:off x="361950" y="971550"/>
          <a:ext cx="142875" cy="57150"/>
        </a:xfrm>
        <a:prstGeom prst="rect">
          <a:avLst/>
        </a:prstGeom>
        <a:noFill/>
        <a:ln w="9525">
          <a:noFill/>
          <a:round/>
          <a:headEnd/>
          <a:tailEnd/>
        </a:ln>
        <a:effectLst/>
      </xdr:spPr>
    </xdr:sp>
    <xdr:clientData/>
  </xdr:twoCellAnchor>
  <xdr:twoCellAnchor>
    <xdr:from>
      <xdr:col>1</xdr:col>
      <xdr:colOff>0</xdr:colOff>
      <xdr:row>6</xdr:row>
      <xdr:rowOff>0</xdr:rowOff>
    </xdr:from>
    <xdr:to>
      <xdr:col>1</xdr:col>
      <xdr:colOff>142875</xdr:colOff>
      <xdr:row>6</xdr:row>
      <xdr:rowOff>57150</xdr:rowOff>
    </xdr:to>
    <xdr:sp macro="" textlink="">
      <xdr:nvSpPr>
        <xdr:cNvPr id="22559" name="Rectangle 38"/>
        <xdr:cNvSpPr>
          <a:spLocks noChangeArrowheads="1"/>
        </xdr:cNvSpPr>
      </xdr:nvSpPr>
      <xdr:spPr bwMode="auto">
        <a:xfrm>
          <a:off x="361950" y="971550"/>
          <a:ext cx="142875" cy="57150"/>
        </a:xfrm>
        <a:prstGeom prst="rect">
          <a:avLst/>
        </a:prstGeom>
        <a:noFill/>
        <a:ln w="9525">
          <a:noFill/>
          <a:round/>
          <a:headEnd/>
          <a:tailEnd/>
        </a:ln>
        <a:effectLst/>
      </xdr:spPr>
    </xdr:sp>
    <xdr:clientData/>
  </xdr:twoCellAnchor>
  <xdr:twoCellAnchor>
    <xdr:from>
      <xdr:col>1</xdr:col>
      <xdr:colOff>0</xdr:colOff>
      <xdr:row>6</xdr:row>
      <xdr:rowOff>0</xdr:rowOff>
    </xdr:from>
    <xdr:to>
      <xdr:col>1</xdr:col>
      <xdr:colOff>142875</xdr:colOff>
      <xdr:row>6</xdr:row>
      <xdr:rowOff>57150</xdr:rowOff>
    </xdr:to>
    <xdr:sp macro="" textlink="">
      <xdr:nvSpPr>
        <xdr:cNvPr id="22560" name="Rectangle 39"/>
        <xdr:cNvSpPr>
          <a:spLocks noChangeArrowheads="1"/>
        </xdr:cNvSpPr>
      </xdr:nvSpPr>
      <xdr:spPr bwMode="auto">
        <a:xfrm>
          <a:off x="361950" y="971550"/>
          <a:ext cx="142875" cy="57150"/>
        </a:xfrm>
        <a:prstGeom prst="rect">
          <a:avLst/>
        </a:prstGeom>
        <a:noFill/>
        <a:ln w="9525">
          <a:noFill/>
          <a:round/>
          <a:headEnd/>
          <a:tailEnd/>
        </a:ln>
        <a:effectLst/>
      </xdr:spPr>
    </xdr:sp>
    <xdr:clientData/>
  </xdr:twoCellAnchor>
  <xdr:twoCellAnchor>
    <xdr:from>
      <xdr:col>1</xdr:col>
      <xdr:colOff>0</xdr:colOff>
      <xdr:row>6</xdr:row>
      <xdr:rowOff>0</xdr:rowOff>
    </xdr:from>
    <xdr:to>
      <xdr:col>1</xdr:col>
      <xdr:colOff>142875</xdr:colOff>
      <xdr:row>6</xdr:row>
      <xdr:rowOff>57150</xdr:rowOff>
    </xdr:to>
    <xdr:sp macro="" textlink="">
      <xdr:nvSpPr>
        <xdr:cNvPr id="22561" name="Rectangle 40"/>
        <xdr:cNvSpPr>
          <a:spLocks noChangeArrowheads="1"/>
        </xdr:cNvSpPr>
      </xdr:nvSpPr>
      <xdr:spPr bwMode="auto">
        <a:xfrm>
          <a:off x="361950" y="971550"/>
          <a:ext cx="142875" cy="57150"/>
        </a:xfrm>
        <a:prstGeom prst="rect">
          <a:avLst/>
        </a:prstGeom>
        <a:noFill/>
        <a:ln w="9525">
          <a:noFill/>
          <a:round/>
          <a:headEnd/>
          <a:tailEnd/>
        </a:ln>
        <a:effectLst/>
      </xdr:spPr>
    </xdr:sp>
    <xdr:clientData/>
  </xdr:twoCellAnchor>
  <xdr:twoCellAnchor>
    <xdr:from>
      <xdr:col>1</xdr:col>
      <xdr:colOff>0</xdr:colOff>
      <xdr:row>12</xdr:row>
      <xdr:rowOff>0</xdr:rowOff>
    </xdr:from>
    <xdr:to>
      <xdr:col>1</xdr:col>
      <xdr:colOff>142875</xdr:colOff>
      <xdr:row>12</xdr:row>
      <xdr:rowOff>123825</xdr:rowOff>
    </xdr:to>
    <xdr:sp macro="" textlink="">
      <xdr:nvSpPr>
        <xdr:cNvPr id="22562" name="AutoShape 1"/>
        <xdr:cNvSpPr>
          <a:spLocks noChangeArrowheads="1"/>
        </xdr:cNvSpPr>
      </xdr:nvSpPr>
      <xdr:spPr bwMode="auto">
        <a:xfrm>
          <a:off x="361950" y="6981825"/>
          <a:ext cx="142875" cy="123825"/>
        </a:xfrm>
        <a:prstGeom prst="rect">
          <a:avLst/>
        </a:prstGeom>
        <a:noFill/>
        <a:ln w="9525">
          <a:noFill/>
          <a:round/>
          <a:headEnd/>
          <a:tailEnd/>
        </a:ln>
        <a:effectLst/>
      </xdr:spPr>
    </xdr:sp>
    <xdr:clientData/>
  </xdr:twoCellAnchor>
  <xdr:twoCellAnchor>
    <xdr:from>
      <xdr:col>1</xdr:col>
      <xdr:colOff>0</xdr:colOff>
      <xdr:row>12</xdr:row>
      <xdr:rowOff>0</xdr:rowOff>
    </xdr:from>
    <xdr:to>
      <xdr:col>1</xdr:col>
      <xdr:colOff>142875</xdr:colOff>
      <xdr:row>12</xdr:row>
      <xdr:rowOff>123825</xdr:rowOff>
    </xdr:to>
    <xdr:sp macro="" textlink="">
      <xdr:nvSpPr>
        <xdr:cNvPr id="22563" name="AutoShape 9"/>
        <xdr:cNvSpPr>
          <a:spLocks noChangeArrowheads="1"/>
        </xdr:cNvSpPr>
      </xdr:nvSpPr>
      <xdr:spPr bwMode="auto">
        <a:xfrm>
          <a:off x="361950" y="6981825"/>
          <a:ext cx="142875" cy="123825"/>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64" name="AutoShape 1"/>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65" name="AutoShape 2"/>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66" name="AutoShape 3"/>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67" name="AutoShape 4"/>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68" name="AutoShape 5"/>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69" name="AutoShape 6"/>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70" name="AutoShape 7"/>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71" name="AutoShape 8"/>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72" name="AutoShape 9"/>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73" name="AutoShape 10"/>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74" name="AutoShape 11"/>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75" name="AutoShape 12"/>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76" name="AutoShape 13"/>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77" name="AutoShape 14"/>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78" name="AutoShape 15"/>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79" name="AutoShape 16"/>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80" name="AutoShape 17"/>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81" name="AutoShape 18"/>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82" name="AutoShape 37"/>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83" name="AutoShape 38"/>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84" name="AutoShape 39"/>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85" name="AutoShape 40"/>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86" name="AutoShape 41"/>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87" name="AutoShape 43"/>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228600</xdr:colOff>
      <xdr:row>16</xdr:row>
      <xdr:rowOff>57150</xdr:rowOff>
    </xdr:to>
    <xdr:sp macro="" textlink="">
      <xdr:nvSpPr>
        <xdr:cNvPr id="22588" name="AutoShape 44"/>
        <xdr:cNvSpPr>
          <a:spLocks noChangeArrowheads="1"/>
        </xdr:cNvSpPr>
      </xdr:nvSpPr>
      <xdr:spPr bwMode="auto">
        <a:xfrm>
          <a:off x="361950" y="9801225"/>
          <a:ext cx="228600"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89" name="AutoShape 45"/>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90" name="AutoShape 44"/>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91" name="AutoShape 47"/>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92" name="AutoShape 48"/>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93" name="AutoShape 45"/>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94" name="AutoShape 3"/>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95" name="AutoShape 6"/>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96" name="AutoShape 11"/>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97" name="AutoShape 16"/>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98" name="AutoShape 37"/>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599" name="Rectangle 36"/>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600" name="Rectangle 37"/>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601" name="Rectangle 38"/>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602" name="Rectangle 39"/>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603" name="AutoShape 1"/>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142875</xdr:colOff>
      <xdr:row>16</xdr:row>
      <xdr:rowOff>57150</xdr:rowOff>
    </xdr:to>
    <xdr:sp macro="" textlink="">
      <xdr:nvSpPr>
        <xdr:cNvPr id="22604" name="AutoShape 9"/>
        <xdr:cNvSpPr>
          <a:spLocks noChangeArrowheads="1"/>
        </xdr:cNvSpPr>
      </xdr:nvSpPr>
      <xdr:spPr bwMode="auto">
        <a:xfrm>
          <a:off x="361950" y="9801225"/>
          <a:ext cx="142875" cy="57150"/>
        </a:xfrm>
        <a:prstGeom prst="rect">
          <a:avLst/>
        </a:prstGeom>
        <a:noFill/>
        <a:ln w="9525">
          <a:noFill/>
          <a:round/>
          <a:headEnd/>
          <a:tailEnd/>
        </a:ln>
        <a:effectLst/>
      </xdr:spPr>
    </xdr:sp>
    <xdr:clientData/>
  </xdr:twoCellAnchor>
  <xdr:twoCellAnchor>
    <xdr:from>
      <xdr:col>6</xdr:col>
      <xdr:colOff>0</xdr:colOff>
      <xdr:row>9</xdr:row>
      <xdr:rowOff>0</xdr:rowOff>
    </xdr:from>
    <xdr:to>
      <xdr:col>6</xdr:col>
      <xdr:colOff>142875</xdr:colOff>
      <xdr:row>9</xdr:row>
      <xdr:rowOff>123825</xdr:rowOff>
    </xdr:to>
    <xdr:sp macro="" textlink="">
      <xdr:nvSpPr>
        <xdr:cNvPr id="22605" name="AutoShape 1"/>
        <xdr:cNvSpPr>
          <a:spLocks noChangeArrowheads="1"/>
        </xdr:cNvSpPr>
      </xdr:nvSpPr>
      <xdr:spPr bwMode="auto">
        <a:xfrm>
          <a:off x="6343650" y="4981575"/>
          <a:ext cx="142875" cy="123825"/>
        </a:xfrm>
        <a:prstGeom prst="rect">
          <a:avLst/>
        </a:prstGeom>
        <a:noFill/>
        <a:ln w="9525">
          <a:noFill/>
          <a:round/>
          <a:headEnd/>
          <a:tailEnd/>
        </a:ln>
        <a:effectLst/>
      </xdr:spPr>
    </xdr:sp>
    <xdr:clientData/>
  </xdr:twoCellAnchor>
  <xdr:twoCellAnchor>
    <xdr:from>
      <xdr:col>6</xdr:col>
      <xdr:colOff>0</xdr:colOff>
      <xdr:row>11</xdr:row>
      <xdr:rowOff>0</xdr:rowOff>
    </xdr:from>
    <xdr:to>
      <xdr:col>6</xdr:col>
      <xdr:colOff>142875</xdr:colOff>
      <xdr:row>11</xdr:row>
      <xdr:rowOff>123825</xdr:rowOff>
    </xdr:to>
    <xdr:sp macro="" textlink="">
      <xdr:nvSpPr>
        <xdr:cNvPr id="22606" name="AutoShape 2"/>
        <xdr:cNvSpPr>
          <a:spLocks noChangeArrowheads="1"/>
        </xdr:cNvSpPr>
      </xdr:nvSpPr>
      <xdr:spPr bwMode="auto">
        <a:xfrm>
          <a:off x="6343650" y="5981700"/>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07" name="AutoShape 3"/>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08" name="AutoShape 4"/>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11</xdr:row>
      <xdr:rowOff>0</xdr:rowOff>
    </xdr:from>
    <xdr:to>
      <xdr:col>6</xdr:col>
      <xdr:colOff>142875</xdr:colOff>
      <xdr:row>11</xdr:row>
      <xdr:rowOff>123825</xdr:rowOff>
    </xdr:to>
    <xdr:sp macro="" textlink="">
      <xdr:nvSpPr>
        <xdr:cNvPr id="22609" name="AutoShape 5"/>
        <xdr:cNvSpPr>
          <a:spLocks noChangeArrowheads="1"/>
        </xdr:cNvSpPr>
      </xdr:nvSpPr>
      <xdr:spPr bwMode="auto">
        <a:xfrm>
          <a:off x="6343650" y="5981700"/>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10" name="AutoShape 6"/>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11" name="AutoShape 7"/>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12" name="AutoShape 8"/>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9</xdr:row>
      <xdr:rowOff>0</xdr:rowOff>
    </xdr:from>
    <xdr:to>
      <xdr:col>6</xdr:col>
      <xdr:colOff>142875</xdr:colOff>
      <xdr:row>9</xdr:row>
      <xdr:rowOff>123825</xdr:rowOff>
    </xdr:to>
    <xdr:sp macro="" textlink="">
      <xdr:nvSpPr>
        <xdr:cNvPr id="22613" name="AutoShape 9"/>
        <xdr:cNvSpPr>
          <a:spLocks noChangeArrowheads="1"/>
        </xdr:cNvSpPr>
      </xdr:nvSpPr>
      <xdr:spPr bwMode="auto">
        <a:xfrm>
          <a:off x="6343650" y="4981575"/>
          <a:ext cx="142875" cy="123825"/>
        </a:xfrm>
        <a:prstGeom prst="rect">
          <a:avLst/>
        </a:prstGeom>
        <a:noFill/>
        <a:ln w="9525">
          <a:noFill/>
          <a:round/>
          <a:headEnd/>
          <a:tailEnd/>
        </a:ln>
        <a:effectLst/>
      </xdr:spPr>
    </xdr:sp>
    <xdr:clientData/>
  </xdr:twoCellAnchor>
  <xdr:twoCellAnchor>
    <xdr:from>
      <xdr:col>6</xdr:col>
      <xdr:colOff>0</xdr:colOff>
      <xdr:row>11</xdr:row>
      <xdr:rowOff>0</xdr:rowOff>
    </xdr:from>
    <xdr:to>
      <xdr:col>6</xdr:col>
      <xdr:colOff>142875</xdr:colOff>
      <xdr:row>11</xdr:row>
      <xdr:rowOff>123825</xdr:rowOff>
    </xdr:to>
    <xdr:sp macro="" textlink="">
      <xdr:nvSpPr>
        <xdr:cNvPr id="22614" name="AutoShape 10"/>
        <xdr:cNvSpPr>
          <a:spLocks noChangeArrowheads="1"/>
        </xdr:cNvSpPr>
      </xdr:nvSpPr>
      <xdr:spPr bwMode="auto">
        <a:xfrm>
          <a:off x="6343650" y="5981700"/>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15" name="AutoShape 11"/>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16" name="AutoShape 12"/>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17" name="AutoShape 13"/>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11</xdr:row>
      <xdr:rowOff>0</xdr:rowOff>
    </xdr:from>
    <xdr:to>
      <xdr:col>6</xdr:col>
      <xdr:colOff>142875</xdr:colOff>
      <xdr:row>11</xdr:row>
      <xdr:rowOff>123825</xdr:rowOff>
    </xdr:to>
    <xdr:sp macro="" textlink="">
      <xdr:nvSpPr>
        <xdr:cNvPr id="22618" name="AutoShape 15"/>
        <xdr:cNvSpPr>
          <a:spLocks noChangeArrowheads="1"/>
        </xdr:cNvSpPr>
      </xdr:nvSpPr>
      <xdr:spPr bwMode="auto">
        <a:xfrm>
          <a:off x="6343650" y="5981700"/>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19" name="AutoShape 16"/>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20" name="AutoShape 17"/>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21" name="AutoShape 18"/>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22" name="AutoShape 37"/>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23" name="AutoShape 38"/>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24" name="AutoShape 39"/>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25" name="AutoShape 41"/>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26" name="AutoShape 3"/>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27" name="AutoShape 6"/>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28" name="AutoShape 11"/>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29" name="AutoShape 16"/>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30" name="AutoShape 37"/>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12</xdr:row>
      <xdr:rowOff>0</xdr:rowOff>
    </xdr:from>
    <xdr:to>
      <xdr:col>6</xdr:col>
      <xdr:colOff>142875</xdr:colOff>
      <xdr:row>12</xdr:row>
      <xdr:rowOff>57150</xdr:rowOff>
    </xdr:to>
    <xdr:sp macro="" textlink="">
      <xdr:nvSpPr>
        <xdr:cNvPr id="22631" name="Rectangle 36"/>
        <xdr:cNvSpPr>
          <a:spLocks noChangeArrowheads="1"/>
        </xdr:cNvSpPr>
      </xdr:nvSpPr>
      <xdr:spPr bwMode="auto">
        <a:xfrm>
          <a:off x="6343650" y="6981825"/>
          <a:ext cx="142875" cy="57150"/>
        </a:xfrm>
        <a:prstGeom prst="rect">
          <a:avLst/>
        </a:prstGeom>
        <a:noFill/>
        <a:ln w="9525">
          <a:noFill/>
          <a:round/>
          <a:headEnd/>
          <a:tailEnd/>
        </a:ln>
        <a:effectLst/>
      </xdr:spPr>
    </xdr:sp>
    <xdr:clientData/>
  </xdr:twoCellAnchor>
  <xdr:twoCellAnchor>
    <xdr:from>
      <xdr:col>6</xdr:col>
      <xdr:colOff>0</xdr:colOff>
      <xdr:row>12</xdr:row>
      <xdr:rowOff>0</xdr:rowOff>
    </xdr:from>
    <xdr:to>
      <xdr:col>6</xdr:col>
      <xdr:colOff>142875</xdr:colOff>
      <xdr:row>12</xdr:row>
      <xdr:rowOff>57150</xdr:rowOff>
    </xdr:to>
    <xdr:sp macro="" textlink="">
      <xdr:nvSpPr>
        <xdr:cNvPr id="22632" name="Rectangle 37"/>
        <xdr:cNvSpPr>
          <a:spLocks noChangeArrowheads="1"/>
        </xdr:cNvSpPr>
      </xdr:nvSpPr>
      <xdr:spPr bwMode="auto">
        <a:xfrm>
          <a:off x="6343650" y="6981825"/>
          <a:ext cx="142875" cy="57150"/>
        </a:xfrm>
        <a:prstGeom prst="rect">
          <a:avLst/>
        </a:prstGeom>
        <a:noFill/>
        <a:ln w="9525">
          <a:noFill/>
          <a:round/>
          <a:headEnd/>
          <a:tailEnd/>
        </a:ln>
        <a:effectLst/>
      </xdr:spPr>
    </xdr:sp>
    <xdr:clientData/>
  </xdr:twoCellAnchor>
  <xdr:twoCellAnchor>
    <xdr:from>
      <xdr:col>6</xdr:col>
      <xdr:colOff>0</xdr:colOff>
      <xdr:row>12</xdr:row>
      <xdr:rowOff>0</xdr:rowOff>
    </xdr:from>
    <xdr:to>
      <xdr:col>6</xdr:col>
      <xdr:colOff>142875</xdr:colOff>
      <xdr:row>12</xdr:row>
      <xdr:rowOff>57150</xdr:rowOff>
    </xdr:to>
    <xdr:sp macro="" textlink="">
      <xdr:nvSpPr>
        <xdr:cNvPr id="22633" name="Rectangle 38"/>
        <xdr:cNvSpPr>
          <a:spLocks noChangeArrowheads="1"/>
        </xdr:cNvSpPr>
      </xdr:nvSpPr>
      <xdr:spPr bwMode="auto">
        <a:xfrm>
          <a:off x="6343650" y="6981825"/>
          <a:ext cx="142875" cy="57150"/>
        </a:xfrm>
        <a:prstGeom prst="rect">
          <a:avLst/>
        </a:prstGeom>
        <a:noFill/>
        <a:ln w="9525">
          <a:noFill/>
          <a:round/>
          <a:headEnd/>
          <a:tailEnd/>
        </a:ln>
        <a:effectLst/>
      </xdr:spPr>
    </xdr:sp>
    <xdr:clientData/>
  </xdr:twoCellAnchor>
  <xdr:twoCellAnchor>
    <xdr:from>
      <xdr:col>6</xdr:col>
      <xdr:colOff>0</xdr:colOff>
      <xdr:row>12</xdr:row>
      <xdr:rowOff>0</xdr:rowOff>
    </xdr:from>
    <xdr:to>
      <xdr:col>6</xdr:col>
      <xdr:colOff>142875</xdr:colOff>
      <xdr:row>12</xdr:row>
      <xdr:rowOff>57150</xdr:rowOff>
    </xdr:to>
    <xdr:sp macro="" textlink="">
      <xdr:nvSpPr>
        <xdr:cNvPr id="22634" name="Rectangle 39"/>
        <xdr:cNvSpPr>
          <a:spLocks noChangeArrowheads="1"/>
        </xdr:cNvSpPr>
      </xdr:nvSpPr>
      <xdr:spPr bwMode="auto">
        <a:xfrm>
          <a:off x="6343650" y="6981825"/>
          <a:ext cx="142875" cy="57150"/>
        </a:xfrm>
        <a:prstGeom prst="rect">
          <a:avLst/>
        </a:prstGeom>
        <a:noFill/>
        <a:ln w="9525">
          <a:noFill/>
          <a:round/>
          <a:headEnd/>
          <a:tailEnd/>
        </a:ln>
        <a:effectLst/>
      </xdr:spPr>
    </xdr:sp>
    <xdr:clientData/>
  </xdr:twoCellAnchor>
  <xdr:twoCellAnchor>
    <xdr:from>
      <xdr:col>6</xdr:col>
      <xdr:colOff>0</xdr:colOff>
      <xdr:row>12</xdr:row>
      <xdr:rowOff>0</xdr:rowOff>
    </xdr:from>
    <xdr:to>
      <xdr:col>6</xdr:col>
      <xdr:colOff>142875</xdr:colOff>
      <xdr:row>12</xdr:row>
      <xdr:rowOff>57150</xdr:rowOff>
    </xdr:to>
    <xdr:sp macro="" textlink="">
      <xdr:nvSpPr>
        <xdr:cNvPr id="22635" name="Rectangle 40"/>
        <xdr:cNvSpPr>
          <a:spLocks noChangeArrowheads="1"/>
        </xdr:cNvSpPr>
      </xdr:nvSpPr>
      <xdr:spPr bwMode="auto">
        <a:xfrm>
          <a:off x="6343650" y="6981825"/>
          <a:ext cx="142875" cy="57150"/>
        </a:xfrm>
        <a:prstGeom prst="rect">
          <a:avLst/>
        </a:prstGeom>
        <a:noFill/>
        <a:ln w="9525">
          <a:noFill/>
          <a:round/>
          <a:headEnd/>
          <a:tailEnd/>
        </a:ln>
        <a:effectLst/>
      </xdr:spPr>
    </xdr:sp>
    <xdr:clientData/>
  </xdr:twoCellAnchor>
  <xdr:twoCellAnchor>
    <xdr:from>
      <xdr:col>6</xdr:col>
      <xdr:colOff>0</xdr:colOff>
      <xdr:row>10</xdr:row>
      <xdr:rowOff>0</xdr:rowOff>
    </xdr:from>
    <xdr:to>
      <xdr:col>6</xdr:col>
      <xdr:colOff>142875</xdr:colOff>
      <xdr:row>10</xdr:row>
      <xdr:rowOff>123825</xdr:rowOff>
    </xdr:to>
    <xdr:sp macro="" textlink="">
      <xdr:nvSpPr>
        <xdr:cNvPr id="22636" name="AutoShape 1"/>
        <xdr:cNvSpPr>
          <a:spLocks noChangeArrowheads="1"/>
        </xdr:cNvSpPr>
      </xdr:nvSpPr>
      <xdr:spPr bwMode="auto">
        <a:xfrm>
          <a:off x="6343650" y="5486400"/>
          <a:ext cx="142875" cy="123825"/>
        </a:xfrm>
        <a:prstGeom prst="rect">
          <a:avLst/>
        </a:prstGeom>
        <a:noFill/>
        <a:ln w="9525">
          <a:noFill/>
          <a:round/>
          <a:headEnd/>
          <a:tailEnd/>
        </a:ln>
        <a:effectLst/>
      </xdr:spPr>
    </xdr:sp>
    <xdr:clientData/>
  </xdr:twoCellAnchor>
  <xdr:twoCellAnchor>
    <xdr:from>
      <xdr:col>6</xdr:col>
      <xdr:colOff>0</xdr:colOff>
      <xdr:row>10</xdr:row>
      <xdr:rowOff>0</xdr:rowOff>
    </xdr:from>
    <xdr:to>
      <xdr:col>6</xdr:col>
      <xdr:colOff>142875</xdr:colOff>
      <xdr:row>10</xdr:row>
      <xdr:rowOff>123825</xdr:rowOff>
    </xdr:to>
    <xdr:sp macro="" textlink="">
      <xdr:nvSpPr>
        <xdr:cNvPr id="22637" name="AutoShape 9"/>
        <xdr:cNvSpPr>
          <a:spLocks noChangeArrowheads="1"/>
        </xdr:cNvSpPr>
      </xdr:nvSpPr>
      <xdr:spPr bwMode="auto">
        <a:xfrm>
          <a:off x="6343650" y="5486400"/>
          <a:ext cx="142875" cy="123825"/>
        </a:xfrm>
        <a:prstGeom prst="rect">
          <a:avLst/>
        </a:prstGeom>
        <a:noFill/>
        <a:ln w="9525">
          <a:noFill/>
          <a:round/>
          <a:headEnd/>
          <a:tailEnd/>
        </a:ln>
        <a:effectLst/>
      </xdr:spPr>
    </xdr:sp>
    <xdr:clientData/>
  </xdr:twoCellAnchor>
  <xdr:twoCellAnchor>
    <xdr:from>
      <xdr:col>6</xdr:col>
      <xdr:colOff>0</xdr:colOff>
      <xdr:row>9</xdr:row>
      <xdr:rowOff>0</xdr:rowOff>
    </xdr:from>
    <xdr:to>
      <xdr:col>6</xdr:col>
      <xdr:colOff>142875</xdr:colOff>
      <xdr:row>9</xdr:row>
      <xdr:rowOff>123825</xdr:rowOff>
    </xdr:to>
    <xdr:sp macro="" textlink="">
      <xdr:nvSpPr>
        <xdr:cNvPr id="22638" name="AutoShape 1"/>
        <xdr:cNvSpPr>
          <a:spLocks noChangeArrowheads="1"/>
        </xdr:cNvSpPr>
      </xdr:nvSpPr>
      <xdr:spPr bwMode="auto">
        <a:xfrm>
          <a:off x="6343650" y="4981575"/>
          <a:ext cx="142875" cy="123825"/>
        </a:xfrm>
        <a:prstGeom prst="rect">
          <a:avLst/>
        </a:prstGeom>
        <a:noFill/>
        <a:ln w="9525">
          <a:noFill/>
          <a:round/>
          <a:headEnd/>
          <a:tailEnd/>
        </a:ln>
        <a:effectLst/>
      </xdr:spPr>
    </xdr:sp>
    <xdr:clientData/>
  </xdr:twoCellAnchor>
  <xdr:twoCellAnchor>
    <xdr:from>
      <xdr:col>6</xdr:col>
      <xdr:colOff>0</xdr:colOff>
      <xdr:row>11</xdr:row>
      <xdr:rowOff>0</xdr:rowOff>
    </xdr:from>
    <xdr:to>
      <xdr:col>6</xdr:col>
      <xdr:colOff>142875</xdr:colOff>
      <xdr:row>11</xdr:row>
      <xdr:rowOff>123825</xdr:rowOff>
    </xdr:to>
    <xdr:sp macro="" textlink="">
      <xdr:nvSpPr>
        <xdr:cNvPr id="22639" name="AutoShape 2"/>
        <xdr:cNvSpPr>
          <a:spLocks noChangeArrowheads="1"/>
        </xdr:cNvSpPr>
      </xdr:nvSpPr>
      <xdr:spPr bwMode="auto">
        <a:xfrm>
          <a:off x="6343650" y="5981700"/>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40" name="AutoShape 3"/>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41" name="AutoShape 4"/>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11</xdr:row>
      <xdr:rowOff>0</xdr:rowOff>
    </xdr:from>
    <xdr:to>
      <xdr:col>6</xdr:col>
      <xdr:colOff>142875</xdr:colOff>
      <xdr:row>11</xdr:row>
      <xdr:rowOff>123825</xdr:rowOff>
    </xdr:to>
    <xdr:sp macro="" textlink="">
      <xdr:nvSpPr>
        <xdr:cNvPr id="22642" name="AutoShape 5"/>
        <xdr:cNvSpPr>
          <a:spLocks noChangeArrowheads="1"/>
        </xdr:cNvSpPr>
      </xdr:nvSpPr>
      <xdr:spPr bwMode="auto">
        <a:xfrm>
          <a:off x="6343650" y="5981700"/>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43" name="AutoShape 6"/>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44" name="AutoShape 7"/>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45" name="AutoShape 8"/>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9</xdr:row>
      <xdr:rowOff>0</xdr:rowOff>
    </xdr:from>
    <xdr:to>
      <xdr:col>6</xdr:col>
      <xdr:colOff>142875</xdr:colOff>
      <xdr:row>9</xdr:row>
      <xdr:rowOff>123825</xdr:rowOff>
    </xdr:to>
    <xdr:sp macro="" textlink="">
      <xdr:nvSpPr>
        <xdr:cNvPr id="22646" name="AutoShape 9"/>
        <xdr:cNvSpPr>
          <a:spLocks noChangeArrowheads="1"/>
        </xdr:cNvSpPr>
      </xdr:nvSpPr>
      <xdr:spPr bwMode="auto">
        <a:xfrm>
          <a:off x="6343650" y="4981575"/>
          <a:ext cx="142875" cy="123825"/>
        </a:xfrm>
        <a:prstGeom prst="rect">
          <a:avLst/>
        </a:prstGeom>
        <a:noFill/>
        <a:ln w="9525">
          <a:noFill/>
          <a:round/>
          <a:headEnd/>
          <a:tailEnd/>
        </a:ln>
        <a:effectLst/>
      </xdr:spPr>
    </xdr:sp>
    <xdr:clientData/>
  </xdr:twoCellAnchor>
  <xdr:twoCellAnchor>
    <xdr:from>
      <xdr:col>6</xdr:col>
      <xdr:colOff>0</xdr:colOff>
      <xdr:row>11</xdr:row>
      <xdr:rowOff>0</xdr:rowOff>
    </xdr:from>
    <xdr:to>
      <xdr:col>6</xdr:col>
      <xdr:colOff>142875</xdr:colOff>
      <xdr:row>11</xdr:row>
      <xdr:rowOff>123825</xdr:rowOff>
    </xdr:to>
    <xdr:sp macro="" textlink="">
      <xdr:nvSpPr>
        <xdr:cNvPr id="22647" name="AutoShape 10"/>
        <xdr:cNvSpPr>
          <a:spLocks noChangeArrowheads="1"/>
        </xdr:cNvSpPr>
      </xdr:nvSpPr>
      <xdr:spPr bwMode="auto">
        <a:xfrm>
          <a:off x="6343650" y="5981700"/>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48" name="AutoShape 11"/>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49" name="AutoShape 12"/>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50" name="AutoShape 13"/>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11</xdr:row>
      <xdr:rowOff>0</xdr:rowOff>
    </xdr:from>
    <xdr:to>
      <xdr:col>6</xdr:col>
      <xdr:colOff>142875</xdr:colOff>
      <xdr:row>11</xdr:row>
      <xdr:rowOff>123825</xdr:rowOff>
    </xdr:to>
    <xdr:sp macro="" textlink="">
      <xdr:nvSpPr>
        <xdr:cNvPr id="22651" name="AutoShape 15"/>
        <xdr:cNvSpPr>
          <a:spLocks noChangeArrowheads="1"/>
        </xdr:cNvSpPr>
      </xdr:nvSpPr>
      <xdr:spPr bwMode="auto">
        <a:xfrm>
          <a:off x="6343650" y="5981700"/>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52" name="AutoShape 16"/>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53" name="AutoShape 17"/>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54" name="AutoShape 18"/>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55" name="AutoShape 37"/>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56" name="AutoShape 38"/>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57" name="AutoShape 39"/>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2658" name="AutoShape 41"/>
        <xdr:cNvSpPr>
          <a:spLocks noChangeArrowheads="1"/>
        </xdr:cNvSpPr>
      </xdr:nvSpPr>
      <xdr:spPr bwMode="auto">
        <a:xfrm>
          <a:off x="6343650" y="8001000"/>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59" name="AutoShape 3"/>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60" name="AutoShape 6"/>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61" name="AutoShape 11"/>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62" name="AutoShape 16"/>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2663" name="AutoShape 37"/>
        <xdr:cNvSpPr>
          <a:spLocks noChangeArrowheads="1"/>
        </xdr:cNvSpPr>
      </xdr:nvSpPr>
      <xdr:spPr bwMode="auto">
        <a:xfrm>
          <a:off x="6343650" y="7496175"/>
          <a:ext cx="142875" cy="57150"/>
        </a:xfrm>
        <a:prstGeom prst="rect">
          <a:avLst/>
        </a:prstGeom>
        <a:noFill/>
        <a:ln w="9525">
          <a:noFill/>
          <a:round/>
          <a:headEnd/>
          <a:tailEnd/>
        </a:ln>
        <a:effectLst/>
      </xdr:spPr>
    </xdr:sp>
    <xdr:clientData/>
  </xdr:twoCellAnchor>
  <xdr:twoCellAnchor>
    <xdr:from>
      <xdr:col>6</xdr:col>
      <xdr:colOff>0</xdr:colOff>
      <xdr:row>12</xdr:row>
      <xdr:rowOff>0</xdr:rowOff>
    </xdr:from>
    <xdr:to>
      <xdr:col>6</xdr:col>
      <xdr:colOff>142875</xdr:colOff>
      <xdr:row>12</xdr:row>
      <xdr:rowOff>57150</xdr:rowOff>
    </xdr:to>
    <xdr:sp macro="" textlink="">
      <xdr:nvSpPr>
        <xdr:cNvPr id="22664" name="Rectangle 36"/>
        <xdr:cNvSpPr>
          <a:spLocks noChangeArrowheads="1"/>
        </xdr:cNvSpPr>
      </xdr:nvSpPr>
      <xdr:spPr bwMode="auto">
        <a:xfrm>
          <a:off x="6343650" y="6981825"/>
          <a:ext cx="142875" cy="57150"/>
        </a:xfrm>
        <a:prstGeom prst="rect">
          <a:avLst/>
        </a:prstGeom>
        <a:noFill/>
        <a:ln w="9525">
          <a:noFill/>
          <a:round/>
          <a:headEnd/>
          <a:tailEnd/>
        </a:ln>
        <a:effectLst/>
      </xdr:spPr>
    </xdr:sp>
    <xdr:clientData/>
  </xdr:twoCellAnchor>
  <xdr:twoCellAnchor>
    <xdr:from>
      <xdr:col>6</xdr:col>
      <xdr:colOff>0</xdr:colOff>
      <xdr:row>12</xdr:row>
      <xdr:rowOff>0</xdr:rowOff>
    </xdr:from>
    <xdr:to>
      <xdr:col>6</xdr:col>
      <xdr:colOff>142875</xdr:colOff>
      <xdr:row>12</xdr:row>
      <xdr:rowOff>57150</xdr:rowOff>
    </xdr:to>
    <xdr:sp macro="" textlink="">
      <xdr:nvSpPr>
        <xdr:cNvPr id="22665" name="Rectangle 37"/>
        <xdr:cNvSpPr>
          <a:spLocks noChangeArrowheads="1"/>
        </xdr:cNvSpPr>
      </xdr:nvSpPr>
      <xdr:spPr bwMode="auto">
        <a:xfrm>
          <a:off x="6343650" y="6981825"/>
          <a:ext cx="142875" cy="57150"/>
        </a:xfrm>
        <a:prstGeom prst="rect">
          <a:avLst/>
        </a:prstGeom>
        <a:noFill/>
        <a:ln w="9525">
          <a:noFill/>
          <a:round/>
          <a:headEnd/>
          <a:tailEnd/>
        </a:ln>
        <a:effectLst/>
      </xdr:spPr>
    </xdr:sp>
    <xdr:clientData/>
  </xdr:twoCellAnchor>
  <xdr:twoCellAnchor>
    <xdr:from>
      <xdr:col>6</xdr:col>
      <xdr:colOff>0</xdr:colOff>
      <xdr:row>12</xdr:row>
      <xdr:rowOff>0</xdr:rowOff>
    </xdr:from>
    <xdr:to>
      <xdr:col>6</xdr:col>
      <xdr:colOff>142875</xdr:colOff>
      <xdr:row>12</xdr:row>
      <xdr:rowOff>57150</xdr:rowOff>
    </xdr:to>
    <xdr:sp macro="" textlink="">
      <xdr:nvSpPr>
        <xdr:cNvPr id="22666" name="Rectangle 38"/>
        <xdr:cNvSpPr>
          <a:spLocks noChangeArrowheads="1"/>
        </xdr:cNvSpPr>
      </xdr:nvSpPr>
      <xdr:spPr bwMode="auto">
        <a:xfrm>
          <a:off x="6343650" y="6981825"/>
          <a:ext cx="142875" cy="57150"/>
        </a:xfrm>
        <a:prstGeom prst="rect">
          <a:avLst/>
        </a:prstGeom>
        <a:noFill/>
        <a:ln w="9525">
          <a:noFill/>
          <a:round/>
          <a:headEnd/>
          <a:tailEnd/>
        </a:ln>
        <a:effectLst/>
      </xdr:spPr>
    </xdr:sp>
    <xdr:clientData/>
  </xdr:twoCellAnchor>
  <xdr:twoCellAnchor>
    <xdr:from>
      <xdr:col>6</xdr:col>
      <xdr:colOff>0</xdr:colOff>
      <xdr:row>12</xdr:row>
      <xdr:rowOff>0</xdr:rowOff>
    </xdr:from>
    <xdr:to>
      <xdr:col>6</xdr:col>
      <xdr:colOff>142875</xdr:colOff>
      <xdr:row>12</xdr:row>
      <xdr:rowOff>57150</xdr:rowOff>
    </xdr:to>
    <xdr:sp macro="" textlink="">
      <xdr:nvSpPr>
        <xdr:cNvPr id="22667" name="Rectangle 39"/>
        <xdr:cNvSpPr>
          <a:spLocks noChangeArrowheads="1"/>
        </xdr:cNvSpPr>
      </xdr:nvSpPr>
      <xdr:spPr bwMode="auto">
        <a:xfrm>
          <a:off x="6343650" y="6981825"/>
          <a:ext cx="142875" cy="57150"/>
        </a:xfrm>
        <a:prstGeom prst="rect">
          <a:avLst/>
        </a:prstGeom>
        <a:noFill/>
        <a:ln w="9525">
          <a:noFill/>
          <a:round/>
          <a:headEnd/>
          <a:tailEnd/>
        </a:ln>
        <a:effectLst/>
      </xdr:spPr>
    </xdr:sp>
    <xdr:clientData/>
  </xdr:twoCellAnchor>
  <xdr:twoCellAnchor>
    <xdr:from>
      <xdr:col>6</xdr:col>
      <xdr:colOff>0</xdr:colOff>
      <xdr:row>12</xdr:row>
      <xdr:rowOff>0</xdr:rowOff>
    </xdr:from>
    <xdr:to>
      <xdr:col>6</xdr:col>
      <xdr:colOff>142875</xdr:colOff>
      <xdr:row>12</xdr:row>
      <xdr:rowOff>57150</xdr:rowOff>
    </xdr:to>
    <xdr:sp macro="" textlink="">
      <xdr:nvSpPr>
        <xdr:cNvPr id="22668" name="Rectangle 40"/>
        <xdr:cNvSpPr>
          <a:spLocks noChangeArrowheads="1"/>
        </xdr:cNvSpPr>
      </xdr:nvSpPr>
      <xdr:spPr bwMode="auto">
        <a:xfrm>
          <a:off x="6343650" y="6981825"/>
          <a:ext cx="142875" cy="57150"/>
        </a:xfrm>
        <a:prstGeom prst="rect">
          <a:avLst/>
        </a:prstGeom>
        <a:noFill/>
        <a:ln w="9525">
          <a:noFill/>
          <a:round/>
          <a:headEnd/>
          <a:tailEnd/>
        </a:ln>
        <a:effectLst/>
      </xdr:spPr>
    </xdr:sp>
    <xdr:clientData/>
  </xdr:twoCellAnchor>
  <xdr:twoCellAnchor>
    <xdr:from>
      <xdr:col>6</xdr:col>
      <xdr:colOff>0</xdr:colOff>
      <xdr:row>10</xdr:row>
      <xdr:rowOff>0</xdr:rowOff>
    </xdr:from>
    <xdr:to>
      <xdr:col>6</xdr:col>
      <xdr:colOff>142875</xdr:colOff>
      <xdr:row>10</xdr:row>
      <xdr:rowOff>123825</xdr:rowOff>
    </xdr:to>
    <xdr:sp macro="" textlink="">
      <xdr:nvSpPr>
        <xdr:cNvPr id="22669" name="AutoShape 1"/>
        <xdr:cNvSpPr>
          <a:spLocks noChangeArrowheads="1"/>
        </xdr:cNvSpPr>
      </xdr:nvSpPr>
      <xdr:spPr bwMode="auto">
        <a:xfrm>
          <a:off x="6343650" y="5486400"/>
          <a:ext cx="142875" cy="123825"/>
        </a:xfrm>
        <a:prstGeom prst="rect">
          <a:avLst/>
        </a:prstGeom>
        <a:noFill/>
        <a:ln w="9525">
          <a:noFill/>
          <a:round/>
          <a:headEnd/>
          <a:tailEnd/>
        </a:ln>
        <a:effectLst/>
      </xdr:spPr>
    </xdr:sp>
    <xdr:clientData/>
  </xdr:twoCellAnchor>
  <xdr:twoCellAnchor>
    <xdr:from>
      <xdr:col>6</xdr:col>
      <xdr:colOff>0</xdr:colOff>
      <xdr:row>10</xdr:row>
      <xdr:rowOff>0</xdr:rowOff>
    </xdr:from>
    <xdr:to>
      <xdr:col>6</xdr:col>
      <xdr:colOff>142875</xdr:colOff>
      <xdr:row>10</xdr:row>
      <xdr:rowOff>123825</xdr:rowOff>
    </xdr:to>
    <xdr:sp macro="" textlink="">
      <xdr:nvSpPr>
        <xdr:cNvPr id="22670" name="AutoShape 9"/>
        <xdr:cNvSpPr>
          <a:spLocks noChangeArrowheads="1"/>
        </xdr:cNvSpPr>
      </xdr:nvSpPr>
      <xdr:spPr bwMode="auto">
        <a:xfrm>
          <a:off x="6343650" y="5486400"/>
          <a:ext cx="142875" cy="123825"/>
        </a:xfrm>
        <a:prstGeom prst="rect">
          <a:avLst/>
        </a:prstGeom>
        <a:noFill/>
        <a:ln w="9525">
          <a:noFill/>
          <a:round/>
          <a:headEnd/>
          <a:tailEnd/>
        </a:ln>
        <a:effec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82</xdr:row>
      <xdr:rowOff>0</xdr:rowOff>
    </xdr:from>
    <xdr:to>
      <xdr:col>0</xdr:col>
      <xdr:colOff>142875</xdr:colOff>
      <xdr:row>82</xdr:row>
      <xdr:rowOff>123825</xdr:rowOff>
    </xdr:to>
    <xdr:sp macro="" textlink="">
      <xdr:nvSpPr>
        <xdr:cNvPr id="23553" name="AutoShape 1"/>
        <xdr:cNvSpPr>
          <a:spLocks noChangeArrowheads="1"/>
        </xdr:cNvSpPr>
      </xdr:nvSpPr>
      <xdr:spPr bwMode="auto">
        <a:xfrm>
          <a:off x="0" y="14725650"/>
          <a:ext cx="142875" cy="123825"/>
        </a:xfrm>
        <a:prstGeom prst="rect">
          <a:avLst/>
        </a:prstGeom>
        <a:noFill/>
        <a:ln w="9525">
          <a:noFill/>
          <a:round/>
          <a:headEnd/>
          <a:tailEnd/>
        </a:ln>
        <a:effectLst/>
      </xdr:spPr>
    </xdr:sp>
    <xdr:clientData/>
  </xdr:twoCellAnchor>
  <xdr:twoCellAnchor>
    <xdr:from>
      <xdr:col>0</xdr:col>
      <xdr:colOff>0</xdr:colOff>
      <xdr:row>82</xdr:row>
      <xdr:rowOff>0</xdr:rowOff>
    </xdr:from>
    <xdr:to>
      <xdr:col>0</xdr:col>
      <xdr:colOff>142875</xdr:colOff>
      <xdr:row>82</xdr:row>
      <xdr:rowOff>123825</xdr:rowOff>
    </xdr:to>
    <xdr:sp macro="" textlink="">
      <xdr:nvSpPr>
        <xdr:cNvPr id="23554" name="AutoShape 9"/>
        <xdr:cNvSpPr>
          <a:spLocks noChangeArrowheads="1"/>
        </xdr:cNvSpPr>
      </xdr:nvSpPr>
      <xdr:spPr bwMode="auto">
        <a:xfrm>
          <a:off x="0" y="14725650"/>
          <a:ext cx="142875" cy="123825"/>
        </a:xfrm>
        <a:prstGeom prst="rect">
          <a:avLst/>
        </a:prstGeom>
        <a:noFill/>
        <a:ln w="9525">
          <a:noFill/>
          <a:round/>
          <a:headEnd/>
          <a:tailEnd/>
        </a:ln>
        <a:effectLst/>
      </xdr:spPr>
    </xdr:sp>
    <xdr:clientData/>
  </xdr:twoCellAnchor>
  <xdr:twoCellAnchor>
    <xdr:from>
      <xdr:col>0</xdr:col>
      <xdr:colOff>0</xdr:colOff>
      <xdr:row>98</xdr:row>
      <xdr:rowOff>0</xdr:rowOff>
    </xdr:from>
    <xdr:to>
      <xdr:col>0</xdr:col>
      <xdr:colOff>142875</xdr:colOff>
      <xdr:row>98</xdr:row>
      <xdr:rowOff>133350</xdr:rowOff>
    </xdr:to>
    <xdr:sp macro="" textlink="">
      <xdr:nvSpPr>
        <xdr:cNvPr id="23555" name="AutoShape 2"/>
        <xdr:cNvSpPr>
          <a:spLocks noChangeArrowheads="1"/>
        </xdr:cNvSpPr>
      </xdr:nvSpPr>
      <xdr:spPr bwMode="auto">
        <a:xfrm>
          <a:off x="0" y="17487900"/>
          <a:ext cx="142875" cy="133350"/>
        </a:xfrm>
        <a:prstGeom prst="rect">
          <a:avLst/>
        </a:prstGeom>
        <a:noFill/>
        <a:ln w="9525">
          <a:noFill/>
          <a:round/>
          <a:headEnd/>
          <a:tailEnd/>
        </a:ln>
        <a:effectLst/>
      </xdr:spPr>
    </xdr:sp>
    <xdr:clientData/>
  </xdr:twoCellAnchor>
  <xdr:twoCellAnchor>
    <xdr:from>
      <xdr:col>0</xdr:col>
      <xdr:colOff>0</xdr:colOff>
      <xdr:row>98</xdr:row>
      <xdr:rowOff>0</xdr:rowOff>
    </xdr:from>
    <xdr:to>
      <xdr:col>0</xdr:col>
      <xdr:colOff>142875</xdr:colOff>
      <xdr:row>98</xdr:row>
      <xdr:rowOff>133350</xdr:rowOff>
    </xdr:to>
    <xdr:sp macro="" textlink="">
      <xdr:nvSpPr>
        <xdr:cNvPr id="23556" name="AutoShape 5"/>
        <xdr:cNvSpPr>
          <a:spLocks noChangeArrowheads="1"/>
        </xdr:cNvSpPr>
      </xdr:nvSpPr>
      <xdr:spPr bwMode="auto">
        <a:xfrm>
          <a:off x="0" y="17487900"/>
          <a:ext cx="142875" cy="133350"/>
        </a:xfrm>
        <a:prstGeom prst="rect">
          <a:avLst/>
        </a:prstGeom>
        <a:noFill/>
        <a:ln w="9525">
          <a:noFill/>
          <a:round/>
          <a:headEnd/>
          <a:tailEnd/>
        </a:ln>
        <a:effectLst/>
      </xdr:spPr>
    </xdr:sp>
    <xdr:clientData/>
  </xdr:twoCellAnchor>
  <xdr:twoCellAnchor>
    <xdr:from>
      <xdr:col>0</xdr:col>
      <xdr:colOff>0</xdr:colOff>
      <xdr:row>98</xdr:row>
      <xdr:rowOff>0</xdr:rowOff>
    </xdr:from>
    <xdr:to>
      <xdr:col>0</xdr:col>
      <xdr:colOff>142875</xdr:colOff>
      <xdr:row>98</xdr:row>
      <xdr:rowOff>133350</xdr:rowOff>
    </xdr:to>
    <xdr:sp macro="" textlink="">
      <xdr:nvSpPr>
        <xdr:cNvPr id="23557" name="AutoShape 10"/>
        <xdr:cNvSpPr>
          <a:spLocks noChangeArrowheads="1"/>
        </xdr:cNvSpPr>
      </xdr:nvSpPr>
      <xdr:spPr bwMode="auto">
        <a:xfrm>
          <a:off x="0" y="17487900"/>
          <a:ext cx="142875" cy="133350"/>
        </a:xfrm>
        <a:prstGeom prst="rect">
          <a:avLst/>
        </a:prstGeom>
        <a:noFill/>
        <a:ln w="9525">
          <a:noFill/>
          <a:round/>
          <a:headEnd/>
          <a:tailEnd/>
        </a:ln>
        <a:effectLst/>
      </xdr:spPr>
    </xdr:sp>
    <xdr:clientData/>
  </xdr:twoCellAnchor>
  <xdr:twoCellAnchor>
    <xdr:from>
      <xdr:col>0</xdr:col>
      <xdr:colOff>0</xdr:colOff>
      <xdr:row>98</xdr:row>
      <xdr:rowOff>0</xdr:rowOff>
    </xdr:from>
    <xdr:to>
      <xdr:col>0</xdr:col>
      <xdr:colOff>142875</xdr:colOff>
      <xdr:row>98</xdr:row>
      <xdr:rowOff>133350</xdr:rowOff>
    </xdr:to>
    <xdr:sp macro="" textlink="">
      <xdr:nvSpPr>
        <xdr:cNvPr id="23558" name="AutoShape 15"/>
        <xdr:cNvSpPr>
          <a:spLocks noChangeArrowheads="1"/>
        </xdr:cNvSpPr>
      </xdr:nvSpPr>
      <xdr:spPr bwMode="auto">
        <a:xfrm>
          <a:off x="0" y="17487900"/>
          <a:ext cx="142875" cy="133350"/>
        </a:xfrm>
        <a:prstGeom prst="rect">
          <a:avLst/>
        </a:prstGeom>
        <a:noFill/>
        <a:ln w="9525">
          <a:noFill/>
          <a:round/>
          <a:headEnd/>
          <a:tailEnd/>
        </a:ln>
        <a:effectLst/>
      </xdr:spPr>
    </xdr:sp>
    <xdr:clientData/>
  </xdr:twoCellAnchor>
  <xdr:twoCellAnchor>
    <xdr:from>
      <xdr:col>0</xdr:col>
      <xdr:colOff>0</xdr:colOff>
      <xdr:row>122</xdr:row>
      <xdr:rowOff>0</xdr:rowOff>
    </xdr:from>
    <xdr:to>
      <xdr:col>0</xdr:col>
      <xdr:colOff>142875</xdr:colOff>
      <xdr:row>122</xdr:row>
      <xdr:rowOff>57150</xdr:rowOff>
    </xdr:to>
    <xdr:sp macro="" textlink="">
      <xdr:nvSpPr>
        <xdr:cNvPr id="23559" name="Rectangle 7"/>
        <xdr:cNvSpPr>
          <a:spLocks noChangeArrowheads="1"/>
        </xdr:cNvSpPr>
      </xdr:nvSpPr>
      <xdr:spPr bwMode="auto">
        <a:xfrm>
          <a:off x="0" y="22688550"/>
          <a:ext cx="142875" cy="57150"/>
        </a:xfrm>
        <a:prstGeom prst="rect">
          <a:avLst/>
        </a:prstGeom>
        <a:noFill/>
        <a:ln w="9525">
          <a:noFill/>
          <a:round/>
          <a:headEnd/>
          <a:tailEnd/>
        </a:ln>
        <a:effectLst/>
      </xdr:spPr>
    </xdr:sp>
    <xdr:clientData/>
  </xdr:twoCellAnchor>
  <xdr:twoCellAnchor>
    <xdr:from>
      <xdr:col>0</xdr:col>
      <xdr:colOff>0</xdr:colOff>
      <xdr:row>122</xdr:row>
      <xdr:rowOff>0</xdr:rowOff>
    </xdr:from>
    <xdr:to>
      <xdr:col>0</xdr:col>
      <xdr:colOff>142875</xdr:colOff>
      <xdr:row>122</xdr:row>
      <xdr:rowOff>57150</xdr:rowOff>
    </xdr:to>
    <xdr:sp macro="" textlink="">
      <xdr:nvSpPr>
        <xdr:cNvPr id="23560" name="Rectangle 8"/>
        <xdr:cNvSpPr>
          <a:spLocks noChangeArrowheads="1"/>
        </xdr:cNvSpPr>
      </xdr:nvSpPr>
      <xdr:spPr bwMode="auto">
        <a:xfrm>
          <a:off x="0" y="22688550"/>
          <a:ext cx="142875" cy="57150"/>
        </a:xfrm>
        <a:prstGeom prst="rect">
          <a:avLst/>
        </a:prstGeom>
        <a:noFill/>
        <a:ln w="9525">
          <a:noFill/>
          <a:round/>
          <a:headEnd/>
          <a:tailEnd/>
        </a:ln>
        <a:effectLst/>
      </xdr:spPr>
    </xdr:sp>
    <xdr:clientData/>
  </xdr:twoCellAnchor>
  <xdr:twoCellAnchor>
    <xdr:from>
      <xdr:col>0</xdr:col>
      <xdr:colOff>0</xdr:colOff>
      <xdr:row>122</xdr:row>
      <xdr:rowOff>0</xdr:rowOff>
    </xdr:from>
    <xdr:to>
      <xdr:col>0</xdr:col>
      <xdr:colOff>142875</xdr:colOff>
      <xdr:row>122</xdr:row>
      <xdr:rowOff>57150</xdr:rowOff>
    </xdr:to>
    <xdr:sp macro="" textlink="">
      <xdr:nvSpPr>
        <xdr:cNvPr id="23561" name="Rectangle 9"/>
        <xdr:cNvSpPr>
          <a:spLocks noChangeArrowheads="1"/>
        </xdr:cNvSpPr>
      </xdr:nvSpPr>
      <xdr:spPr bwMode="auto">
        <a:xfrm>
          <a:off x="0" y="22688550"/>
          <a:ext cx="142875" cy="57150"/>
        </a:xfrm>
        <a:prstGeom prst="rect">
          <a:avLst/>
        </a:prstGeom>
        <a:noFill/>
        <a:ln w="9525">
          <a:noFill/>
          <a:round/>
          <a:headEnd/>
          <a:tailEnd/>
        </a:ln>
        <a:effectLst/>
      </xdr:spPr>
    </xdr:sp>
    <xdr:clientData/>
  </xdr:twoCellAnchor>
  <xdr:twoCellAnchor>
    <xdr:from>
      <xdr:col>0</xdr:col>
      <xdr:colOff>0</xdr:colOff>
      <xdr:row>122</xdr:row>
      <xdr:rowOff>0</xdr:rowOff>
    </xdr:from>
    <xdr:to>
      <xdr:col>0</xdr:col>
      <xdr:colOff>142875</xdr:colOff>
      <xdr:row>122</xdr:row>
      <xdr:rowOff>57150</xdr:rowOff>
    </xdr:to>
    <xdr:sp macro="" textlink="">
      <xdr:nvSpPr>
        <xdr:cNvPr id="23562" name="Rectangle 10"/>
        <xdr:cNvSpPr>
          <a:spLocks noChangeArrowheads="1"/>
        </xdr:cNvSpPr>
      </xdr:nvSpPr>
      <xdr:spPr bwMode="auto">
        <a:xfrm>
          <a:off x="0" y="22688550"/>
          <a:ext cx="142875" cy="57150"/>
        </a:xfrm>
        <a:prstGeom prst="rect">
          <a:avLst/>
        </a:prstGeom>
        <a:noFill/>
        <a:ln w="9525">
          <a:noFill/>
          <a:round/>
          <a:headEnd/>
          <a:tailEnd/>
        </a:ln>
        <a:effectLst/>
      </xdr:spPr>
    </xdr:sp>
    <xdr:clientData/>
  </xdr:twoCellAnchor>
  <xdr:twoCellAnchor>
    <xdr:from>
      <xdr:col>0</xdr:col>
      <xdr:colOff>0</xdr:colOff>
      <xdr:row>122</xdr:row>
      <xdr:rowOff>0</xdr:rowOff>
    </xdr:from>
    <xdr:to>
      <xdr:col>0</xdr:col>
      <xdr:colOff>142875</xdr:colOff>
      <xdr:row>122</xdr:row>
      <xdr:rowOff>57150</xdr:rowOff>
    </xdr:to>
    <xdr:sp macro="" textlink="">
      <xdr:nvSpPr>
        <xdr:cNvPr id="23563" name="Rectangle 11"/>
        <xdr:cNvSpPr>
          <a:spLocks noChangeArrowheads="1"/>
        </xdr:cNvSpPr>
      </xdr:nvSpPr>
      <xdr:spPr bwMode="auto">
        <a:xfrm>
          <a:off x="0" y="22688550"/>
          <a:ext cx="142875" cy="57150"/>
        </a:xfrm>
        <a:prstGeom prst="rect">
          <a:avLst/>
        </a:prstGeom>
        <a:noFill/>
        <a:ln w="9525">
          <a:noFill/>
          <a:round/>
          <a:headEnd/>
          <a:tailEnd/>
        </a:ln>
        <a:effectLst/>
      </xdr:spPr>
    </xdr:sp>
    <xdr:clientData/>
  </xdr:twoCellAnchor>
  <xdr:twoCellAnchor>
    <xdr:from>
      <xdr:col>0</xdr:col>
      <xdr:colOff>0</xdr:colOff>
      <xdr:row>122</xdr:row>
      <xdr:rowOff>0</xdr:rowOff>
    </xdr:from>
    <xdr:to>
      <xdr:col>0</xdr:col>
      <xdr:colOff>142875</xdr:colOff>
      <xdr:row>122</xdr:row>
      <xdr:rowOff>57150</xdr:rowOff>
    </xdr:to>
    <xdr:sp macro="" textlink="">
      <xdr:nvSpPr>
        <xdr:cNvPr id="23564" name="Rectangle 12"/>
        <xdr:cNvSpPr>
          <a:spLocks noChangeArrowheads="1"/>
        </xdr:cNvSpPr>
      </xdr:nvSpPr>
      <xdr:spPr bwMode="auto">
        <a:xfrm>
          <a:off x="0" y="22688550"/>
          <a:ext cx="142875" cy="57150"/>
        </a:xfrm>
        <a:prstGeom prst="rect">
          <a:avLst/>
        </a:prstGeom>
        <a:noFill/>
        <a:ln w="9525">
          <a:noFill/>
          <a:round/>
          <a:headEnd/>
          <a:tailEnd/>
        </a:ln>
        <a:effectLst/>
      </xdr:spPr>
    </xdr:sp>
    <xdr:clientData/>
  </xdr:twoCellAnchor>
  <xdr:twoCellAnchor>
    <xdr:from>
      <xdr:col>0</xdr:col>
      <xdr:colOff>0</xdr:colOff>
      <xdr:row>122</xdr:row>
      <xdr:rowOff>0</xdr:rowOff>
    </xdr:from>
    <xdr:to>
      <xdr:col>0</xdr:col>
      <xdr:colOff>142875</xdr:colOff>
      <xdr:row>122</xdr:row>
      <xdr:rowOff>57150</xdr:rowOff>
    </xdr:to>
    <xdr:sp macro="" textlink="">
      <xdr:nvSpPr>
        <xdr:cNvPr id="23565" name="Rectangle 13"/>
        <xdr:cNvSpPr>
          <a:spLocks noChangeArrowheads="1"/>
        </xdr:cNvSpPr>
      </xdr:nvSpPr>
      <xdr:spPr bwMode="auto">
        <a:xfrm>
          <a:off x="0" y="22688550"/>
          <a:ext cx="142875" cy="57150"/>
        </a:xfrm>
        <a:prstGeom prst="rect">
          <a:avLst/>
        </a:prstGeom>
        <a:noFill/>
        <a:ln w="9525">
          <a:noFill/>
          <a:round/>
          <a:headEnd/>
          <a:tailEnd/>
        </a:ln>
        <a:effectLst/>
      </xdr:spPr>
    </xdr:sp>
    <xdr:clientData/>
  </xdr:twoCellAnchor>
  <xdr:twoCellAnchor>
    <xdr:from>
      <xdr:col>0</xdr:col>
      <xdr:colOff>0</xdr:colOff>
      <xdr:row>122</xdr:row>
      <xdr:rowOff>0</xdr:rowOff>
    </xdr:from>
    <xdr:to>
      <xdr:col>0</xdr:col>
      <xdr:colOff>142875</xdr:colOff>
      <xdr:row>122</xdr:row>
      <xdr:rowOff>57150</xdr:rowOff>
    </xdr:to>
    <xdr:sp macro="" textlink="">
      <xdr:nvSpPr>
        <xdr:cNvPr id="23566" name="Rectangle 14"/>
        <xdr:cNvSpPr>
          <a:spLocks noChangeArrowheads="1"/>
        </xdr:cNvSpPr>
      </xdr:nvSpPr>
      <xdr:spPr bwMode="auto">
        <a:xfrm>
          <a:off x="0" y="22688550"/>
          <a:ext cx="142875" cy="57150"/>
        </a:xfrm>
        <a:prstGeom prst="rect">
          <a:avLst/>
        </a:prstGeom>
        <a:noFill/>
        <a:ln w="9525">
          <a:noFill/>
          <a:round/>
          <a:headEnd/>
          <a:tailEnd/>
        </a:ln>
        <a:effectLst/>
      </xdr:spPr>
    </xdr:sp>
    <xdr:clientData/>
  </xdr:twoCellAnchor>
  <xdr:twoCellAnchor>
    <xdr:from>
      <xdr:col>0</xdr:col>
      <xdr:colOff>0</xdr:colOff>
      <xdr:row>122</xdr:row>
      <xdr:rowOff>0</xdr:rowOff>
    </xdr:from>
    <xdr:to>
      <xdr:col>0</xdr:col>
      <xdr:colOff>142875</xdr:colOff>
      <xdr:row>122</xdr:row>
      <xdr:rowOff>57150</xdr:rowOff>
    </xdr:to>
    <xdr:sp macro="" textlink="">
      <xdr:nvSpPr>
        <xdr:cNvPr id="23567" name="Rectangle 15"/>
        <xdr:cNvSpPr>
          <a:spLocks noChangeArrowheads="1"/>
        </xdr:cNvSpPr>
      </xdr:nvSpPr>
      <xdr:spPr bwMode="auto">
        <a:xfrm>
          <a:off x="0" y="22688550"/>
          <a:ext cx="142875" cy="57150"/>
        </a:xfrm>
        <a:prstGeom prst="rect">
          <a:avLst/>
        </a:prstGeom>
        <a:noFill/>
        <a:ln w="9525">
          <a:noFill/>
          <a:round/>
          <a:headEnd/>
          <a:tailEnd/>
        </a:ln>
        <a:effectLst/>
      </xdr:spPr>
    </xdr:sp>
    <xdr:clientData/>
  </xdr:twoCellAnchor>
  <xdr:twoCellAnchor>
    <xdr:from>
      <xdr:col>0</xdr:col>
      <xdr:colOff>0</xdr:colOff>
      <xdr:row>122</xdr:row>
      <xdr:rowOff>0</xdr:rowOff>
    </xdr:from>
    <xdr:to>
      <xdr:col>0</xdr:col>
      <xdr:colOff>142875</xdr:colOff>
      <xdr:row>122</xdr:row>
      <xdr:rowOff>57150</xdr:rowOff>
    </xdr:to>
    <xdr:sp macro="" textlink="">
      <xdr:nvSpPr>
        <xdr:cNvPr id="23568" name="Rectangle 16"/>
        <xdr:cNvSpPr>
          <a:spLocks noChangeArrowheads="1"/>
        </xdr:cNvSpPr>
      </xdr:nvSpPr>
      <xdr:spPr bwMode="auto">
        <a:xfrm>
          <a:off x="0" y="22688550"/>
          <a:ext cx="142875" cy="57150"/>
        </a:xfrm>
        <a:prstGeom prst="rect">
          <a:avLst/>
        </a:prstGeom>
        <a:noFill/>
        <a:ln w="9525">
          <a:noFill/>
          <a:round/>
          <a:headEnd/>
          <a:tailEnd/>
        </a:ln>
        <a:effectLst/>
      </xdr:spPr>
    </xdr:sp>
    <xdr:clientData/>
  </xdr:twoCellAnchor>
  <xdr:twoCellAnchor>
    <xdr:from>
      <xdr:col>0</xdr:col>
      <xdr:colOff>0</xdr:colOff>
      <xdr:row>142</xdr:row>
      <xdr:rowOff>0</xdr:rowOff>
    </xdr:from>
    <xdr:to>
      <xdr:col>0</xdr:col>
      <xdr:colOff>142875</xdr:colOff>
      <xdr:row>142</xdr:row>
      <xdr:rowOff>57150</xdr:rowOff>
    </xdr:to>
    <xdr:sp macro="" textlink="">
      <xdr:nvSpPr>
        <xdr:cNvPr id="23569" name="AutoShape 3"/>
        <xdr:cNvSpPr>
          <a:spLocks noChangeArrowheads="1"/>
        </xdr:cNvSpPr>
      </xdr:nvSpPr>
      <xdr:spPr bwMode="auto">
        <a:xfrm>
          <a:off x="0" y="26736675"/>
          <a:ext cx="142875" cy="57150"/>
        </a:xfrm>
        <a:prstGeom prst="rect">
          <a:avLst/>
        </a:prstGeom>
        <a:noFill/>
        <a:ln w="9525">
          <a:noFill/>
          <a:round/>
          <a:headEnd/>
          <a:tailEnd/>
        </a:ln>
        <a:effectLst/>
      </xdr:spPr>
    </xdr:sp>
    <xdr:clientData/>
  </xdr:twoCellAnchor>
  <xdr:twoCellAnchor>
    <xdr:from>
      <xdr:col>0</xdr:col>
      <xdr:colOff>0</xdr:colOff>
      <xdr:row>142</xdr:row>
      <xdr:rowOff>0</xdr:rowOff>
    </xdr:from>
    <xdr:to>
      <xdr:col>0</xdr:col>
      <xdr:colOff>142875</xdr:colOff>
      <xdr:row>142</xdr:row>
      <xdr:rowOff>57150</xdr:rowOff>
    </xdr:to>
    <xdr:sp macro="" textlink="">
      <xdr:nvSpPr>
        <xdr:cNvPr id="23570" name="AutoShape 6"/>
        <xdr:cNvSpPr>
          <a:spLocks noChangeArrowheads="1"/>
        </xdr:cNvSpPr>
      </xdr:nvSpPr>
      <xdr:spPr bwMode="auto">
        <a:xfrm>
          <a:off x="0" y="26736675"/>
          <a:ext cx="142875" cy="57150"/>
        </a:xfrm>
        <a:prstGeom prst="rect">
          <a:avLst/>
        </a:prstGeom>
        <a:noFill/>
        <a:ln w="9525">
          <a:noFill/>
          <a:round/>
          <a:headEnd/>
          <a:tailEnd/>
        </a:ln>
        <a:effectLst/>
      </xdr:spPr>
    </xdr:sp>
    <xdr:clientData/>
  </xdr:twoCellAnchor>
  <xdr:twoCellAnchor>
    <xdr:from>
      <xdr:col>0</xdr:col>
      <xdr:colOff>0</xdr:colOff>
      <xdr:row>142</xdr:row>
      <xdr:rowOff>0</xdr:rowOff>
    </xdr:from>
    <xdr:to>
      <xdr:col>0</xdr:col>
      <xdr:colOff>142875</xdr:colOff>
      <xdr:row>142</xdr:row>
      <xdr:rowOff>57150</xdr:rowOff>
    </xdr:to>
    <xdr:sp macro="" textlink="">
      <xdr:nvSpPr>
        <xdr:cNvPr id="23571" name="AutoShape 11"/>
        <xdr:cNvSpPr>
          <a:spLocks noChangeArrowheads="1"/>
        </xdr:cNvSpPr>
      </xdr:nvSpPr>
      <xdr:spPr bwMode="auto">
        <a:xfrm>
          <a:off x="0" y="26736675"/>
          <a:ext cx="142875" cy="57150"/>
        </a:xfrm>
        <a:prstGeom prst="rect">
          <a:avLst/>
        </a:prstGeom>
        <a:noFill/>
        <a:ln w="9525">
          <a:noFill/>
          <a:round/>
          <a:headEnd/>
          <a:tailEnd/>
        </a:ln>
        <a:effectLst/>
      </xdr:spPr>
    </xdr:sp>
    <xdr:clientData/>
  </xdr:twoCellAnchor>
  <xdr:twoCellAnchor>
    <xdr:from>
      <xdr:col>0</xdr:col>
      <xdr:colOff>0</xdr:colOff>
      <xdr:row>142</xdr:row>
      <xdr:rowOff>0</xdr:rowOff>
    </xdr:from>
    <xdr:to>
      <xdr:col>0</xdr:col>
      <xdr:colOff>142875</xdr:colOff>
      <xdr:row>142</xdr:row>
      <xdr:rowOff>57150</xdr:rowOff>
    </xdr:to>
    <xdr:sp macro="" textlink="">
      <xdr:nvSpPr>
        <xdr:cNvPr id="23572" name="AutoShape 16"/>
        <xdr:cNvSpPr>
          <a:spLocks noChangeArrowheads="1"/>
        </xdr:cNvSpPr>
      </xdr:nvSpPr>
      <xdr:spPr bwMode="auto">
        <a:xfrm>
          <a:off x="0" y="26736675"/>
          <a:ext cx="142875" cy="57150"/>
        </a:xfrm>
        <a:prstGeom prst="rect">
          <a:avLst/>
        </a:prstGeom>
        <a:noFill/>
        <a:ln w="9525">
          <a:noFill/>
          <a:round/>
          <a:headEnd/>
          <a:tailEnd/>
        </a:ln>
        <a:effectLst/>
      </xdr:spPr>
    </xdr:sp>
    <xdr:clientData/>
  </xdr:twoCellAnchor>
  <xdr:twoCellAnchor>
    <xdr:from>
      <xdr:col>0</xdr:col>
      <xdr:colOff>0</xdr:colOff>
      <xdr:row>142</xdr:row>
      <xdr:rowOff>0</xdr:rowOff>
    </xdr:from>
    <xdr:to>
      <xdr:col>0</xdr:col>
      <xdr:colOff>142875</xdr:colOff>
      <xdr:row>142</xdr:row>
      <xdr:rowOff>57150</xdr:rowOff>
    </xdr:to>
    <xdr:sp macro="" textlink="">
      <xdr:nvSpPr>
        <xdr:cNvPr id="23573" name="AutoShape 37"/>
        <xdr:cNvSpPr>
          <a:spLocks noChangeArrowheads="1"/>
        </xdr:cNvSpPr>
      </xdr:nvSpPr>
      <xdr:spPr bwMode="auto">
        <a:xfrm>
          <a:off x="0" y="26736675"/>
          <a:ext cx="142875" cy="57150"/>
        </a:xfrm>
        <a:prstGeom prst="rect">
          <a:avLst/>
        </a:prstGeom>
        <a:noFill/>
        <a:ln w="9525">
          <a:noFill/>
          <a:round/>
          <a:headEnd/>
          <a:tailEnd/>
        </a:ln>
        <a:effectLst/>
      </xdr:spPr>
    </xdr:sp>
    <xdr:clientData/>
  </xdr:twoCellAnchor>
  <xdr:twoCellAnchor>
    <xdr:from>
      <xdr:col>0</xdr:col>
      <xdr:colOff>0</xdr:colOff>
      <xdr:row>142</xdr:row>
      <xdr:rowOff>0</xdr:rowOff>
    </xdr:from>
    <xdr:to>
      <xdr:col>0</xdr:col>
      <xdr:colOff>142875</xdr:colOff>
      <xdr:row>142</xdr:row>
      <xdr:rowOff>57150</xdr:rowOff>
    </xdr:to>
    <xdr:sp macro="" textlink="">
      <xdr:nvSpPr>
        <xdr:cNvPr id="23574" name="AutoShape 3"/>
        <xdr:cNvSpPr>
          <a:spLocks noChangeArrowheads="1"/>
        </xdr:cNvSpPr>
      </xdr:nvSpPr>
      <xdr:spPr bwMode="auto">
        <a:xfrm>
          <a:off x="0" y="26736675"/>
          <a:ext cx="142875" cy="57150"/>
        </a:xfrm>
        <a:prstGeom prst="rect">
          <a:avLst/>
        </a:prstGeom>
        <a:noFill/>
        <a:ln w="9525">
          <a:noFill/>
          <a:round/>
          <a:headEnd/>
          <a:tailEnd/>
        </a:ln>
        <a:effectLst/>
      </xdr:spPr>
    </xdr:sp>
    <xdr:clientData/>
  </xdr:twoCellAnchor>
  <xdr:twoCellAnchor>
    <xdr:from>
      <xdr:col>0</xdr:col>
      <xdr:colOff>0</xdr:colOff>
      <xdr:row>142</xdr:row>
      <xdr:rowOff>0</xdr:rowOff>
    </xdr:from>
    <xdr:to>
      <xdr:col>0</xdr:col>
      <xdr:colOff>142875</xdr:colOff>
      <xdr:row>142</xdr:row>
      <xdr:rowOff>57150</xdr:rowOff>
    </xdr:to>
    <xdr:sp macro="" textlink="">
      <xdr:nvSpPr>
        <xdr:cNvPr id="23575" name="AutoShape 6"/>
        <xdr:cNvSpPr>
          <a:spLocks noChangeArrowheads="1"/>
        </xdr:cNvSpPr>
      </xdr:nvSpPr>
      <xdr:spPr bwMode="auto">
        <a:xfrm>
          <a:off x="0" y="26736675"/>
          <a:ext cx="142875" cy="57150"/>
        </a:xfrm>
        <a:prstGeom prst="rect">
          <a:avLst/>
        </a:prstGeom>
        <a:noFill/>
        <a:ln w="9525">
          <a:noFill/>
          <a:round/>
          <a:headEnd/>
          <a:tailEnd/>
        </a:ln>
        <a:effectLst/>
      </xdr:spPr>
    </xdr:sp>
    <xdr:clientData/>
  </xdr:twoCellAnchor>
  <xdr:twoCellAnchor>
    <xdr:from>
      <xdr:col>0</xdr:col>
      <xdr:colOff>0</xdr:colOff>
      <xdr:row>142</xdr:row>
      <xdr:rowOff>0</xdr:rowOff>
    </xdr:from>
    <xdr:to>
      <xdr:col>0</xdr:col>
      <xdr:colOff>142875</xdr:colOff>
      <xdr:row>142</xdr:row>
      <xdr:rowOff>57150</xdr:rowOff>
    </xdr:to>
    <xdr:sp macro="" textlink="">
      <xdr:nvSpPr>
        <xdr:cNvPr id="23576" name="AutoShape 11"/>
        <xdr:cNvSpPr>
          <a:spLocks noChangeArrowheads="1"/>
        </xdr:cNvSpPr>
      </xdr:nvSpPr>
      <xdr:spPr bwMode="auto">
        <a:xfrm>
          <a:off x="0" y="26736675"/>
          <a:ext cx="142875" cy="57150"/>
        </a:xfrm>
        <a:prstGeom prst="rect">
          <a:avLst/>
        </a:prstGeom>
        <a:noFill/>
        <a:ln w="9525">
          <a:noFill/>
          <a:round/>
          <a:headEnd/>
          <a:tailEnd/>
        </a:ln>
        <a:effectLst/>
      </xdr:spPr>
    </xdr:sp>
    <xdr:clientData/>
  </xdr:twoCellAnchor>
  <xdr:twoCellAnchor>
    <xdr:from>
      <xdr:col>0</xdr:col>
      <xdr:colOff>0</xdr:colOff>
      <xdr:row>142</xdr:row>
      <xdr:rowOff>0</xdr:rowOff>
    </xdr:from>
    <xdr:to>
      <xdr:col>0</xdr:col>
      <xdr:colOff>142875</xdr:colOff>
      <xdr:row>142</xdr:row>
      <xdr:rowOff>57150</xdr:rowOff>
    </xdr:to>
    <xdr:sp macro="" textlink="">
      <xdr:nvSpPr>
        <xdr:cNvPr id="23577" name="AutoShape 16"/>
        <xdr:cNvSpPr>
          <a:spLocks noChangeArrowheads="1"/>
        </xdr:cNvSpPr>
      </xdr:nvSpPr>
      <xdr:spPr bwMode="auto">
        <a:xfrm>
          <a:off x="0" y="26736675"/>
          <a:ext cx="142875" cy="57150"/>
        </a:xfrm>
        <a:prstGeom prst="rect">
          <a:avLst/>
        </a:prstGeom>
        <a:noFill/>
        <a:ln w="9525">
          <a:noFill/>
          <a:round/>
          <a:headEnd/>
          <a:tailEnd/>
        </a:ln>
        <a:effectLst/>
      </xdr:spPr>
    </xdr:sp>
    <xdr:clientData/>
  </xdr:twoCellAnchor>
  <xdr:twoCellAnchor>
    <xdr:from>
      <xdr:col>0</xdr:col>
      <xdr:colOff>0</xdr:colOff>
      <xdr:row>142</xdr:row>
      <xdr:rowOff>0</xdr:rowOff>
    </xdr:from>
    <xdr:to>
      <xdr:col>0</xdr:col>
      <xdr:colOff>142875</xdr:colOff>
      <xdr:row>142</xdr:row>
      <xdr:rowOff>57150</xdr:rowOff>
    </xdr:to>
    <xdr:sp macro="" textlink="">
      <xdr:nvSpPr>
        <xdr:cNvPr id="23578" name="AutoShape 37"/>
        <xdr:cNvSpPr>
          <a:spLocks noChangeArrowheads="1"/>
        </xdr:cNvSpPr>
      </xdr:nvSpPr>
      <xdr:spPr bwMode="auto">
        <a:xfrm>
          <a:off x="0" y="26736675"/>
          <a:ext cx="142875" cy="57150"/>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579" name="AutoShape 4"/>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580" name="AutoShape 7"/>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581" name="AutoShape 8"/>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582" name="AutoShape 12"/>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583" name="AutoShape 13"/>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584" name="AutoShape 17"/>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585" name="AutoShape 18"/>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586" name="AutoShape 38"/>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587" name="AutoShape 39"/>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588" name="AutoShape 41"/>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175</xdr:row>
      <xdr:rowOff>0</xdr:rowOff>
    </xdr:from>
    <xdr:to>
      <xdr:col>0</xdr:col>
      <xdr:colOff>142875</xdr:colOff>
      <xdr:row>175</xdr:row>
      <xdr:rowOff>123825</xdr:rowOff>
    </xdr:to>
    <xdr:sp macro="" textlink="">
      <xdr:nvSpPr>
        <xdr:cNvPr id="23589" name="AutoShape 45"/>
        <xdr:cNvSpPr>
          <a:spLocks noChangeArrowheads="1"/>
        </xdr:cNvSpPr>
      </xdr:nvSpPr>
      <xdr:spPr bwMode="auto">
        <a:xfrm>
          <a:off x="0" y="32785050"/>
          <a:ext cx="142875" cy="123825"/>
        </a:xfrm>
        <a:prstGeom prst="rect">
          <a:avLst/>
        </a:prstGeom>
        <a:noFill/>
        <a:ln w="9525">
          <a:noFill/>
          <a:round/>
          <a:headEnd/>
          <a:tailEnd/>
        </a:ln>
        <a:effectLst/>
      </xdr:spPr>
    </xdr:sp>
    <xdr:clientData/>
  </xdr:twoCellAnchor>
  <xdr:twoCellAnchor>
    <xdr:from>
      <xdr:col>5</xdr:col>
      <xdr:colOff>0</xdr:colOff>
      <xdr:row>82</xdr:row>
      <xdr:rowOff>0</xdr:rowOff>
    </xdr:from>
    <xdr:to>
      <xdr:col>5</xdr:col>
      <xdr:colOff>142875</xdr:colOff>
      <xdr:row>82</xdr:row>
      <xdr:rowOff>123825</xdr:rowOff>
    </xdr:to>
    <xdr:sp macro="" textlink="">
      <xdr:nvSpPr>
        <xdr:cNvPr id="23590" name="AutoShape 1"/>
        <xdr:cNvSpPr>
          <a:spLocks noChangeArrowheads="1"/>
        </xdr:cNvSpPr>
      </xdr:nvSpPr>
      <xdr:spPr bwMode="auto">
        <a:xfrm>
          <a:off x="6076950" y="14725650"/>
          <a:ext cx="142875" cy="123825"/>
        </a:xfrm>
        <a:prstGeom prst="rect">
          <a:avLst/>
        </a:prstGeom>
        <a:noFill/>
        <a:ln w="9525">
          <a:noFill/>
          <a:round/>
          <a:headEnd/>
          <a:tailEnd/>
        </a:ln>
        <a:effectLst/>
      </xdr:spPr>
    </xdr:sp>
    <xdr:clientData/>
  </xdr:twoCellAnchor>
  <xdr:twoCellAnchor>
    <xdr:from>
      <xdr:col>5</xdr:col>
      <xdr:colOff>0</xdr:colOff>
      <xdr:row>82</xdr:row>
      <xdr:rowOff>0</xdr:rowOff>
    </xdr:from>
    <xdr:to>
      <xdr:col>5</xdr:col>
      <xdr:colOff>142875</xdr:colOff>
      <xdr:row>82</xdr:row>
      <xdr:rowOff>123825</xdr:rowOff>
    </xdr:to>
    <xdr:sp macro="" textlink="">
      <xdr:nvSpPr>
        <xdr:cNvPr id="23591" name="AutoShape 9"/>
        <xdr:cNvSpPr>
          <a:spLocks noChangeArrowheads="1"/>
        </xdr:cNvSpPr>
      </xdr:nvSpPr>
      <xdr:spPr bwMode="auto">
        <a:xfrm>
          <a:off x="6076950" y="14725650"/>
          <a:ext cx="142875" cy="123825"/>
        </a:xfrm>
        <a:prstGeom prst="rect">
          <a:avLst/>
        </a:prstGeom>
        <a:noFill/>
        <a:ln w="9525">
          <a:noFill/>
          <a:round/>
          <a:headEnd/>
          <a:tailEnd/>
        </a:ln>
        <a:effectLst/>
      </xdr:spPr>
    </xdr:sp>
    <xdr:clientData/>
  </xdr:twoCellAnchor>
  <xdr:twoCellAnchor>
    <xdr:from>
      <xdr:col>0</xdr:col>
      <xdr:colOff>0</xdr:colOff>
      <xdr:row>98</xdr:row>
      <xdr:rowOff>0</xdr:rowOff>
    </xdr:from>
    <xdr:to>
      <xdr:col>0</xdr:col>
      <xdr:colOff>142875</xdr:colOff>
      <xdr:row>98</xdr:row>
      <xdr:rowOff>123825</xdr:rowOff>
    </xdr:to>
    <xdr:sp macro="" textlink="">
      <xdr:nvSpPr>
        <xdr:cNvPr id="23592" name="AutoShape 2"/>
        <xdr:cNvSpPr>
          <a:spLocks noChangeArrowheads="1"/>
        </xdr:cNvSpPr>
      </xdr:nvSpPr>
      <xdr:spPr bwMode="auto">
        <a:xfrm>
          <a:off x="0" y="17487900"/>
          <a:ext cx="142875" cy="123825"/>
        </a:xfrm>
        <a:prstGeom prst="rect">
          <a:avLst/>
        </a:prstGeom>
        <a:noFill/>
        <a:ln w="9525">
          <a:noFill/>
          <a:round/>
          <a:headEnd/>
          <a:tailEnd/>
        </a:ln>
        <a:effectLst/>
      </xdr:spPr>
    </xdr:sp>
    <xdr:clientData/>
  </xdr:twoCellAnchor>
  <xdr:twoCellAnchor>
    <xdr:from>
      <xdr:col>0</xdr:col>
      <xdr:colOff>0</xdr:colOff>
      <xdr:row>98</xdr:row>
      <xdr:rowOff>0</xdr:rowOff>
    </xdr:from>
    <xdr:to>
      <xdr:col>0</xdr:col>
      <xdr:colOff>142875</xdr:colOff>
      <xdr:row>98</xdr:row>
      <xdr:rowOff>123825</xdr:rowOff>
    </xdr:to>
    <xdr:sp macro="" textlink="">
      <xdr:nvSpPr>
        <xdr:cNvPr id="23593" name="AutoShape 5"/>
        <xdr:cNvSpPr>
          <a:spLocks noChangeArrowheads="1"/>
        </xdr:cNvSpPr>
      </xdr:nvSpPr>
      <xdr:spPr bwMode="auto">
        <a:xfrm>
          <a:off x="0" y="17487900"/>
          <a:ext cx="142875" cy="123825"/>
        </a:xfrm>
        <a:prstGeom prst="rect">
          <a:avLst/>
        </a:prstGeom>
        <a:noFill/>
        <a:ln w="9525">
          <a:noFill/>
          <a:round/>
          <a:headEnd/>
          <a:tailEnd/>
        </a:ln>
        <a:effectLst/>
      </xdr:spPr>
    </xdr:sp>
    <xdr:clientData/>
  </xdr:twoCellAnchor>
  <xdr:twoCellAnchor>
    <xdr:from>
      <xdr:col>0</xdr:col>
      <xdr:colOff>0</xdr:colOff>
      <xdr:row>98</xdr:row>
      <xdr:rowOff>0</xdr:rowOff>
    </xdr:from>
    <xdr:to>
      <xdr:col>0</xdr:col>
      <xdr:colOff>142875</xdr:colOff>
      <xdr:row>98</xdr:row>
      <xdr:rowOff>123825</xdr:rowOff>
    </xdr:to>
    <xdr:sp macro="" textlink="">
      <xdr:nvSpPr>
        <xdr:cNvPr id="23594" name="AutoShape 10"/>
        <xdr:cNvSpPr>
          <a:spLocks noChangeArrowheads="1"/>
        </xdr:cNvSpPr>
      </xdr:nvSpPr>
      <xdr:spPr bwMode="auto">
        <a:xfrm>
          <a:off x="0" y="17487900"/>
          <a:ext cx="142875" cy="123825"/>
        </a:xfrm>
        <a:prstGeom prst="rect">
          <a:avLst/>
        </a:prstGeom>
        <a:noFill/>
        <a:ln w="9525">
          <a:noFill/>
          <a:round/>
          <a:headEnd/>
          <a:tailEnd/>
        </a:ln>
        <a:effectLst/>
      </xdr:spPr>
    </xdr:sp>
    <xdr:clientData/>
  </xdr:twoCellAnchor>
  <xdr:twoCellAnchor>
    <xdr:from>
      <xdr:col>0</xdr:col>
      <xdr:colOff>0</xdr:colOff>
      <xdr:row>98</xdr:row>
      <xdr:rowOff>0</xdr:rowOff>
    </xdr:from>
    <xdr:to>
      <xdr:col>0</xdr:col>
      <xdr:colOff>142875</xdr:colOff>
      <xdr:row>98</xdr:row>
      <xdr:rowOff>123825</xdr:rowOff>
    </xdr:to>
    <xdr:sp macro="" textlink="">
      <xdr:nvSpPr>
        <xdr:cNvPr id="23595" name="AutoShape 15"/>
        <xdr:cNvSpPr>
          <a:spLocks noChangeArrowheads="1"/>
        </xdr:cNvSpPr>
      </xdr:nvSpPr>
      <xdr:spPr bwMode="auto">
        <a:xfrm>
          <a:off x="0" y="17487900"/>
          <a:ext cx="142875" cy="123825"/>
        </a:xfrm>
        <a:prstGeom prst="rect">
          <a:avLst/>
        </a:prstGeom>
        <a:noFill/>
        <a:ln w="9525">
          <a:noFill/>
          <a:round/>
          <a:headEnd/>
          <a:tailEnd/>
        </a:ln>
        <a:effectLst/>
      </xdr:spPr>
    </xdr:sp>
    <xdr:clientData/>
  </xdr:twoCellAnchor>
  <xdr:twoCellAnchor>
    <xdr:from>
      <xdr:col>0</xdr:col>
      <xdr:colOff>0</xdr:colOff>
      <xdr:row>122</xdr:row>
      <xdr:rowOff>0</xdr:rowOff>
    </xdr:from>
    <xdr:to>
      <xdr:col>0</xdr:col>
      <xdr:colOff>142875</xdr:colOff>
      <xdr:row>122</xdr:row>
      <xdr:rowOff>57150</xdr:rowOff>
    </xdr:to>
    <xdr:sp macro="" textlink="">
      <xdr:nvSpPr>
        <xdr:cNvPr id="23596" name="Rectangle 36"/>
        <xdr:cNvSpPr>
          <a:spLocks noChangeArrowheads="1"/>
        </xdr:cNvSpPr>
      </xdr:nvSpPr>
      <xdr:spPr bwMode="auto">
        <a:xfrm>
          <a:off x="0" y="22688550"/>
          <a:ext cx="142875" cy="57150"/>
        </a:xfrm>
        <a:prstGeom prst="rect">
          <a:avLst/>
        </a:prstGeom>
        <a:noFill/>
        <a:ln w="9525">
          <a:noFill/>
          <a:round/>
          <a:headEnd/>
          <a:tailEnd/>
        </a:ln>
        <a:effectLst/>
      </xdr:spPr>
    </xdr:sp>
    <xdr:clientData/>
  </xdr:twoCellAnchor>
  <xdr:twoCellAnchor>
    <xdr:from>
      <xdr:col>0</xdr:col>
      <xdr:colOff>0</xdr:colOff>
      <xdr:row>122</xdr:row>
      <xdr:rowOff>0</xdr:rowOff>
    </xdr:from>
    <xdr:to>
      <xdr:col>0</xdr:col>
      <xdr:colOff>142875</xdr:colOff>
      <xdr:row>122</xdr:row>
      <xdr:rowOff>57150</xdr:rowOff>
    </xdr:to>
    <xdr:sp macro="" textlink="">
      <xdr:nvSpPr>
        <xdr:cNvPr id="23597" name="Rectangle 37"/>
        <xdr:cNvSpPr>
          <a:spLocks noChangeArrowheads="1"/>
        </xdr:cNvSpPr>
      </xdr:nvSpPr>
      <xdr:spPr bwMode="auto">
        <a:xfrm>
          <a:off x="0" y="22688550"/>
          <a:ext cx="142875" cy="57150"/>
        </a:xfrm>
        <a:prstGeom prst="rect">
          <a:avLst/>
        </a:prstGeom>
        <a:noFill/>
        <a:ln w="9525">
          <a:noFill/>
          <a:round/>
          <a:headEnd/>
          <a:tailEnd/>
        </a:ln>
        <a:effectLst/>
      </xdr:spPr>
    </xdr:sp>
    <xdr:clientData/>
  </xdr:twoCellAnchor>
  <xdr:twoCellAnchor>
    <xdr:from>
      <xdr:col>0</xdr:col>
      <xdr:colOff>0</xdr:colOff>
      <xdr:row>122</xdr:row>
      <xdr:rowOff>0</xdr:rowOff>
    </xdr:from>
    <xdr:to>
      <xdr:col>0</xdr:col>
      <xdr:colOff>142875</xdr:colOff>
      <xdr:row>122</xdr:row>
      <xdr:rowOff>57150</xdr:rowOff>
    </xdr:to>
    <xdr:sp macro="" textlink="">
      <xdr:nvSpPr>
        <xdr:cNvPr id="23598" name="Rectangle 38"/>
        <xdr:cNvSpPr>
          <a:spLocks noChangeArrowheads="1"/>
        </xdr:cNvSpPr>
      </xdr:nvSpPr>
      <xdr:spPr bwMode="auto">
        <a:xfrm>
          <a:off x="0" y="22688550"/>
          <a:ext cx="142875" cy="57150"/>
        </a:xfrm>
        <a:prstGeom prst="rect">
          <a:avLst/>
        </a:prstGeom>
        <a:noFill/>
        <a:ln w="9525">
          <a:noFill/>
          <a:round/>
          <a:headEnd/>
          <a:tailEnd/>
        </a:ln>
        <a:effectLst/>
      </xdr:spPr>
    </xdr:sp>
    <xdr:clientData/>
  </xdr:twoCellAnchor>
  <xdr:twoCellAnchor>
    <xdr:from>
      <xdr:col>0</xdr:col>
      <xdr:colOff>0</xdr:colOff>
      <xdr:row>122</xdr:row>
      <xdr:rowOff>0</xdr:rowOff>
    </xdr:from>
    <xdr:to>
      <xdr:col>0</xdr:col>
      <xdr:colOff>142875</xdr:colOff>
      <xdr:row>122</xdr:row>
      <xdr:rowOff>57150</xdr:rowOff>
    </xdr:to>
    <xdr:sp macro="" textlink="">
      <xdr:nvSpPr>
        <xdr:cNvPr id="23599" name="Rectangle 39"/>
        <xdr:cNvSpPr>
          <a:spLocks noChangeArrowheads="1"/>
        </xdr:cNvSpPr>
      </xdr:nvSpPr>
      <xdr:spPr bwMode="auto">
        <a:xfrm>
          <a:off x="0" y="22688550"/>
          <a:ext cx="142875" cy="57150"/>
        </a:xfrm>
        <a:prstGeom prst="rect">
          <a:avLst/>
        </a:prstGeom>
        <a:noFill/>
        <a:ln w="9525">
          <a:noFill/>
          <a:round/>
          <a:headEnd/>
          <a:tailEnd/>
        </a:ln>
        <a:effectLst/>
      </xdr:spPr>
    </xdr:sp>
    <xdr:clientData/>
  </xdr:twoCellAnchor>
  <xdr:twoCellAnchor>
    <xdr:from>
      <xdr:col>0</xdr:col>
      <xdr:colOff>0</xdr:colOff>
      <xdr:row>122</xdr:row>
      <xdr:rowOff>0</xdr:rowOff>
    </xdr:from>
    <xdr:to>
      <xdr:col>0</xdr:col>
      <xdr:colOff>142875</xdr:colOff>
      <xdr:row>122</xdr:row>
      <xdr:rowOff>57150</xdr:rowOff>
    </xdr:to>
    <xdr:sp macro="" textlink="">
      <xdr:nvSpPr>
        <xdr:cNvPr id="23600" name="Rectangle 40"/>
        <xdr:cNvSpPr>
          <a:spLocks noChangeArrowheads="1"/>
        </xdr:cNvSpPr>
      </xdr:nvSpPr>
      <xdr:spPr bwMode="auto">
        <a:xfrm>
          <a:off x="0" y="22688550"/>
          <a:ext cx="142875" cy="57150"/>
        </a:xfrm>
        <a:prstGeom prst="rect">
          <a:avLst/>
        </a:prstGeom>
        <a:noFill/>
        <a:ln w="9525">
          <a:noFill/>
          <a:round/>
          <a:headEnd/>
          <a:tailEnd/>
        </a:ln>
        <a:effectLst/>
      </xdr:spPr>
    </xdr:sp>
    <xdr:clientData/>
  </xdr:twoCellAnchor>
  <xdr:twoCellAnchor>
    <xdr:from>
      <xdr:col>5</xdr:col>
      <xdr:colOff>0</xdr:colOff>
      <xdr:row>142</xdr:row>
      <xdr:rowOff>0</xdr:rowOff>
    </xdr:from>
    <xdr:to>
      <xdr:col>5</xdr:col>
      <xdr:colOff>142875</xdr:colOff>
      <xdr:row>142</xdr:row>
      <xdr:rowOff>57150</xdr:rowOff>
    </xdr:to>
    <xdr:sp macro="" textlink="">
      <xdr:nvSpPr>
        <xdr:cNvPr id="23601" name="AutoShape 3"/>
        <xdr:cNvSpPr>
          <a:spLocks noChangeArrowheads="1"/>
        </xdr:cNvSpPr>
      </xdr:nvSpPr>
      <xdr:spPr bwMode="auto">
        <a:xfrm>
          <a:off x="6076950" y="26736675"/>
          <a:ext cx="142875" cy="57150"/>
        </a:xfrm>
        <a:prstGeom prst="rect">
          <a:avLst/>
        </a:prstGeom>
        <a:noFill/>
        <a:ln w="9525">
          <a:noFill/>
          <a:round/>
          <a:headEnd/>
          <a:tailEnd/>
        </a:ln>
        <a:effectLst/>
      </xdr:spPr>
    </xdr:sp>
    <xdr:clientData/>
  </xdr:twoCellAnchor>
  <xdr:twoCellAnchor>
    <xdr:from>
      <xdr:col>5</xdr:col>
      <xdr:colOff>0</xdr:colOff>
      <xdr:row>142</xdr:row>
      <xdr:rowOff>0</xdr:rowOff>
    </xdr:from>
    <xdr:to>
      <xdr:col>5</xdr:col>
      <xdr:colOff>142875</xdr:colOff>
      <xdr:row>142</xdr:row>
      <xdr:rowOff>57150</xdr:rowOff>
    </xdr:to>
    <xdr:sp macro="" textlink="">
      <xdr:nvSpPr>
        <xdr:cNvPr id="23602" name="AutoShape 6"/>
        <xdr:cNvSpPr>
          <a:spLocks noChangeArrowheads="1"/>
        </xdr:cNvSpPr>
      </xdr:nvSpPr>
      <xdr:spPr bwMode="auto">
        <a:xfrm>
          <a:off x="6076950" y="26736675"/>
          <a:ext cx="142875" cy="57150"/>
        </a:xfrm>
        <a:prstGeom prst="rect">
          <a:avLst/>
        </a:prstGeom>
        <a:noFill/>
        <a:ln w="9525">
          <a:noFill/>
          <a:round/>
          <a:headEnd/>
          <a:tailEnd/>
        </a:ln>
        <a:effectLst/>
      </xdr:spPr>
    </xdr:sp>
    <xdr:clientData/>
  </xdr:twoCellAnchor>
  <xdr:twoCellAnchor>
    <xdr:from>
      <xdr:col>5</xdr:col>
      <xdr:colOff>0</xdr:colOff>
      <xdr:row>142</xdr:row>
      <xdr:rowOff>0</xdr:rowOff>
    </xdr:from>
    <xdr:to>
      <xdr:col>5</xdr:col>
      <xdr:colOff>142875</xdr:colOff>
      <xdr:row>142</xdr:row>
      <xdr:rowOff>57150</xdr:rowOff>
    </xdr:to>
    <xdr:sp macro="" textlink="">
      <xdr:nvSpPr>
        <xdr:cNvPr id="23603" name="AutoShape 11"/>
        <xdr:cNvSpPr>
          <a:spLocks noChangeArrowheads="1"/>
        </xdr:cNvSpPr>
      </xdr:nvSpPr>
      <xdr:spPr bwMode="auto">
        <a:xfrm>
          <a:off x="6076950" y="26736675"/>
          <a:ext cx="142875" cy="57150"/>
        </a:xfrm>
        <a:prstGeom prst="rect">
          <a:avLst/>
        </a:prstGeom>
        <a:noFill/>
        <a:ln w="9525">
          <a:noFill/>
          <a:round/>
          <a:headEnd/>
          <a:tailEnd/>
        </a:ln>
        <a:effectLst/>
      </xdr:spPr>
    </xdr:sp>
    <xdr:clientData/>
  </xdr:twoCellAnchor>
  <xdr:twoCellAnchor>
    <xdr:from>
      <xdr:col>5</xdr:col>
      <xdr:colOff>0</xdr:colOff>
      <xdr:row>142</xdr:row>
      <xdr:rowOff>0</xdr:rowOff>
    </xdr:from>
    <xdr:to>
      <xdr:col>5</xdr:col>
      <xdr:colOff>142875</xdr:colOff>
      <xdr:row>142</xdr:row>
      <xdr:rowOff>57150</xdr:rowOff>
    </xdr:to>
    <xdr:sp macro="" textlink="">
      <xdr:nvSpPr>
        <xdr:cNvPr id="23604" name="AutoShape 16"/>
        <xdr:cNvSpPr>
          <a:spLocks noChangeArrowheads="1"/>
        </xdr:cNvSpPr>
      </xdr:nvSpPr>
      <xdr:spPr bwMode="auto">
        <a:xfrm>
          <a:off x="6076950" y="26736675"/>
          <a:ext cx="142875" cy="57150"/>
        </a:xfrm>
        <a:prstGeom prst="rect">
          <a:avLst/>
        </a:prstGeom>
        <a:noFill/>
        <a:ln w="9525">
          <a:noFill/>
          <a:round/>
          <a:headEnd/>
          <a:tailEnd/>
        </a:ln>
        <a:effectLst/>
      </xdr:spPr>
    </xdr:sp>
    <xdr:clientData/>
  </xdr:twoCellAnchor>
  <xdr:twoCellAnchor>
    <xdr:from>
      <xdr:col>5</xdr:col>
      <xdr:colOff>0</xdr:colOff>
      <xdr:row>142</xdr:row>
      <xdr:rowOff>0</xdr:rowOff>
    </xdr:from>
    <xdr:to>
      <xdr:col>5</xdr:col>
      <xdr:colOff>142875</xdr:colOff>
      <xdr:row>142</xdr:row>
      <xdr:rowOff>57150</xdr:rowOff>
    </xdr:to>
    <xdr:sp macro="" textlink="">
      <xdr:nvSpPr>
        <xdr:cNvPr id="23605" name="AutoShape 37"/>
        <xdr:cNvSpPr>
          <a:spLocks noChangeArrowheads="1"/>
        </xdr:cNvSpPr>
      </xdr:nvSpPr>
      <xdr:spPr bwMode="auto">
        <a:xfrm>
          <a:off x="6076950" y="26736675"/>
          <a:ext cx="142875" cy="57150"/>
        </a:xfrm>
        <a:prstGeom prst="rect">
          <a:avLst/>
        </a:prstGeom>
        <a:noFill/>
        <a:ln w="9525">
          <a:noFill/>
          <a:round/>
          <a:headEnd/>
          <a:tailEnd/>
        </a:ln>
        <a:effectLst/>
      </xdr:spPr>
    </xdr:sp>
    <xdr:clientData/>
  </xdr:twoCellAnchor>
  <xdr:twoCellAnchor>
    <xdr:from>
      <xdr:col>5</xdr:col>
      <xdr:colOff>0</xdr:colOff>
      <xdr:row>142</xdr:row>
      <xdr:rowOff>0</xdr:rowOff>
    </xdr:from>
    <xdr:to>
      <xdr:col>5</xdr:col>
      <xdr:colOff>142875</xdr:colOff>
      <xdr:row>142</xdr:row>
      <xdr:rowOff>57150</xdr:rowOff>
    </xdr:to>
    <xdr:sp macro="" textlink="">
      <xdr:nvSpPr>
        <xdr:cNvPr id="23606" name="AutoShape 3"/>
        <xdr:cNvSpPr>
          <a:spLocks noChangeArrowheads="1"/>
        </xdr:cNvSpPr>
      </xdr:nvSpPr>
      <xdr:spPr bwMode="auto">
        <a:xfrm>
          <a:off x="6076950" y="26736675"/>
          <a:ext cx="142875" cy="57150"/>
        </a:xfrm>
        <a:prstGeom prst="rect">
          <a:avLst/>
        </a:prstGeom>
        <a:noFill/>
        <a:ln w="9525">
          <a:noFill/>
          <a:round/>
          <a:headEnd/>
          <a:tailEnd/>
        </a:ln>
        <a:effectLst/>
      </xdr:spPr>
    </xdr:sp>
    <xdr:clientData/>
  </xdr:twoCellAnchor>
  <xdr:twoCellAnchor>
    <xdr:from>
      <xdr:col>5</xdr:col>
      <xdr:colOff>0</xdr:colOff>
      <xdr:row>142</xdr:row>
      <xdr:rowOff>0</xdr:rowOff>
    </xdr:from>
    <xdr:to>
      <xdr:col>5</xdr:col>
      <xdr:colOff>142875</xdr:colOff>
      <xdr:row>142</xdr:row>
      <xdr:rowOff>57150</xdr:rowOff>
    </xdr:to>
    <xdr:sp macro="" textlink="">
      <xdr:nvSpPr>
        <xdr:cNvPr id="23607" name="AutoShape 6"/>
        <xdr:cNvSpPr>
          <a:spLocks noChangeArrowheads="1"/>
        </xdr:cNvSpPr>
      </xdr:nvSpPr>
      <xdr:spPr bwMode="auto">
        <a:xfrm>
          <a:off x="6076950" y="26736675"/>
          <a:ext cx="142875" cy="57150"/>
        </a:xfrm>
        <a:prstGeom prst="rect">
          <a:avLst/>
        </a:prstGeom>
        <a:noFill/>
        <a:ln w="9525">
          <a:noFill/>
          <a:round/>
          <a:headEnd/>
          <a:tailEnd/>
        </a:ln>
        <a:effectLst/>
      </xdr:spPr>
    </xdr:sp>
    <xdr:clientData/>
  </xdr:twoCellAnchor>
  <xdr:twoCellAnchor>
    <xdr:from>
      <xdr:col>5</xdr:col>
      <xdr:colOff>0</xdr:colOff>
      <xdr:row>142</xdr:row>
      <xdr:rowOff>0</xdr:rowOff>
    </xdr:from>
    <xdr:to>
      <xdr:col>5</xdr:col>
      <xdr:colOff>142875</xdr:colOff>
      <xdr:row>142</xdr:row>
      <xdr:rowOff>57150</xdr:rowOff>
    </xdr:to>
    <xdr:sp macro="" textlink="">
      <xdr:nvSpPr>
        <xdr:cNvPr id="23608" name="AutoShape 11"/>
        <xdr:cNvSpPr>
          <a:spLocks noChangeArrowheads="1"/>
        </xdr:cNvSpPr>
      </xdr:nvSpPr>
      <xdr:spPr bwMode="auto">
        <a:xfrm>
          <a:off x="6076950" y="26736675"/>
          <a:ext cx="142875" cy="57150"/>
        </a:xfrm>
        <a:prstGeom prst="rect">
          <a:avLst/>
        </a:prstGeom>
        <a:noFill/>
        <a:ln w="9525">
          <a:noFill/>
          <a:round/>
          <a:headEnd/>
          <a:tailEnd/>
        </a:ln>
        <a:effectLst/>
      </xdr:spPr>
    </xdr:sp>
    <xdr:clientData/>
  </xdr:twoCellAnchor>
  <xdr:twoCellAnchor>
    <xdr:from>
      <xdr:col>5</xdr:col>
      <xdr:colOff>0</xdr:colOff>
      <xdr:row>142</xdr:row>
      <xdr:rowOff>0</xdr:rowOff>
    </xdr:from>
    <xdr:to>
      <xdr:col>5</xdr:col>
      <xdr:colOff>142875</xdr:colOff>
      <xdr:row>142</xdr:row>
      <xdr:rowOff>57150</xdr:rowOff>
    </xdr:to>
    <xdr:sp macro="" textlink="">
      <xdr:nvSpPr>
        <xdr:cNvPr id="23609" name="AutoShape 16"/>
        <xdr:cNvSpPr>
          <a:spLocks noChangeArrowheads="1"/>
        </xdr:cNvSpPr>
      </xdr:nvSpPr>
      <xdr:spPr bwMode="auto">
        <a:xfrm>
          <a:off x="6076950" y="26736675"/>
          <a:ext cx="142875" cy="57150"/>
        </a:xfrm>
        <a:prstGeom prst="rect">
          <a:avLst/>
        </a:prstGeom>
        <a:noFill/>
        <a:ln w="9525">
          <a:noFill/>
          <a:round/>
          <a:headEnd/>
          <a:tailEnd/>
        </a:ln>
        <a:effectLst/>
      </xdr:spPr>
    </xdr:sp>
    <xdr:clientData/>
  </xdr:twoCellAnchor>
  <xdr:twoCellAnchor>
    <xdr:from>
      <xdr:col>5</xdr:col>
      <xdr:colOff>0</xdr:colOff>
      <xdr:row>142</xdr:row>
      <xdr:rowOff>0</xdr:rowOff>
    </xdr:from>
    <xdr:to>
      <xdr:col>5</xdr:col>
      <xdr:colOff>142875</xdr:colOff>
      <xdr:row>142</xdr:row>
      <xdr:rowOff>57150</xdr:rowOff>
    </xdr:to>
    <xdr:sp macro="" textlink="">
      <xdr:nvSpPr>
        <xdr:cNvPr id="23610" name="AutoShape 37"/>
        <xdr:cNvSpPr>
          <a:spLocks noChangeArrowheads="1"/>
        </xdr:cNvSpPr>
      </xdr:nvSpPr>
      <xdr:spPr bwMode="auto">
        <a:xfrm>
          <a:off x="6076950" y="26736675"/>
          <a:ext cx="142875" cy="57150"/>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611" name="AutoShape 4"/>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612" name="AutoShape 7"/>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613" name="AutoShape 8"/>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614" name="AutoShape 12"/>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615" name="AutoShape 13"/>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616" name="AutoShape 17"/>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617" name="AutoShape 18"/>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618" name="AutoShape 38"/>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619" name="AutoShape 39"/>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158</xdr:row>
      <xdr:rowOff>0</xdr:rowOff>
    </xdr:from>
    <xdr:to>
      <xdr:col>0</xdr:col>
      <xdr:colOff>142875</xdr:colOff>
      <xdr:row>158</xdr:row>
      <xdr:rowOff>123825</xdr:rowOff>
    </xdr:to>
    <xdr:sp macro="" textlink="">
      <xdr:nvSpPr>
        <xdr:cNvPr id="23620" name="AutoShape 41"/>
        <xdr:cNvSpPr>
          <a:spLocks noChangeArrowheads="1"/>
        </xdr:cNvSpPr>
      </xdr:nvSpPr>
      <xdr:spPr bwMode="auto">
        <a:xfrm>
          <a:off x="0" y="29537025"/>
          <a:ext cx="142875" cy="123825"/>
        </a:xfrm>
        <a:prstGeom prst="rect">
          <a:avLst/>
        </a:prstGeom>
        <a:noFill/>
        <a:ln w="9525">
          <a:noFill/>
          <a:round/>
          <a:headEnd/>
          <a:tailEnd/>
        </a:ln>
        <a:effectLst/>
      </xdr:spPr>
    </xdr:sp>
    <xdr:clientData/>
  </xdr:twoCellAnchor>
  <xdr:twoCellAnchor>
    <xdr:from>
      <xdr:col>0</xdr:col>
      <xdr:colOff>0</xdr:colOff>
      <xdr:row>58</xdr:row>
      <xdr:rowOff>0</xdr:rowOff>
    </xdr:from>
    <xdr:to>
      <xdr:col>0</xdr:col>
      <xdr:colOff>142875</xdr:colOff>
      <xdr:row>58</xdr:row>
      <xdr:rowOff>123825</xdr:rowOff>
    </xdr:to>
    <xdr:sp macro="" textlink="">
      <xdr:nvSpPr>
        <xdr:cNvPr id="23621" name="AutoShape 1"/>
        <xdr:cNvSpPr>
          <a:spLocks noChangeArrowheads="1"/>
        </xdr:cNvSpPr>
      </xdr:nvSpPr>
      <xdr:spPr bwMode="auto">
        <a:xfrm>
          <a:off x="0" y="10639425"/>
          <a:ext cx="142875" cy="123825"/>
        </a:xfrm>
        <a:prstGeom prst="rect">
          <a:avLst/>
        </a:prstGeom>
        <a:noFill/>
        <a:ln w="9525">
          <a:noFill/>
          <a:round/>
          <a:headEnd/>
          <a:tailEnd/>
        </a:ln>
        <a:effectLst/>
      </xdr:spPr>
    </xdr:sp>
    <xdr:clientData/>
  </xdr:twoCellAnchor>
  <xdr:twoCellAnchor>
    <xdr:from>
      <xdr:col>0</xdr:col>
      <xdr:colOff>0</xdr:colOff>
      <xdr:row>58</xdr:row>
      <xdr:rowOff>0</xdr:rowOff>
    </xdr:from>
    <xdr:to>
      <xdr:col>0</xdr:col>
      <xdr:colOff>142875</xdr:colOff>
      <xdr:row>58</xdr:row>
      <xdr:rowOff>123825</xdr:rowOff>
    </xdr:to>
    <xdr:sp macro="" textlink="">
      <xdr:nvSpPr>
        <xdr:cNvPr id="23622" name="AutoShape 9"/>
        <xdr:cNvSpPr>
          <a:spLocks noChangeArrowheads="1"/>
        </xdr:cNvSpPr>
      </xdr:nvSpPr>
      <xdr:spPr bwMode="auto">
        <a:xfrm>
          <a:off x="0" y="10639425"/>
          <a:ext cx="142875" cy="123825"/>
        </a:xfrm>
        <a:prstGeom prst="rect">
          <a:avLst/>
        </a:prstGeom>
        <a:noFill/>
        <a:ln w="9525">
          <a:noFill/>
          <a:round/>
          <a:headEnd/>
          <a:tailEnd/>
        </a:ln>
        <a:effectLst/>
      </xdr:spPr>
    </xdr:sp>
    <xdr:clientData/>
  </xdr:twoCellAnchor>
  <xdr:twoCellAnchor>
    <xdr:from>
      <xdr:col>6</xdr:col>
      <xdr:colOff>0</xdr:colOff>
      <xdr:row>58</xdr:row>
      <xdr:rowOff>0</xdr:rowOff>
    </xdr:from>
    <xdr:to>
      <xdr:col>6</xdr:col>
      <xdr:colOff>142875</xdr:colOff>
      <xdr:row>58</xdr:row>
      <xdr:rowOff>123825</xdr:rowOff>
    </xdr:to>
    <xdr:sp macro="" textlink="">
      <xdr:nvSpPr>
        <xdr:cNvPr id="23623" name="AutoShape 1"/>
        <xdr:cNvSpPr>
          <a:spLocks noChangeArrowheads="1"/>
        </xdr:cNvSpPr>
      </xdr:nvSpPr>
      <xdr:spPr bwMode="auto">
        <a:xfrm>
          <a:off x="6686550" y="10639425"/>
          <a:ext cx="142875" cy="123825"/>
        </a:xfrm>
        <a:prstGeom prst="rect">
          <a:avLst/>
        </a:prstGeom>
        <a:noFill/>
        <a:ln w="9525">
          <a:noFill/>
          <a:round/>
          <a:headEnd/>
          <a:tailEnd/>
        </a:ln>
        <a:effectLst/>
      </xdr:spPr>
    </xdr:sp>
    <xdr:clientData/>
  </xdr:twoCellAnchor>
  <xdr:twoCellAnchor>
    <xdr:from>
      <xdr:col>6</xdr:col>
      <xdr:colOff>0</xdr:colOff>
      <xdr:row>58</xdr:row>
      <xdr:rowOff>0</xdr:rowOff>
    </xdr:from>
    <xdr:to>
      <xdr:col>6</xdr:col>
      <xdr:colOff>142875</xdr:colOff>
      <xdr:row>58</xdr:row>
      <xdr:rowOff>123825</xdr:rowOff>
    </xdr:to>
    <xdr:sp macro="" textlink="">
      <xdr:nvSpPr>
        <xdr:cNvPr id="23624" name="AutoShape 9"/>
        <xdr:cNvSpPr>
          <a:spLocks noChangeArrowheads="1"/>
        </xdr:cNvSpPr>
      </xdr:nvSpPr>
      <xdr:spPr bwMode="auto">
        <a:xfrm>
          <a:off x="6686550" y="10639425"/>
          <a:ext cx="142875" cy="123825"/>
        </a:xfrm>
        <a:prstGeom prst="rect">
          <a:avLst/>
        </a:prstGeom>
        <a:noFill/>
        <a:ln w="9525">
          <a:noFill/>
          <a:round/>
          <a:headEnd/>
          <a:tailEnd/>
        </a:ln>
        <a:effectLst/>
      </xdr:spPr>
    </xdr:sp>
    <xdr:clientData/>
  </xdr:twoCellAnchor>
  <xdr:twoCellAnchor>
    <xdr:from>
      <xdr:col>6</xdr:col>
      <xdr:colOff>0</xdr:colOff>
      <xdr:row>82</xdr:row>
      <xdr:rowOff>0</xdr:rowOff>
    </xdr:from>
    <xdr:to>
      <xdr:col>6</xdr:col>
      <xdr:colOff>142875</xdr:colOff>
      <xdr:row>82</xdr:row>
      <xdr:rowOff>123825</xdr:rowOff>
    </xdr:to>
    <xdr:sp macro="" textlink="">
      <xdr:nvSpPr>
        <xdr:cNvPr id="23625" name="AutoShape 1"/>
        <xdr:cNvSpPr>
          <a:spLocks noChangeArrowheads="1"/>
        </xdr:cNvSpPr>
      </xdr:nvSpPr>
      <xdr:spPr bwMode="auto">
        <a:xfrm>
          <a:off x="6686550" y="14725650"/>
          <a:ext cx="142875" cy="123825"/>
        </a:xfrm>
        <a:prstGeom prst="rect">
          <a:avLst/>
        </a:prstGeom>
        <a:noFill/>
        <a:ln w="9525">
          <a:noFill/>
          <a:round/>
          <a:headEnd/>
          <a:tailEnd/>
        </a:ln>
        <a:effectLst/>
      </xdr:spPr>
    </xdr:sp>
    <xdr:clientData/>
  </xdr:twoCellAnchor>
  <xdr:twoCellAnchor>
    <xdr:from>
      <xdr:col>6</xdr:col>
      <xdr:colOff>0</xdr:colOff>
      <xdr:row>82</xdr:row>
      <xdr:rowOff>0</xdr:rowOff>
    </xdr:from>
    <xdr:to>
      <xdr:col>6</xdr:col>
      <xdr:colOff>142875</xdr:colOff>
      <xdr:row>82</xdr:row>
      <xdr:rowOff>123825</xdr:rowOff>
    </xdr:to>
    <xdr:sp macro="" textlink="">
      <xdr:nvSpPr>
        <xdr:cNvPr id="23626" name="AutoShape 9"/>
        <xdr:cNvSpPr>
          <a:spLocks noChangeArrowheads="1"/>
        </xdr:cNvSpPr>
      </xdr:nvSpPr>
      <xdr:spPr bwMode="auto">
        <a:xfrm>
          <a:off x="6686550" y="14725650"/>
          <a:ext cx="142875" cy="123825"/>
        </a:xfrm>
        <a:prstGeom prst="rect">
          <a:avLst/>
        </a:prstGeom>
        <a:noFill/>
        <a:ln w="9525">
          <a:noFill/>
          <a:round/>
          <a:headEnd/>
          <a:tailEnd/>
        </a:ln>
        <a:effectLst/>
      </xdr:spPr>
    </xdr:sp>
    <xdr:clientData/>
  </xdr:twoCellAnchor>
  <xdr:twoCellAnchor>
    <xdr:from>
      <xdr:col>6</xdr:col>
      <xdr:colOff>0</xdr:colOff>
      <xdr:row>98</xdr:row>
      <xdr:rowOff>0</xdr:rowOff>
    </xdr:from>
    <xdr:to>
      <xdr:col>6</xdr:col>
      <xdr:colOff>142875</xdr:colOff>
      <xdr:row>98</xdr:row>
      <xdr:rowOff>123825</xdr:rowOff>
    </xdr:to>
    <xdr:sp macro="" textlink="">
      <xdr:nvSpPr>
        <xdr:cNvPr id="23627" name="AutoShape 2"/>
        <xdr:cNvSpPr>
          <a:spLocks noChangeArrowheads="1"/>
        </xdr:cNvSpPr>
      </xdr:nvSpPr>
      <xdr:spPr bwMode="auto">
        <a:xfrm>
          <a:off x="6686550" y="17487900"/>
          <a:ext cx="142875" cy="123825"/>
        </a:xfrm>
        <a:prstGeom prst="rect">
          <a:avLst/>
        </a:prstGeom>
        <a:noFill/>
        <a:ln w="9525">
          <a:noFill/>
          <a:round/>
          <a:headEnd/>
          <a:tailEnd/>
        </a:ln>
        <a:effectLst/>
      </xdr:spPr>
    </xdr:sp>
    <xdr:clientData/>
  </xdr:twoCellAnchor>
  <xdr:twoCellAnchor>
    <xdr:from>
      <xdr:col>6</xdr:col>
      <xdr:colOff>0</xdr:colOff>
      <xdr:row>98</xdr:row>
      <xdr:rowOff>0</xdr:rowOff>
    </xdr:from>
    <xdr:to>
      <xdr:col>6</xdr:col>
      <xdr:colOff>142875</xdr:colOff>
      <xdr:row>98</xdr:row>
      <xdr:rowOff>123825</xdr:rowOff>
    </xdr:to>
    <xdr:sp macro="" textlink="">
      <xdr:nvSpPr>
        <xdr:cNvPr id="23628" name="AutoShape 5"/>
        <xdr:cNvSpPr>
          <a:spLocks noChangeArrowheads="1"/>
        </xdr:cNvSpPr>
      </xdr:nvSpPr>
      <xdr:spPr bwMode="auto">
        <a:xfrm>
          <a:off x="6686550" y="17487900"/>
          <a:ext cx="142875" cy="123825"/>
        </a:xfrm>
        <a:prstGeom prst="rect">
          <a:avLst/>
        </a:prstGeom>
        <a:noFill/>
        <a:ln w="9525">
          <a:noFill/>
          <a:round/>
          <a:headEnd/>
          <a:tailEnd/>
        </a:ln>
        <a:effectLst/>
      </xdr:spPr>
    </xdr:sp>
    <xdr:clientData/>
  </xdr:twoCellAnchor>
  <xdr:twoCellAnchor>
    <xdr:from>
      <xdr:col>6</xdr:col>
      <xdr:colOff>0</xdr:colOff>
      <xdr:row>98</xdr:row>
      <xdr:rowOff>0</xdr:rowOff>
    </xdr:from>
    <xdr:to>
      <xdr:col>6</xdr:col>
      <xdr:colOff>142875</xdr:colOff>
      <xdr:row>98</xdr:row>
      <xdr:rowOff>123825</xdr:rowOff>
    </xdr:to>
    <xdr:sp macro="" textlink="">
      <xdr:nvSpPr>
        <xdr:cNvPr id="23629" name="AutoShape 10"/>
        <xdr:cNvSpPr>
          <a:spLocks noChangeArrowheads="1"/>
        </xdr:cNvSpPr>
      </xdr:nvSpPr>
      <xdr:spPr bwMode="auto">
        <a:xfrm>
          <a:off x="6686550" y="17487900"/>
          <a:ext cx="142875" cy="123825"/>
        </a:xfrm>
        <a:prstGeom prst="rect">
          <a:avLst/>
        </a:prstGeom>
        <a:noFill/>
        <a:ln w="9525">
          <a:noFill/>
          <a:round/>
          <a:headEnd/>
          <a:tailEnd/>
        </a:ln>
        <a:effectLst/>
      </xdr:spPr>
    </xdr:sp>
    <xdr:clientData/>
  </xdr:twoCellAnchor>
  <xdr:twoCellAnchor>
    <xdr:from>
      <xdr:col>6</xdr:col>
      <xdr:colOff>0</xdr:colOff>
      <xdr:row>98</xdr:row>
      <xdr:rowOff>0</xdr:rowOff>
    </xdr:from>
    <xdr:to>
      <xdr:col>6</xdr:col>
      <xdr:colOff>142875</xdr:colOff>
      <xdr:row>98</xdr:row>
      <xdr:rowOff>123825</xdr:rowOff>
    </xdr:to>
    <xdr:sp macro="" textlink="">
      <xdr:nvSpPr>
        <xdr:cNvPr id="23630" name="AutoShape 15"/>
        <xdr:cNvSpPr>
          <a:spLocks noChangeArrowheads="1"/>
        </xdr:cNvSpPr>
      </xdr:nvSpPr>
      <xdr:spPr bwMode="auto">
        <a:xfrm>
          <a:off x="6686550" y="17487900"/>
          <a:ext cx="142875" cy="123825"/>
        </a:xfrm>
        <a:prstGeom prst="rect">
          <a:avLst/>
        </a:prstGeom>
        <a:noFill/>
        <a:ln w="9525">
          <a:noFill/>
          <a:round/>
          <a:headEnd/>
          <a:tailEnd/>
        </a:ln>
        <a:effectLst/>
      </xdr:spPr>
    </xdr:sp>
    <xdr:clientData/>
  </xdr:twoCellAnchor>
  <xdr:twoCellAnchor>
    <xdr:from>
      <xdr:col>6</xdr:col>
      <xdr:colOff>0</xdr:colOff>
      <xdr:row>122</xdr:row>
      <xdr:rowOff>0</xdr:rowOff>
    </xdr:from>
    <xdr:to>
      <xdr:col>6</xdr:col>
      <xdr:colOff>142875</xdr:colOff>
      <xdr:row>122</xdr:row>
      <xdr:rowOff>57150</xdr:rowOff>
    </xdr:to>
    <xdr:sp macro="" textlink="">
      <xdr:nvSpPr>
        <xdr:cNvPr id="23631" name="Rectangle 36"/>
        <xdr:cNvSpPr>
          <a:spLocks noChangeArrowheads="1"/>
        </xdr:cNvSpPr>
      </xdr:nvSpPr>
      <xdr:spPr bwMode="auto">
        <a:xfrm>
          <a:off x="6686550" y="22688550"/>
          <a:ext cx="142875" cy="57150"/>
        </a:xfrm>
        <a:prstGeom prst="rect">
          <a:avLst/>
        </a:prstGeom>
        <a:noFill/>
        <a:ln w="9525">
          <a:noFill/>
          <a:round/>
          <a:headEnd/>
          <a:tailEnd/>
        </a:ln>
        <a:effectLst/>
      </xdr:spPr>
    </xdr:sp>
    <xdr:clientData/>
  </xdr:twoCellAnchor>
  <xdr:twoCellAnchor>
    <xdr:from>
      <xdr:col>6</xdr:col>
      <xdr:colOff>0</xdr:colOff>
      <xdr:row>122</xdr:row>
      <xdr:rowOff>0</xdr:rowOff>
    </xdr:from>
    <xdr:to>
      <xdr:col>6</xdr:col>
      <xdr:colOff>142875</xdr:colOff>
      <xdr:row>122</xdr:row>
      <xdr:rowOff>57150</xdr:rowOff>
    </xdr:to>
    <xdr:sp macro="" textlink="">
      <xdr:nvSpPr>
        <xdr:cNvPr id="23632" name="Rectangle 37"/>
        <xdr:cNvSpPr>
          <a:spLocks noChangeArrowheads="1"/>
        </xdr:cNvSpPr>
      </xdr:nvSpPr>
      <xdr:spPr bwMode="auto">
        <a:xfrm>
          <a:off x="6686550" y="22688550"/>
          <a:ext cx="142875" cy="57150"/>
        </a:xfrm>
        <a:prstGeom prst="rect">
          <a:avLst/>
        </a:prstGeom>
        <a:noFill/>
        <a:ln w="9525">
          <a:noFill/>
          <a:round/>
          <a:headEnd/>
          <a:tailEnd/>
        </a:ln>
        <a:effectLst/>
      </xdr:spPr>
    </xdr:sp>
    <xdr:clientData/>
  </xdr:twoCellAnchor>
  <xdr:twoCellAnchor>
    <xdr:from>
      <xdr:col>6</xdr:col>
      <xdr:colOff>0</xdr:colOff>
      <xdr:row>122</xdr:row>
      <xdr:rowOff>0</xdr:rowOff>
    </xdr:from>
    <xdr:to>
      <xdr:col>6</xdr:col>
      <xdr:colOff>142875</xdr:colOff>
      <xdr:row>122</xdr:row>
      <xdr:rowOff>57150</xdr:rowOff>
    </xdr:to>
    <xdr:sp macro="" textlink="">
      <xdr:nvSpPr>
        <xdr:cNvPr id="23633" name="Rectangle 38"/>
        <xdr:cNvSpPr>
          <a:spLocks noChangeArrowheads="1"/>
        </xdr:cNvSpPr>
      </xdr:nvSpPr>
      <xdr:spPr bwMode="auto">
        <a:xfrm>
          <a:off x="6686550" y="22688550"/>
          <a:ext cx="142875" cy="57150"/>
        </a:xfrm>
        <a:prstGeom prst="rect">
          <a:avLst/>
        </a:prstGeom>
        <a:noFill/>
        <a:ln w="9525">
          <a:noFill/>
          <a:round/>
          <a:headEnd/>
          <a:tailEnd/>
        </a:ln>
        <a:effectLst/>
      </xdr:spPr>
    </xdr:sp>
    <xdr:clientData/>
  </xdr:twoCellAnchor>
  <xdr:twoCellAnchor>
    <xdr:from>
      <xdr:col>6</xdr:col>
      <xdr:colOff>0</xdr:colOff>
      <xdr:row>122</xdr:row>
      <xdr:rowOff>0</xdr:rowOff>
    </xdr:from>
    <xdr:to>
      <xdr:col>6</xdr:col>
      <xdr:colOff>142875</xdr:colOff>
      <xdr:row>122</xdr:row>
      <xdr:rowOff>57150</xdr:rowOff>
    </xdr:to>
    <xdr:sp macro="" textlink="">
      <xdr:nvSpPr>
        <xdr:cNvPr id="23634" name="Rectangle 39"/>
        <xdr:cNvSpPr>
          <a:spLocks noChangeArrowheads="1"/>
        </xdr:cNvSpPr>
      </xdr:nvSpPr>
      <xdr:spPr bwMode="auto">
        <a:xfrm>
          <a:off x="6686550" y="22688550"/>
          <a:ext cx="142875" cy="57150"/>
        </a:xfrm>
        <a:prstGeom prst="rect">
          <a:avLst/>
        </a:prstGeom>
        <a:noFill/>
        <a:ln w="9525">
          <a:noFill/>
          <a:round/>
          <a:headEnd/>
          <a:tailEnd/>
        </a:ln>
        <a:effectLst/>
      </xdr:spPr>
    </xdr:sp>
    <xdr:clientData/>
  </xdr:twoCellAnchor>
  <xdr:twoCellAnchor>
    <xdr:from>
      <xdr:col>6</xdr:col>
      <xdr:colOff>0</xdr:colOff>
      <xdr:row>122</xdr:row>
      <xdr:rowOff>0</xdr:rowOff>
    </xdr:from>
    <xdr:to>
      <xdr:col>6</xdr:col>
      <xdr:colOff>142875</xdr:colOff>
      <xdr:row>122</xdr:row>
      <xdr:rowOff>57150</xdr:rowOff>
    </xdr:to>
    <xdr:sp macro="" textlink="">
      <xdr:nvSpPr>
        <xdr:cNvPr id="23635" name="Rectangle 40"/>
        <xdr:cNvSpPr>
          <a:spLocks noChangeArrowheads="1"/>
        </xdr:cNvSpPr>
      </xdr:nvSpPr>
      <xdr:spPr bwMode="auto">
        <a:xfrm>
          <a:off x="6686550" y="22688550"/>
          <a:ext cx="142875" cy="57150"/>
        </a:xfrm>
        <a:prstGeom prst="rect">
          <a:avLst/>
        </a:prstGeom>
        <a:noFill/>
        <a:ln w="9525">
          <a:noFill/>
          <a:round/>
          <a:headEnd/>
          <a:tailEnd/>
        </a:ln>
        <a:effectLst/>
      </xdr:spPr>
    </xdr:sp>
    <xdr:clientData/>
  </xdr:twoCellAnchor>
  <xdr:twoCellAnchor>
    <xdr:from>
      <xdr:col>6</xdr:col>
      <xdr:colOff>0</xdr:colOff>
      <xdr:row>142</xdr:row>
      <xdr:rowOff>0</xdr:rowOff>
    </xdr:from>
    <xdr:to>
      <xdr:col>6</xdr:col>
      <xdr:colOff>142875</xdr:colOff>
      <xdr:row>142</xdr:row>
      <xdr:rowOff>57150</xdr:rowOff>
    </xdr:to>
    <xdr:sp macro="" textlink="">
      <xdr:nvSpPr>
        <xdr:cNvPr id="23636" name="AutoShape 3"/>
        <xdr:cNvSpPr>
          <a:spLocks noChangeArrowheads="1"/>
        </xdr:cNvSpPr>
      </xdr:nvSpPr>
      <xdr:spPr bwMode="auto">
        <a:xfrm>
          <a:off x="6686550" y="26736675"/>
          <a:ext cx="142875" cy="57150"/>
        </a:xfrm>
        <a:prstGeom prst="rect">
          <a:avLst/>
        </a:prstGeom>
        <a:noFill/>
        <a:ln w="9525">
          <a:noFill/>
          <a:round/>
          <a:headEnd/>
          <a:tailEnd/>
        </a:ln>
        <a:effectLst/>
      </xdr:spPr>
    </xdr:sp>
    <xdr:clientData/>
  </xdr:twoCellAnchor>
  <xdr:twoCellAnchor>
    <xdr:from>
      <xdr:col>6</xdr:col>
      <xdr:colOff>0</xdr:colOff>
      <xdr:row>142</xdr:row>
      <xdr:rowOff>0</xdr:rowOff>
    </xdr:from>
    <xdr:to>
      <xdr:col>6</xdr:col>
      <xdr:colOff>142875</xdr:colOff>
      <xdr:row>142</xdr:row>
      <xdr:rowOff>57150</xdr:rowOff>
    </xdr:to>
    <xdr:sp macro="" textlink="">
      <xdr:nvSpPr>
        <xdr:cNvPr id="23637" name="AutoShape 6"/>
        <xdr:cNvSpPr>
          <a:spLocks noChangeArrowheads="1"/>
        </xdr:cNvSpPr>
      </xdr:nvSpPr>
      <xdr:spPr bwMode="auto">
        <a:xfrm>
          <a:off x="6686550" y="26736675"/>
          <a:ext cx="142875" cy="57150"/>
        </a:xfrm>
        <a:prstGeom prst="rect">
          <a:avLst/>
        </a:prstGeom>
        <a:noFill/>
        <a:ln w="9525">
          <a:noFill/>
          <a:round/>
          <a:headEnd/>
          <a:tailEnd/>
        </a:ln>
        <a:effectLst/>
      </xdr:spPr>
    </xdr:sp>
    <xdr:clientData/>
  </xdr:twoCellAnchor>
  <xdr:twoCellAnchor>
    <xdr:from>
      <xdr:col>6</xdr:col>
      <xdr:colOff>0</xdr:colOff>
      <xdr:row>142</xdr:row>
      <xdr:rowOff>0</xdr:rowOff>
    </xdr:from>
    <xdr:to>
      <xdr:col>6</xdr:col>
      <xdr:colOff>142875</xdr:colOff>
      <xdr:row>142</xdr:row>
      <xdr:rowOff>57150</xdr:rowOff>
    </xdr:to>
    <xdr:sp macro="" textlink="">
      <xdr:nvSpPr>
        <xdr:cNvPr id="23638" name="AutoShape 11"/>
        <xdr:cNvSpPr>
          <a:spLocks noChangeArrowheads="1"/>
        </xdr:cNvSpPr>
      </xdr:nvSpPr>
      <xdr:spPr bwMode="auto">
        <a:xfrm>
          <a:off x="6686550" y="26736675"/>
          <a:ext cx="142875" cy="57150"/>
        </a:xfrm>
        <a:prstGeom prst="rect">
          <a:avLst/>
        </a:prstGeom>
        <a:noFill/>
        <a:ln w="9525">
          <a:noFill/>
          <a:round/>
          <a:headEnd/>
          <a:tailEnd/>
        </a:ln>
        <a:effectLst/>
      </xdr:spPr>
    </xdr:sp>
    <xdr:clientData/>
  </xdr:twoCellAnchor>
  <xdr:twoCellAnchor>
    <xdr:from>
      <xdr:col>6</xdr:col>
      <xdr:colOff>0</xdr:colOff>
      <xdr:row>142</xdr:row>
      <xdr:rowOff>0</xdr:rowOff>
    </xdr:from>
    <xdr:to>
      <xdr:col>6</xdr:col>
      <xdr:colOff>142875</xdr:colOff>
      <xdr:row>142</xdr:row>
      <xdr:rowOff>57150</xdr:rowOff>
    </xdr:to>
    <xdr:sp macro="" textlink="">
      <xdr:nvSpPr>
        <xdr:cNvPr id="23639" name="AutoShape 16"/>
        <xdr:cNvSpPr>
          <a:spLocks noChangeArrowheads="1"/>
        </xdr:cNvSpPr>
      </xdr:nvSpPr>
      <xdr:spPr bwMode="auto">
        <a:xfrm>
          <a:off x="6686550" y="26736675"/>
          <a:ext cx="142875" cy="57150"/>
        </a:xfrm>
        <a:prstGeom prst="rect">
          <a:avLst/>
        </a:prstGeom>
        <a:noFill/>
        <a:ln w="9525">
          <a:noFill/>
          <a:round/>
          <a:headEnd/>
          <a:tailEnd/>
        </a:ln>
        <a:effectLst/>
      </xdr:spPr>
    </xdr:sp>
    <xdr:clientData/>
  </xdr:twoCellAnchor>
  <xdr:twoCellAnchor>
    <xdr:from>
      <xdr:col>6</xdr:col>
      <xdr:colOff>0</xdr:colOff>
      <xdr:row>142</xdr:row>
      <xdr:rowOff>0</xdr:rowOff>
    </xdr:from>
    <xdr:to>
      <xdr:col>6</xdr:col>
      <xdr:colOff>142875</xdr:colOff>
      <xdr:row>142</xdr:row>
      <xdr:rowOff>57150</xdr:rowOff>
    </xdr:to>
    <xdr:sp macro="" textlink="">
      <xdr:nvSpPr>
        <xdr:cNvPr id="23640" name="AutoShape 37"/>
        <xdr:cNvSpPr>
          <a:spLocks noChangeArrowheads="1"/>
        </xdr:cNvSpPr>
      </xdr:nvSpPr>
      <xdr:spPr bwMode="auto">
        <a:xfrm>
          <a:off x="6686550" y="26736675"/>
          <a:ext cx="142875" cy="57150"/>
        </a:xfrm>
        <a:prstGeom prst="rect">
          <a:avLst/>
        </a:prstGeom>
        <a:noFill/>
        <a:ln w="9525">
          <a:noFill/>
          <a:round/>
          <a:headEnd/>
          <a:tailEnd/>
        </a:ln>
        <a:effectLst/>
      </xdr:spPr>
    </xdr:sp>
    <xdr:clientData/>
  </xdr:twoCellAnchor>
  <xdr:twoCellAnchor>
    <xdr:from>
      <xdr:col>6</xdr:col>
      <xdr:colOff>0</xdr:colOff>
      <xdr:row>142</xdr:row>
      <xdr:rowOff>0</xdr:rowOff>
    </xdr:from>
    <xdr:to>
      <xdr:col>6</xdr:col>
      <xdr:colOff>142875</xdr:colOff>
      <xdr:row>142</xdr:row>
      <xdr:rowOff>57150</xdr:rowOff>
    </xdr:to>
    <xdr:sp macro="" textlink="">
      <xdr:nvSpPr>
        <xdr:cNvPr id="23641" name="AutoShape 3"/>
        <xdr:cNvSpPr>
          <a:spLocks noChangeArrowheads="1"/>
        </xdr:cNvSpPr>
      </xdr:nvSpPr>
      <xdr:spPr bwMode="auto">
        <a:xfrm>
          <a:off x="6686550" y="26736675"/>
          <a:ext cx="142875" cy="57150"/>
        </a:xfrm>
        <a:prstGeom prst="rect">
          <a:avLst/>
        </a:prstGeom>
        <a:noFill/>
        <a:ln w="9525">
          <a:noFill/>
          <a:round/>
          <a:headEnd/>
          <a:tailEnd/>
        </a:ln>
        <a:effectLst/>
      </xdr:spPr>
    </xdr:sp>
    <xdr:clientData/>
  </xdr:twoCellAnchor>
  <xdr:twoCellAnchor>
    <xdr:from>
      <xdr:col>6</xdr:col>
      <xdr:colOff>0</xdr:colOff>
      <xdr:row>142</xdr:row>
      <xdr:rowOff>0</xdr:rowOff>
    </xdr:from>
    <xdr:to>
      <xdr:col>6</xdr:col>
      <xdr:colOff>142875</xdr:colOff>
      <xdr:row>142</xdr:row>
      <xdr:rowOff>57150</xdr:rowOff>
    </xdr:to>
    <xdr:sp macro="" textlink="">
      <xdr:nvSpPr>
        <xdr:cNvPr id="23642" name="AutoShape 6"/>
        <xdr:cNvSpPr>
          <a:spLocks noChangeArrowheads="1"/>
        </xdr:cNvSpPr>
      </xdr:nvSpPr>
      <xdr:spPr bwMode="auto">
        <a:xfrm>
          <a:off x="6686550" y="26736675"/>
          <a:ext cx="142875" cy="57150"/>
        </a:xfrm>
        <a:prstGeom prst="rect">
          <a:avLst/>
        </a:prstGeom>
        <a:noFill/>
        <a:ln w="9525">
          <a:noFill/>
          <a:round/>
          <a:headEnd/>
          <a:tailEnd/>
        </a:ln>
        <a:effectLst/>
      </xdr:spPr>
    </xdr:sp>
    <xdr:clientData/>
  </xdr:twoCellAnchor>
  <xdr:twoCellAnchor>
    <xdr:from>
      <xdr:col>6</xdr:col>
      <xdr:colOff>0</xdr:colOff>
      <xdr:row>142</xdr:row>
      <xdr:rowOff>0</xdr:rowOff>
    </xdr:from>
    <xdr:to>
      <xdr:col>6</xdr:col>
      <xdr:colOff>142875</xdr:colOff>
      <xdr:row>142</xdr:row>
      <xdr:rowOff>57150</xdr:rowOff>
    </xdr:to>
    <xdr:sp macro="" textlink="">
      <xdr:nvSpPr>
        <xdr:cNvPr id="23643" name="AutoShape 11"/>
        <xdr:cNvSpPr>
          <a:spLocks noChangeArrowheads="1"/>
        </xdr:cNvSpPr>
      </xdr:nvSpPr>
      <xdr:spPr bwMode="auto">
        <a:xfrm>
          <a:off x="6686550" y="26736675"/>
          <a:ext cx="142875" cy="57150"/>
        </a:xfrm>
        <a:prstGeom prst="rect">
          <a:avLst/>
        </a:prstGeom>
        <a:noFill/>
        <a:ln w="9525">
          <a:noFill/>
          <a:round/>
          <a:headEnd/>
          <a:tailEnd/>
        </a:ln>
        <a:effectLst/>
      </xdr:spPr>
    </xdr:sp>
    <xdr:clientData/>
  </xdr:twoCellAnchor>
  <xdr:twoCellAnchor>
    <xdr:from>
      <xdr:col>6</xdr:col>
      <xdr:colOff>0</xdr:colOff>
      <xdr:row>142</xdr:row>
      <xdr:rowOff>0</xdr:rowOff>
    </xdr:from>
    <xdr:to>
      <xdr:col>6</xdr:col>
      <xdr:colOff>142875</xdr:colOff>
      <xdr:row>142</xdr:row>
      <xdr:rowOff>57150</xdr:rowOff>
    </xdr:to>
    <xdr:sp macro="" textlink="">
      <xdr:nvSpPr>
        <xdr:cNvPr id="23644" name="AutoShape 16"/>
        <xdr:cNvSpPr>
          <a:spLocks noChangeArrowheads="1"/>
        </xdr:cNvSpPr>
      </xdr:nvSpPr>
      <xdr:spPr bwMode="auto">
        <a:xfrm>
          <a:off x="6686550" y="26736675"/>
          <a:ext cx="142875" cy="57150"/>
        </a:xfrm>
        <a:prstGeom prst="rect">
          <a:avLst/>
        </a:prstGeom>
        <a:noFill/>
        <a:ln w="9525">
          <a:noFill/>
          <a:round/>
          <a:headEnd/>
          <a:tailEnd/>
        </a:ln>
        <a:effectLst/>
      </xdr:spPr>
    </xdr:sp>
    <xdr:clientData/>
  </xdr:twoCellAnchor>
  <xdr:twoCellAnchor>
    <xdr:from>
      <xdr:col>6</xdr:col>
      <xdr:colOff>0</xdr:colOff>
      <xdr:row>142</xdr:row>
      <xdr:rowOff>0</xdr:rowOff>
    </xdr:from>
    <xdr:to>
      <xdr:col>6</xdr:col>
      <xdr:colOff>142875</xdr:colOff>
      <xdr:row>142</xdr:row>
      <xdr:rowOff>57150</xdr:rowOff>
    </xdr:to>
    <xdr:sp macro="" textlink="">
      <xdr:nvSpPr>
        <xdr:cNvPr id="23645" name="AutoShape 37"/>
        <xdr:cNvSpPr>
          <a:spLocks noChangeArrowheads="1"/>
        </xdr:cNvSpPr>
      </xdr:nvSpPr>
      <xdr:spPr bwMode="auto">
        <a:xfrm>
          <a:off x="6686550" y="26736675"/>
          <a:ext cx="142875" cy="57150"/>
        </a:xfrm>
        <a:prstGeom prst="rect">
          <a:avLst/>
        </a:prstGeom>
        <a:noFill/>
        <a:ln w="9525">
          <a:noFill/>
          <a:round/>
          <a:headEnd/>
          <a:tailEnd/>
        </a:ln>
        <a:effectLst/>
      </xdr:spPr>
    </xdr:sp>
    <xdr:clientData/>
  </xdr:twoCellAnchor>
  <xdr:twoCellAnchor>
    <xdr:from>
      <xdr:col>6</xdr:col>
      <xdr:colOff>0</xdr:colOff>
      <xdr:row>158</xdr:row>
      <xdr:rowOff>0</xdr:rowOff>
    </xdr:from>
    <xdr:to>
      <xdr:col>6</xdr:col>
      <xdr:colOff>142875</xdr:colOff>
      <xdr:row>158</xdr:row>
      <xdr:rowOff>123825</xdr:rowOff>
    </xdr:to>
    <xdr:sp macro="" textlink="">
      <xdr:nvSpPr>
        <xdr:cNvPr id="23646" name="AutoShape 4"/>
        <xdr:cNvSpPr>
          <a:spLocks noChangeArrowheads="1"/>
        </xdr:cNvSpPr>
      </xdr:nvSpPr>
      <xdr:spPr bwMode="auto">
        <a:xfrm>
          <a:off x="6686550" y="29537025"/>
          <a:ext cx="142875" cy="123825"/>
        </a:xfrm>
        <a:prstGeom prst="rect">
          <a:avLst/>
        </a:prstGeom>
        <a:noFill/>
        <a:ln w="9525">
          <a:noFill/>
          <a:round/>
          <a:headEnd/>
          <a:tailEnd/>
        </a:ln>
        <a:effectLst/>
      </xdr:spPr>
    </xdr:sp>
    <xdr:clientData/>
  </xdr:twoCellAnchor>
  <xdr:twoCellAnchor>
    <xdr:from>
      <xdr:col>6</xdr:col>
      <xdr:colOff>0</xdr:colOff>
      <xdr:row>158</xdr:row>
      <xdr:rowOff>0</xdr:rowOff>
    </xdr:from>
    <xdr:to>
      <xdr:col>6</xdr:col>
      <xdr:colOff>142875</xdr:colOff>
      <xdr:row>158</xdr:row>
      <xdr:rowOff>123825</xdr:rowOff>
    </xdr:to>
    <xdr:sp macro="" textlink="">
      <xdr:nvSpPr>
        <xdr:cNvPr id="23647" name="AutoShape 7"/>
        <xdr:cNvSpPr>
          <a:spLocks noChangeArrowheads="1"/>
        </xdr:cNvSpPr>
      </xdr:nvSpPr>
      <xdr:spPr bwMode="auto">
        <a:xfrm>
          <a:off x="6686550" y="29537025"/>
          <a:ext cx="142875" cy="123825"/>
        </a:xfrm>
        <a:prstGeom prst="rect">
          <a:avLst/>
        </a:prstGeom>
        <a:noFill/>
        <a:ln w="9525">
          <a:noFill/>
          <a:round/>
          <a:headEnd/>
          <a:tailEnd/>
        </a:ln>
        <a:effectLst/>
      </xdr:spPr>
    </xdr:sp>
    <xdr:clientData/>
  </xdr:twoCellAnchor>
  <xdr:twoCellAnchor>
    <xdr:from>
      <xdr:col>6</xdr:col>
      <xdr:colOff>0</xdr:colOff>
      <xdr:row>158</xdr:row>
      <xdr:rowOff>0</xdr:rowOff>
    </xdr:from>
    <xdr:to>
      <xdr:col>6</xdr:col>
      <xdr:colOff>142875</xdr:colOff>
      <xdr:row>158</xdr:row>
      <xdr:rowOff>123825</xdr:rowOff>
    </xdr:to>
    <xdr:sp macro="" textlink="">
      <xdr:nvSpPr>
        <xdr:cNvPr id="23648" name="AutoShape 8"/>
        <xdr:cNvSpPr>
          <a:spLocks noChangeArrowheads="1"/>
        </xdr:cNvSpPr>
      </xdr:nvSpPr>
      <xdr:spPr bwMode="auto">
        <a:xfrm>
          <a:off x="6686550" y="29537025"/>
          <a:ext cx="142875" cy="123825"/>
        </a:xfrm>
        <a:prstGeom prst="rect">
          <a:avLst/>
        </a:prstGeom>
        <a:noFill/>
        <a:ln w="9525">
          <a:noFill/>
          <a:round/>
          <a:headEnd/>
          <a:tailEnd/>
        </a:ln>
        <a:effectLst/>
      </xdr:spPr>
    </xdr:sp>
    <xdr:clientData/>
  </xdr:twoCellAnchor>
  <xdr:twoCellAnchor>
    <xdr:from>
      <xdr:col>6</xdr:col>
      <xdr:colOff>0</xdr:colOff>
      <xdr:row>158</xdr:row>
      <xdr:rowOff>0</xdr:rowOff>
    </xdr:from>
    <xdr:to>
      <xdr:col>6</xdr:col>
      <xdr:colOff>142875</xdr:colOff>
      <xdr:row>158</xdr:row>
      <xdr:rowOff>123825</xdr:rowOff>
    </xdr:to>
    <xdr:sp macro="" textlink="">
      <xdr:nvSpPr>
        <xdr:cNvPr id="23649" name="AutoShape 12"/>
        <xdr:cNvSpPr>
          <a:spLocks noChangeArrowheads="1"/>
        </xdr:cNvSpPr>
      </xdr:nvSpPr>
      <xdr:spPr bwMode="auto">
        <a:xfrm>
          <a:off x="6686550" y="29537025"/>
          <a:ext cx="142875" cy="123825"/>
        </a:xfrm>
        <a:prstGeom prst="rect">
          <a:avLst/>
        </a:prstGeom>
        <a:noFill/>
        <a:ln w="9525">
          <a:noFill/>
          <a:round/>
          <a:headEnd/>
          <a:tailEnd/>
        </a:ln>
        <a:effectLst/>
      </xdr:spPr>
    </xdr:sp>
    <xdr:clientData/>
  </xdr:twoCellAnchor>
  <xdr:twoCellAnchor>
    <xdr:from>
      <xdr:col>6</xdr:col>
      <xdr:colOff>0</xdr:colOff>
      <xdr:row>158</xdr:row>
      <xdr:rowOff>0</xdr:rowOff>
    </xdr:from>
    <xdr:to>
      <xdr:col>6</xdr:col>
      <xdr:colOff>142875</xdr:colOff>
      <xdr:row>158</xdr:row>
      <xdr:rowOff>123825</xdr:rowOff>
    </xdr:to>
    <xdr:sp macro="" textlink="">
      <xdr:nvSpPr>
        <xdr:cNvPr id="23650" name="AutoShape 13"/>
        <xdr:cNvSpPr>
          <a:spLocks noChangeArrowheads="1"/>
        </xdr:cNvSpPr>
      </xdr:nvSpPr>
      <xdr:spPr bwMode="auto">
        <a:xfrm>
          <a:off x="6686550" y="29537025"/>
          <a:ext cx="142875" cy="123825"/>
        </a:xfrm>
        <a:prstGeom prst="rect">
          <a:avLst/>
        </a:prstGeom>
        <a:noFill/>
        <a:ln w="9525">
          <a:noFill/>
          <a:round/>
          <a:headEnd/>
          <a:tailEnd/>
        </a:ln>
        <a:effectLst/>
      </xdr:spPr>
    </xdr:sp>
    <xdr:clientData/>
  </xdr:twoCellAnchor>
  <xdr:twoCellAnchor>
    <xdr:from>
      <xdr:col>6</xdr:col>
      <xdr:colOff>0</xdr:colOff>
      <xdr:row>158</xdr:row>
      <xdr:rowOff>0</xdr:rowOff>
    </xdr:from>
    <xdr:to>
      <xdr:col>6</xdr:col>
      <xdr:colOff>142875</xdr:colOff>
      <xdr:row>158</xdr:row>
      <xdr:rowOff>123825</xdr:rowOff>
    </xdr:to>
    <xdr:sp macro="" textlink="">
      <xdr:nvSpPr>
        <xdr:cNvPr id="23651" name="AutoShape 17"/>
        <xdr:cNvSpPr>
          <a:spLocks noChangeArrowheads="1"/>
        </xdr:cNvSpPr>
      </xdr:nvSpPr>
      <xdr:spPr bwMode="auto">
        <a:xfrm>
          <a:off x="6686550" y="29537025"/>
          <a:ext cx="142875" cy="123825"/>
        </a:xfrm>
        <a:prstGeom prst="rect">
          <a:avLst/>
        </a:prstGeom>
        <a:noFill/>
        <a:ln w="9525">
          <a:noFill/>
          <a:round/>
          <a:headEnd/>
          <a:tailEnd/>
        </a:ln>
        <a:effectLst/>
      </xdr:spPr>
    </xdr:sp>
    <xdr:clientData/>
  </xdr:twoCellAnchor>
  <xdr:twoCellAnchor>
    <xdr:from>
      <xdr:col>6</xdr:col>
      <xdr:colOff>0</xdr:colOff>
      <xdr:row>158</xdr:row>
      <xdr:rowOff>0</xdr:rowOff>
    </xdr:from>
    <xdr:to>
      <xdr:col>6</xdr:col>
      <xdr:colOff>142875</xdr:colOff>
      <xdr:row>158</xdr:row>
      <xdr:rowOff>123825</xdr:rowOff>
    </xdr:to>
    <xdr:sp macro="" textlink="">
      <xdr:nvSpPr>
        <xdr:cNvPr id="23652" name="AutoShape 18"/>
        <xdr:cNvSpPr>
          <a:spLocks noChangeArrowheads="1"/>
        </xdr:cNvSpPr>
      </xdr:nvSpPr>
      <xdr:spPr bwMode="auto">
        <a:xfrm>
          <a:off x="6686550" y="29537025"/>
          <a:ext cx="142875" cy="123825"/>
        </a:xfrm>
        <a:prstGeom prst="rect">
          <a:avLst/>
        </a:prstGeom>
        <a:noFill/>
        <a:ln w="9525">
          <a:noFill/>
          <a:round/>
          <a:headEnd/>
          <a:tailEnd/>
        </a:ln>
        <a:effectLst/>
      </xdr:spPr>
    </xdr:sp>
    <xdr:clientData/>
  </xdr:twoCellAnchor>
  <xdr:twoCellAnchor>
    <xdr:from>
      <xdr:col>6</xdr:col>
      <xdr:colOff>0</xdr:colOff>
      <xdr:row>158</xdr:row>
      <xdr:rowOff>0</xdr:rowOff>
    </xdr:from>
    <xdr:to>
      <xdr:col>6</xdr:col>
      <xdr:colOff>142875</xdr:colOff>
      <xdr:row>158</xdr:row>
      <xdr:rowOff>123825</xdr:rowOff>
    </xdr:to>
    <xdr:sp macro="" textlink="">
      <xdr:nvSpPr>
        <xdr:cNvPr id="23653" name="AutoShape 38"/>
        <xdr:cNvSpPr>
          <a:spLocks noChangeArrowheads="1"/>
        </xdr:cNvSpPr>
      </xdr:nvSpPr>
      <xdr:spPr bwMode="auto">
        <a:xfrm>
          <a:off x="6686550" y="29537025"/>
          <a:ext cx="142875" cy="123825"/>
        </a:xfrm>
        <a:prstGeom prst="rect">
          <a:avLst/>
        </a:prstGeom>
        <a:noFill/>
        <a:ln w="9525">
          <a:noFill/>
          <a:round/>
          <a:headEnd/>
          <a:tailEnd/>
        </a:ln>
        <a:effectLst/>
      </xdr:spPr>
    </xdr:sp>
    <xdr:clientData/>
  </xdr:twoCellAnchor>
  <xdr:twoCellAnchor>
    <xdr:from>
      <xdr:col>6</xdr:col>
      <xdr:colOff>0</xdr:colOff>
      <xdr:row>158</xdr:row>
      <xdr:rowOff>0</xdr:rowOff>
    </xdr:from>
    <xdr:to>
      <xdr:col>6</xdr:col>
      <xdr:colOff>142875</xdr:colOff>
      <xdr:row>158</xdr:row>
      <xdr:rowOff>123825</xdr:rowOff>
    </xdr:to>
    <xdr:sp macro="" textlink="">
      <xdr:nvSpPr>
        <xdr:cNvPr id="23654" name="AutoShape 39"/>
        <xdr:cNvSpPr>
          <a:spLocks noChangeArrowheads="1"/>
        </xdr:cNvSpPr>
      </xdr:nvSpPr>
      <xdr:spPr bwMode="auto">
        <a:xfrm>
          <a:off x="6686550" y="29537025"/>
          <a:ext cx="142875" cy="123825"/>
        </a:xfrm>
        <a:prstGeom prst="rect">
          <a:avLst/>
        </a:prstGeom>
        <a:noFill/>
        <a:ln w="9525">
          <a:noFill/>
          <a:round/>
          <a:headEnd/>
          <a:tailEnd/>
        </a:ln>
        <a:effectLst/>
      </xdr:spPr>
    </xdr:sp>
    <xdr:clientData/>
  </xdr:twoCellAnchor>
  <xdr:twoCellAnchor>
    <xdr:from>
      <xdr:col>6</xdr:col>
      <xdr:colOff>0</xdr:colOff>
      <xdr:row>158</xdr:row>
      <xdr:rowOff>0</xdr:rowOff>
    </xdr:from>
    <xdr:to>
      <xdr:col>6</xdr:col>
      <xdr:colOff>142875</xdr:colOff>
      <xdr:row>158</xdr:row>
      <xdr:rowOff>123825</xdr:rowOff>
    </xdr:to>
    <xdr:sp macro="" textlink="">
      <xdr:nvSpPr>
        <xdr:cNvPr id="23655" name="AutoShape 41"/>
        <xdr:cNvSpPr>
          <a:spLocks noChangeArrowheads="1"/>
        </xdr:cNvSpPr>
      </xdr:nvSpPr>
      <xdr:spPr bwMode="auto">
        <a:xfrm>
          <a:off x="6686550" y="29537025"/>
          <a:ext cx="142875" cy="123825"/>
        </a:xfrm>
        <a:prstGeom prst="rect">
          <a:avLst/>
        </a:prstGeom>
        <a:noFill/>
        <a:ln w="9525">
          <a:noFill/>
          <a:round/>
          <a:headEnd/>
          <a:tailEnd/>
        </a:ln>
        <a:effectLst/>
      </xdr:spPr>
    </xdr:sp>
    <xdr:clientData/>
  </xdr:twoCellAnchor>
  <xdr:twoCellAnchor>
    <xdr:from>
      <xdr:col>0</xdr:col>
      <xdr:colOff>247650</xdr:colOff>
      <xdr:row>82</xdr:row>
      <xdr:rowOff>314325</xdr:rowOff>
    </xdr:from>
    <xdr:to>
      <xdr:col>0</xdr:col>
      <xdr:colOff>390525</xdr:colOff>
      <xdr:row>83</xdr:row>
      <xdr:rowOff>85725</xdr:rowOff>
    </xdr:to>
    <xdr:sp macro="" textlink="">
      <xdr:nvSpPr>
        <xdr:cNvPr id="23656" name="AutoShape 1"/>
        <xdr:cNvSpPr>
          <a:spLocks noChangeArrowheads="1"/>
        </xdr:cNvSpPr>
      </xdr:nvSpPr>
      <xdr:spPr bwMode="auto">
        <a:xfrm>
          <a:off x="247650" y="15039975"/>
          <a:ext cx="142875" cy="104775"/>
        </a:xfrm>
        <a:prstGeom prst="rect">
          <a:avLst/>
        </a:prstGeom>
        <a:noFill/>
        <a:ln w="9525">
          <a:noFill/>
          <a:round/>
          <a:headEnd/>
          <a:tailEnd/>
        </a:ln>
        <a:effectLst/>
      </xdr:spPr>
    </xdr:sp>
    <xdr:clientData/>
  </xdr:twoCellAnchor>
  <xdr:twoCellAnchor>
    <xdr:from>
      <xdr:col>3</xdr:col>
      <xdr:colOff>114300</xdr:colOff>
      <xdr:row>87</xdr:row>
      <xdr:rowOff>47625</xdr:rowOff>
    </xdr:from>
    <xdr:to>
      <xdr:col>3</xdr:col>
      <xdr:colOff>257175</xdr:colOff>
      <xdr:row>88</xdr:row>
      <xdr:rowOff>9525</xdr:rowOff>
    </xdr:to>
    <xdr:sp macro="" textlink="">
      <xdr:nvSpPr>
        <xdr:cNvPr id="23657" name="AutoShape 9"/>
        <xdr:cNvSpPr>
          <a:spLocks noChangeArrowheads="1"/>
        </xdr:cNvSpPr>
      </xdr:nvSpPr>
      <xdr:spPr bwMode="auto">
        <a:xfrm>
          <a:off x="4381500" y="15754350"/>
          <a:ext cx="142875" cy="123825"/>
        </a:xfrm>
        <a:prstGeom prst="rect">
          <a:avLst/>
        </a:prstGeom>
        <a:noFill/>
        <a:ln w="9525">
          <a:noFill/>
          <a:round/>
          <a:headEnd/>
          <a:tailEnd/>
        </a:ln>
        <a:effectLst/>
      </xdr:spPr>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9</xdr:row>
      <xdr:rowOff>0</xdr:rowOff>
    </xdr:from>
    <xdr:to>
      <xdr:col>1</xdr:col>
      <xdr:colOff>152400</xdr:colOff>
      <xdr:row>9</xdr:row>
      <xdr:rowOff>123825</xdr:rowOff>
    </xdr:to>
    <xdr:sp macro="" textlink="">
      <xdr:nvSpPr>
        <xdr:cNvPr id="24577" name="AutoShape 1"/>
        <xdr:cNvSpPr>
          <a:spLocks noChangeArrowheads="1"/>
        </xdr:cNvSpPr>
      </xdr:nvSpPr>
      <xdr:spPr bwMode="auto">
        <a:xfrm>
          <a:off x="361950" y="3495675"/>
          <a:ext cx="152400" cy="123825"/>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152400</xdr:colOff>
      <xdr:row>11</xdr:row>
      <xdr:rowOff>123825</xdr:rowOff>
    </xdr:to>
    <xdr:sp macro="" textlink="">
      <xdr:nvSpPr>
        <xdr:cNvPr id="24578" name="AutoShape 2"/>
        <xdr:cNvSpPr>
          <a:spLocks noChangeArrowheads="1"/>
        </xdr:cNvSpPr>
      </xdr:nvSpPr>
      <xdr:spPr bwMode="auto">
        <a:xfrm>
          <a:off x="361950" y="4581525"/>
          <a:ext cx="152400" cy="123825"/>
        </a:xfrm>
        <a:prstGeom prst="rect">
          <a:avLst/>
        </a:prstGeom>
        <a:noFill/>
        <a:ln w="9525">
          <a:noFill/>
          <a:round/>
          <a:headEnd/>
          <a:tailEnd/>
        </a:ln>
        <a:effectLst/>
      </xdr:spPr>
    </xdr:sp>
    <xdr:clientData/>
  </xdr:twoCellAnchor>
  <xdr:twoCellAnchor>
    <xdr:from>
      <xdr:col>1</xdr:col>
      <xdr:colOff>0</xdr:colOff>
      <xdr:row>13</xdr:row>
      <xdr:rowOff>0</xdr:rowOff>
    </xdr:from>
    <xdr:to>
      <xdr:col>1</xdr:col>
      <xdr:colOff>152400</xdr:colOff>
      <xdr:row>13</xdr:row>
      <xdr:rowOff>57150</xdr:rowOff>
    </xdr:to>
    <xdr:sp macro="" textlink="">
      <xdr:nvSpPr>
        <xdr:cNvPr id="24579" name="AutoShape 3"/>
        <xdr:cNvSpPr>
          <a:spLocks noChangeArrowheads="1"/>
        </xdr:cNvSpPr>
      </xdr:nvSpPr>
      <xdr:spPr bwMode="auto">
        <a:xfrm>
          <a:off x="361950" y="8239125"/>
          <a:ext cx="152400" cy="57150"/>
        </a:xfrm>
        <a:prstGeom prst="rect">
          <a:avLst/>
        </a:prstGeom>
        <a:noFill/>
        <a:ln w="9525">
          <a:noFill/>
          <a:round/>
          <a:headEnd/>
          <a:tailEnd/>
        </a:ln>
        <a:effectLst/>
      </xdr:spPr>
    </xdr:sp>
    <xdr:clientData/>
  </xdr:twoCellAnchor>
  <xdr:twoCellAnchor>
    <xdr:from>
      <xdr:col>1</xdr:col>
      <xdr:colOff>0</xdr:colOff>
      <xdr:row>14</xdr:row>
      <xdr:rowOff>0</xdr:rowOff>
    </xdr:from>
    <xdr:to>
      <xdr:col>1</xdr:col>
      <xdr:colOff>152400</xdr:colOff>
      <xdr:row>14</xdr:row>
      <xdr:rowOff>123825</xdr:rowOff>
    </xdr:to>
    <xdr:sp macro="" textlink="">
      <xdr:nvSpPr>
        <xdr:cNvPr id="24580" name="AutoShape 4"/>
        <xdr:cNvSpPr>
          <a:spLocks noChangeArrowheads="1"/>
        </xdr:cNvSpPr>
      </xdr:nvSpPr>
      <xdr:spPr bwMode="auto">
        <a:xfrm>
          <a:off x="361950" y="8772525"/>
          <a:ext cx="152400" cy="123825"/>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152400</xdr:colOff>
      <xdr:row>11</xdr:row>
      <xdr:rowOff>123825</xdr:rowOff>
    </xdr:to>
    <xdr:sp macro="" textlink="">
      <xdr:nvSpPr>
        <xdr:cNvPr id="24581" name="AutoShape 5"/>
        <xdr:cNvSpPr>
          <a:spLocks noChangeArrowheads="1"/>
        </xdr:cNvSpPr>
      </xdr:nvSpPr>
      <xdr:spPr bwMode="auto">
        <a:xfrm>
          <a:off x="361950" y="4581525"/>
          <a:ext cx="152400" cy="123825"/>
        </a:xfrm>
        <a:prstGeom prst="rect">
          <a:avLst/>
        </a:prstGeom>
        <a:noFill/>
        <a:ln w="9525">
          <a:noFill/>
          <a:round/>
          <a:headEnd/>
          <a:tailEnd/>
        </a:ln>
        <a:effectLst/>
      </xdr:spPr>
    </xdr:sp>
    <xdr:clientData/>
  </xdr:twoCellAnchor>
  <xdr:twoCellAnchor>
    <xdr:from>
      <xdr:col>1</xdr:col>
      <xdr:colOff>0</xdr:colOff>
      <xdr:row>13</xdr:row>
      <xdr:rowOff>0</xdr:rowOff>
    </xdr:from>
    <xdr:to>
      <xdr:col>1</xdr:col>
      <xdr:colOff>152400</xdr:colOff>
      <xdr:row>13</xdr:row>
      <xdr:rowOff>57150</xdr:rowOff>
    </xdr:to>
    <xdr:sp macro="" textlink="">
      <xdr:nvSpPr>
        <xdr:cNvPr id="24582" name="AutoShape 6"/>
        <xdr:cNvSpPr>
          <a:spLocks noChangeArrowheads="1"/>
        </xdr:cNvSpPr>
      </xdr:nvSpPr>
      <xdr:spPr bwMode="auto">
        <a:xfrm>
          <a:off x="361950" y="8239125"/>
          <a:ext cx="152400" cy="57150"/>
        </a:xfrm>
        <a:prstGeom prst="rect">
          <a:avLst/>
        </a:prstGeom>
        <a:noFill/>
        <a:ln w="9525">
          <a:noFill/>
          <a:round/>
          <a:headEnd/>
          <a:tailEnd/>
        </a:ln>
        <a:effectLst/>
      </xdr:spPr>
    </xdr:sp>
    <xdr:clientData/>
  </xdr:twoCellAnchor>
  <xdr:twoCellAnchor>
    <xdr:from>
      <xdr:col>1</xdr:col>
      <xdr:colOff>0</xdr:colOff>
      <xdr:row>14</xdr:row>
      <xdr:rowOff>0</xdr:rowOff>
    </xdr:from>
    <xdr:to>
      <xdr:col>1</xdr:col>
      <xdr:colOff>152400</xdr:colOff>
      <xdr:row>14</xdr:row>
      <xdr:rowOff>123825</xdr:rowOff>
    </xdr:to>
    <xdr:sp macro="" textlink="">
      <xdr:nvSpPr>
        <xdr:cNvPr id="24583" name="AutoShape 7"/>
        <xdr:cNvSpPr>
          <a:spLocks noChangeArrowheads="1"/>
        </xdr:cNvSpPr>
      </xdr:nvSpPr>
      <xdr:spPr bwMode="auto">
        <a:xfrm>
          <a:off x="361950" y="8772525"/>
          <a:ext cx="152400" cy="123825"/>
        </a:xfrm>
        <a:prstGeom prst="rect">
          <a:avLst/>
        </a:prstGeom>
        <a:noFill/>
        <a:ln w="9525">
          <a:noFill/>
          <a:round/>
          <a:headEnd/>
          <a:tailEnd/>
        </a:ln>
        <a:effectLst/>
      </xdr:spPr>
    </xdr:sp>
    <xdr:clientData/>
  </xdr:twoCellAnchor>
  <xdr:twoCellAnchor>
    <xdr:from>
      <xdr:col>1</xdr:col>
      <xdr:colOff>0</xdr:colOff>
      <xdr:row>14</xdr:row>
      <xdr:rowOff>0</xdr:rowOff>
    </xdr:from>
    <xdr:to>
      <xdr:col>1</xdr:col>
      <xdr:colOff>152400</xdr:colOff>
      <xdr:row>14</xdr:row>
      <xdr:rowOff>123825</xdr:rowOff>
    </xdr:to>
    <xdr:sp macro="" textlink="">
      <xdr:nvSpPr>
        <xdr:cNvPr id="24584" name="AutoShape 8"/>
        <xdr:cNvSpPr>
          <a:spLocks noChangeArrowheads="1"/>
        </xdr:cNvSpPr>
      </xdr:nvSpPr>
      <xdr:spPr bwMode="auto">
        <a:xfrm>
          <a:off x="361950" y="8772525"/>
          <a:ext cx="152400" cy="123825"/>
        </a:xfrm>
        <a:prstGeom prst="rect">
          <a:avLst/>
        </a:prstGeom>
        <a:noFill/>
        <a:ln w="9525">
          <a:noFill/>
          <a:round/>
          <a:headEnd/>
          <a:tailEnd/>
        </a:ln>
        <a:effectLst/>
      </xdr:spPr>
    </xdr:sp>
    <xdr:clientData/>
  </xdr:twoCellAnchor>
  <xdr:twoCellAnchor>
    <xdr:from>
      <xdr:col>1</xdr:col>
      <xdr:colOff>0</xdr:colOff>
      <xdr:row>9</xdr:row>
      <xdr:rowOff>0</xdr:rowOff>
    </xdr:from>
    <xdr:to>
      <xdr:col>1</xdr:col>
      <xdr:colOff>152400</xdr:colOff>
      <xdr:row>9</xdr:row>
      <xdr:rowOff>123825</xdr:rowOff>
    </xdr:to>
    <xdr:sp macro="" textlink="">
      <xdr:nvSpPr>
        <xdr:cNvPr id="24585" name="AutoShape 9"/>
        <xdr:cNvSpPr>
          <a:spLocks noChangeArrowheads="1"/>
        </xdr:cNvSpPr>
      </xdr:nvSpPr>
      <xdr:spPr bwMode="auto">
        <a:xfrm>
          <a:off x="361950" y="3495675"/>
          <a:ext cx="152400" cy="123825"/>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152400</xdr:colOff>
      <xdr:row>11</xdr:row>
      <xdr:rowOff>123825</xdr:rowOff>
    </xdr:to>
    <xdr:sp macro="" textlink="">
      <xdr:nvSpPr>
        <xdr:cNvPr id="24586" name="AutoShape 10"/>
        <xdr:cNvSpPr>
          <a:spLocks noChangeArrowheads="1"/>
        </xdr:cNvSpPr>
      </xdr:nvSpPr>
      <xdr:spPr bwMode="auto">
        <a:xfrm>
          <a:off x="361950" y="4581525"/>
          <a:ext cx="152400" cy="123825"/>
        </a:xfrm>
        <a:prstGeom prst="rect">
          <a:avLst/>
        </a:prstGeom>
        <a:noFill/>
        <a:ln w="9525">
          <a:noFill/>
          <a:round/>
          <a:headEnd/>
          <a:tailEnd/>
        </a:ln>
        <a:effectLst/>
      </xdr:spPr>
    </xdr:sp>
    <xdr:clientData/>
  </xdr:twoCellAnchor>
  <xdr:twoCellAnchor>
    <xdr:from>
      <xdr:col>1</xdr:col>
      <xdr:colOff>0</xdr:colOff>
      <xdr:row>13</xdr:row>
      <xdr:rowOff>0</xdr:rowOff>
    </xdr:from>
    <xdr:to>
      <xdr:col>1</xdr:col>
      <xdr:colOff>152400</xdr:colOff>
      <xdr:row>13</xdr:row>
      <xdr:rowOff>57150</xdr:rowOff>
    </xdr:to>
    <xdr:sp macro="" textlink="">
      <xdr:nvSpPr>
        <xdr:cNvPr id="24587" name="AutoShape 11"/>
        <xdr:cNvSpPr>
          <a:spLocks noChangeArrowheads="1"/>
        </xdr:cNvSpPr>
      </xdr:nvSpPr>
      <xdr:spPr bwMode="auto">
        <a:xfrm>
          <a:off x="361950" y="8239125"/>
          <a:ext cx="152400" cy="57150"/>
        </a:xfrm>
        <a:prstGeom prst="rect">
          <a:avLst/>
        </a:prstGeom>
        <a:noFill/>
        <a:ln w="9525">
          <a:noFill/>
          <a:round/>
          <a:headEnd/>
          <a:tailEnd/>
        </a:ln>
        <a:effectLst/>
      </xdr:spPr>
    </xdr:sp>
    <xdr:clientData/>
  </xdr:twoCellAnchor>
  <xdr:twoCellAnchor>
    <xdr:from>
      <xdr:col>1</xdr:col>
      <xdr:colOff>0</xdr:colOff>
      <xdr:row>14</xdr:row>
      <xdr:rowOff>0</xdr:rowOff>
    </xdr:from>
    <xdr:to>
      <xdr:col>1</xdr:col>
      <xdr:colOff>152400</xdr:colOff>
      <xdr:row>14</xdr:row>
      <xdr:rowOff>123825</xdr:rowOff>
    </xdr:to>
    <xdr:sp macro="" textlink="">
      <xdr:nvSpPr>
        <xdr:cNvPr id="24588" name="AutoShape 12"/>
        <xdr:cNvSpPr>
          <a:spLocks noChangeArrowheads="1"/>
        </xdr:cNvSpPr>
      </xdr:nvSpPr>
      <xdr:spPr bwMode="auto">
        <a:xfrm>
          <a:off x="361950" y="8772525"/>
          <a:ext cx="152400" cy="123825"/>
        </a:xfrm>
        <a:prstGeom prst="rect">
          <a:avLst/>
        </a:prstGeom>
        <a:noFill/>
        <a:ln w="9525">
          <a:noFill/>
          <a:round/>
          <a:headEnd/>
          <a:tailEnd/>
        </a:ln>
        <a:effectLst/>
      </xdr:spPr>
    </xdr:sp>
    <xdr:clientData/>
  </xdr:twoCellAnchor>
  <xdr:twoCellAnchor>
    <xdr:from>
      <xdr:col>1</xdr:col>
      <xdr:colOff>0</xdr:colOff>
      <xdr:row>14</xdr:row>
      <xdr:rowOff>0</xdr:rowOff>
    </xdr:from>
    <xdr:to>
      <xdr:col>1</xdr:col>
      <xdr:colOff>152400</xdr:colOff>
      <xdr:row>14</xdr:row>
      <xdr:rowOff>123825</xdr:rowOff>
    </xdr:to>
    <xdr:sp macro="" textlink="">
      <xdr:nvSpPr>
        <xdr:cNvPr id="24589" name="AutoShape 13"/>
        <xdr:cNvSpPr>
          <a:spLocks noChangeArrowheads="1"/>
        </xdr:cNvSpPr>
      </xdr:nvSpPr>
      <xdr:spPr bwMode="auto">
        <a:xfrm>
          <a:off x="361950" y="8772525"/>
          <a:ext cx="152400" cy="123825"/>
        </a:xfrm>
        <a:prstGeom prst="rect">
          <a:avLst/>
        </a:prstGeom>
        <a:noFill/>
        <a:ln w="9525">
          <a:noFill/>
          <a:round/>
          <a:headEnd/>
          <a:tailEnd/>
        </a:ln>
        <a:effectLst/>
      </xdr:spPr>
    </xdr:sp>
    <xdr:clientData/>
  </xdr:twoCellAnchor>
  <xdr:twoCellAnchor>
    <xdr:from>
      <xdr:col>1</xdr:col>
      <xdr:colOff>0</xdr:colOff>
      <xdr:row>11</xdr:row>
      <xdr:rowOff>0</xdr:rowOff>
    </xdr:from>
    <xdr:to>
      <xdr:col>1</xdr:col>
      <xdr:colOff>152400</xdr:colOff>
      <xdr:row>11</xdr:row>
      <xdr:rowOff>123825</xdr:rowOff>
    </xdr:to>
    <xdr:sp macro="" textlink="">
      <xdr:nvSpPr>
        <xdr:cNvPr id="24590" name="AutoShape 15"/>
        <xdr:cNvSpPr>
          <a:spLocks noChangeArrowheads="1"/>
        </xdr:cNvSpPr>
      </xdr:nvSpPr>
      <xdr:spPr bwMode="auto">
        <a:xfrm>
          <a:off x="361950" y="4581525"/>
          <a:ext cx="152400" cy="123825"/>
        </a:xfrm>
        <a:prstGeom prst="rect">
          <a:avLst/>
        </a:prstGeom>
        <a:noFill/>
        <a:ln w="9525">
          <a:noFill/>
          <a:round/>
          <a:headEnd/>
          <a:tailEnd/>
        </a:ln>
        <a:effectLst/>
      </xdr:spPr>
    </xdr:sp>
    <xdr:clientData/>
  </xdr:twoCellAnchor>
  <xdr:twoCellAnchor>
    <xdr:from>
      <xdr:col>1</xdr:col>
      <xdr:colOff>0</xdr:colOff>
      <xdr:row>13</xdr:row>
      <xdr:rowOff>0</xdr:rowOff>
    </xdr:from>
    <xdr:to>
      <xdr:col>1</xdr:col>
      <xdr:colOff>152400</xdr:colOff>
      <xdr:row>13</xdr:row>
      <xdr:rowOff>57150</xdr:rowOff>
    </xdr:to>
    <xdr:sp macro="" textlink="">
      <xdr:nvSpPr>
        <xdr:cNvPr id="24591" name="AutoShape 16"/>
        <xdr:cNvSpPr>
          <a:spLocks noChangeArrowheads="1"/>
        </xdr:cNvSpPr>
      </xdr:nvSpPr>
      <xdr:spPr bwMode="auto">
        <a:xfrm>
          <a:off x="361950" y="8239125"/>
          <a:ext cx="152400" cy="57150"/>
        </a:xfrm>
        <a:prstGeom prst="rect">
          <a:avLst/>
        </a:prstGeom>
        <a:noFill/>
        <a:ln w="9525">
          <a:noFill/>
          <a:round/>
          <a:headEnd/>
          <a:tailEnd/>
        </a:ln>
        <a:effectLst/>
      </xdr:spPr>
    </xdr:sp>
    <xdr:clientData/>
  </xdr:twoCellAnchor>
  <xdr:twoCellAnchor>
    <xdr:from>
      <xdr:col>1</xdr:col>
      <xdr:colOff>0</xdr:colOff>
      <xdr:row>14</xdr:row>
      <xdr:rowOff>0</xdr:rowOff>
    </xdr:from>
    <xdr:to>
      <xdr:col>1</xdr:col>
      <xdr:colOff>152400</xdr:colOff>
      <xdr:row>14</xdr:row>
      <xdr:rowOff>123825</xdr:rowOff>
    </xdr:to>
    <xdr:sp macro="" textlink="">
      <xdr:nvSpPr>
        <xdr:cNvPr id="24592" name="AutoShape 17"/>
        <xdr:cNvSpPr>
          <a:spLocks noChangeArrowheads="1"/>
        </xdr:cNvSpPr>
      </xdr:nvSpPr>
      <xdr:spPr bwMode="auto">
        <a:xfrm>
          <a:off x="361950" y="8772525"/>
          <a:ext cx="152400" cy="123825"/>
        </a:xfrm>
        <a:prstGeom prst="rect">
          <a:avLst/>
        </a:prstGeom>
        <a:noFill/>
        <a:ln w="9525">
          <a:noFill/>
          <a:round/>
          <a:headEnd/>
          <a:tailEnd/>
        </a:ln>
        <a:effectLst/>
      </xdr:spPr>
    </xdr:sp>
    <xdr:clientData/>
  </xdr:twoCellAnchor>
  <xdr:twoCellAnchor>
    <xdr:from>
      <xdr:col>1</xdr:col>
      <xdr:colOff>0</xdr:colOff>
      <xdr:row>14</xdr:row>
      <xdr:rowOff>0</xdr:rowOff>
    </xdr:from>
    <xdr:to>
      <xdr:col>1</xdr:col>
      <xdr:colOff>152400</xdr:colOff>
      <xdr:row>14</xdr:row>
      <xdr:rowOff>123825</xdr:rowOff>
    </xdr:to>
    <xdr:sp macro="" textlink="">
      <xdr:nvSpPr>
        <xdr:cNvPr id="24593" name="AutoShape 18"/>
        <xdr:cNvSpPr>
          <a:spLocks noChangeArrowheads="1"/>
        </xdr:cNvSpPr>
      </xdr:nvSpPr>
      <xdr:spPr bwMode="auto">
        <a:xfrm>
          <a:off x="361950" y="8772525"/>
          <a:ext cx="152400" cy="123825"/>
        </a:xfrm>
        <a:prstGeom prst="rect">
          <a:avLst/>
        </a:prstGeom>
        <a:noFill/>
        <a:ln w="9525">
          <a:noFill/>
          <a:round/>
          <a:headEnd/>
          <a:tailEnd/>
        </a:ln>
        <a:effectLst/>
      </xdr:spPr>
    </xdr:sp>
    <xdr:clientData/>
  </xdr:twoCellAnchor>
  <xdr:twoCellAnchor>
    <xdr:from>
      <xdr:col>1</xdr:col>
      <xdr:colOff>0</xdr:colOff>
      <xdr:row>13</xdr:row>
      <xdr:rowOff>0</xdr:rowOff>
    </xdr:from>
    <xdr:to>
      <xdr:col>1</xdr:col>
      <xdr:colOff>152400</xdr:colOff>
      <xdr:row>13</xdr:row>
      <xdr:rowOff>57150</xdr:rowOff>
    </xdr:to>
    <xdr:sp macro="" textlink="">
      <xdr:nvSpPr>
        <xdr:cNvPr id="24594" name="AutoShape 37"/>
        <xdr:cNvSpPr>
          <a:spLocks noChangeArrowheads="1"/>
        </xdr:cNvSpPr>
      </xdr:nvSpPr>
      <xdr:spPr bwMode="auto">
        <a:xfrm>
          <a:off x="361950" y="8239125"/>
          <a:ext cx="152400" cy="57150"/>
        </a:xfrm>
        <a:prstGeom prst="rect">
          <a:avLst/>
        </a:prstGeom>
        <a:noFill/>
        <a:ln w="9525">
          <a:noFill/>
          <a:round/>
          <a:headEnd/>
          <a:tailEnd/>
        </a:ln>
        <a:effectLst/>
      </xdr:spPr>
    </xdr:sp>
    <xdr:clientData/>
  </xdr:twoCellAnchor>
  <xdr:twoCellAnchor>
    <xdr:from>
      <xdr:col>1</xdr:col>
      <xdr:colOff>0</xdr:colOff>
      <xdr:row>14</xdr:row>
      <xdr:rowOff>0</xdr:rowOff>
    </xdr:from>
    <xdr:to>
      <xdr:col>1</xdr:col>
      <xdr:colOff>152400</xdr:colOff>
      <xdr:row>14</xdr:row>
      <xdr:rowOff>123825</xdr:rowOff>
    </xdr:to>
    <xdr:sp macro="" textlink="">
      <xdr:nvSpPr>
        <xdr:cNvPr id="24595" name="AutoShape 38"/>
        <xdr:cNvSpPr>
          <a:spLocks noChangeArrowheads="1"/>
        </xdr:cNvSpPr>
      </xdr:nvSpPr>
      <xdr:spPr bwMode="auto">
        <a:xfrm>
          <a:off x="361950" y="8772525"/>
          <a:ext cx="152400" cy="123825"/>
        </a:xfrm>
        <a:prstGeom prst="rect">
          <a:avLst/>
        </a:prstGeom>
        <a:noFill/>
        <a:ln w="9525">
          <a:noFill/>
          <a:round/>
          <a:headEnd/>
          <a:tailEnd/>
        </a:ln>
        <a:effectLst/>
      </xdr:spPr>
    </xdr:sp>
    <xdr:clientData/>
  </xdr:twoCellAnchor>
  <xdr:twoCellAnchor>
    <xdr:from>
      <xdr:col>1</xdr:col>
      <xdr:colOff>0</xdr:colOff>
      <xdr:row>14</xdr:row>
      <xdr:rowOff>0</xdr:rowOff>
    </xdr:from>
    <xdr:to>
      <xdr:col>1</xdr:col>
      <xdr:colOff>152400</xdr:colOff>
      <xdr:row>14</xdr:row>
      <xdr:rowOff>123825</xdr:rowOff>
    </xdr:to>
    <xdr:sp macro="" textlink="">
      <xdr:nvSpPr>
        <xdr:cNvPr id="24596" name="AutoShape 39"/>
        <xdr:cNvSpPr>
          <a:spLocks noChangeArrowheads="1"/>
        </xdr:cNvSpPr>
      </xdr:nvSpPr>
      <xdr:spPr bwMode="auto">
        <a:xfrm>
          <a:off x="361950" y="8772525"/>
          <a:ext cx="152400" cy="123825"/>
        </a:xfrm>
        <a:prstGeom prst="rect">
          <a:avLst/>
        </a:prstGeom>
        <a:noFill/>
        <a:ln w="9525">
          <a:noFill/>
          <a:round/>
          <a:headEnd/>
          <a:tailEnd/>
        </a:ln>
        <a:effectLst/>
      </xdr:spPr>
    </xdr:sp>
    <xdr:clientData/>
  </xdr:twoCellAnchor>
  <xdr:twoCellAnchor>
    <xdr:from>
      <xdr:col>1</xdr:col>
      <xdr:colOff>0</xdr:colOff>
      <xdr:row>14</xdr:row>
      <xdr:rowOff>0</xdr:rowOff>
    </xdr:from>
    <xdr:to>
      <xdr:col>1</xdr:col>
      <xdr:colOff>152400</xdr:colOff>
      <xdr:row>14</xdr:row>
      <xdr:rowOff>123825</xdr:rowOff>
    </xdr:to>
    <xdr:sp macro="" textlink="">
      <xdr:nvSpPr>
        <xdr:cNvPr id="24597" name="AutoShape 41"/>
        <xdr:cNvSpPr>
          <a:spLocks noChangeArrowheads="1"/>
        </xdr:cNvSpPr>
      </xdr:nvSpPr>
      <xdr:spPr bwMode="auto">
        <a:xfrm>
          <a:off x="361950" y="8772525"/>
          <a:ext cx="152400" cy="123825"/>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152400</xdr:colOff>
      <xdr:row>16</xdr:row>
      <xdr:rowOff>57150</xdr:rowOff>
    </xdr:to>
    <xdr:sp macro="" textlink="">
      <xdr:nvSpPr>
        <xdr:cNvPr id="24598" name="AutoShape 45"/>
        <xdr:cNvSpPr>
          <a:spLocks noChangeArrowheads="1"/>
        </xdr:cNvSpPr>
      </xdr:nvSpPr>
      <xdr:spPr bwMode="auto">
        <a:xfrm>
          <a:off x="361950" y="10925175"/>
          <a:ext cx="152400" cy="57150"/>
        </a:xfrm>
        <a:prstGeom prst="rect">
          <a:avLst/>
        </a:prstGeom>
        <a:noFill/>
        <a:ln w="9525">
          <a:noFill/>
          <a:round/>
          <a:headEnd/>
          <a:tailEnd/>
        </a:ln>
        <a:effectLst/>
      </xdr:spPr>
    </xdr:sp>
    <xdr:clientData/>
  </xdr:twoCellAnchor>
  <xdr:twoCellAnchor>
    <xdr:from>
      <xdr:col>1</xdr:col>
      <xdr:colOff>0</xdr:colOff>
      <xdr:row>16</xdr:row>
      <xdr:rowOff>0</xdr:rowOff>
    </xdr:from>
    <xdr:to>
      <xdr:col>1</xdr:col>
      <xdr:colOff>152400</xdr:colOff>
      <xdr:row>16</xdr:row>
      <xdr:rowOff>57150</xdr:rowOff>
    </xdr:to>
    <xdr:sp macro="" textlink="">
      <xdr:nvSpPr>
        <xdr:cNvPr id="24599" name="AutoShape 45"/>
        <xdr:cNvSpPr>
          <a:spLocks noChangeArrowheads="1"/>
        </xdr:cNvSpPr>
      </xdr:nvSpPr>
      <xdr:spPr bwMode="auto">
        <a:xfrm>
          <a:off x="361950" y="10925175"/>
          <a:ext cx="152400" cy="57150"/>
        </a:xfrm>
        <a:prstGeom prst="rect">
          <a:avLst/>
        </a:prstGeom>
        <a:noFill/>
        <a:ln w="9525">
          <a:noFill/>
          <a:round/>
          <a:headEnd/>
          <a:tailEnd/>
        </a:ln>
        <a:effectLst/>
      </xdr:spPr>
    </xdr:sp>
    <xdr:clientData/>
  </xdr:twoCellAnchor>
  <xdr:twoCellAnchor>
    <xdr:from>
      <xdr:col>1</xdr:col>
      <xdr:colOff>0</xdr:colOff>
      <xdr:row>13</xdr:row>
      <xdr:rowOff>0</xdr:rowOff>
    </xdr:from>
    <xdr:to>
      <xdr:col>1</xdr:col>
      <xdr:colOff>152400</xdr:colOff>
      <xdr:row>13</xdr:row>
      <xdr:rowOff>57150</xdr:rowOff>
    </xdr:to>
    <xdr:sp macro="" textlink="">
      <xdr:nvSpPr>
        <xdr:cNvPr id="24600" name="AutoShape 3"/>
        <xdr:cNvSpPr>
          <a:spLocks noChangeArrowheads="1"/>
        </xdr:cNvSpPr>
      </xdr:nvSpPr>
      <xdr:spPr bwMode="auto">
        <a:xfrm>
          <a:off x="361950" y="8239125"/>
          <a:ext cx="152400" cy="57150"/>
        </a:xfrm>
        <a:prstGeom prst="rect">
          <a:avLst/>
        </a:prstGeom>
        <a:noFill/>
        <a:ln w="9525">
          <a:noFill/>
          <a:round/>
          <a:headEnd/>
          <a:tailEnd/>
        </a:ln>
        <a:effectLst/>
      </xdr:spPr>
    </xdr:sp>
    <xdr:clientData/>
  </xdr:twoCellAnchor>
  <xdr:twoCellAnchor>
    <xdr:from>
      <xdr:col>1</xdr:col>
      <xdr:colOff>0</xdr:colOff>
      <xdr:row>13</xdr:row>
      <xdr:rowOff>0</xdr:rowOff>
    </xdr:from>
    <xdr:to>
      <xdr:col>1</xdr:col>
      <xdr:colOff>152400</xdr:colOff>
      <xdr:row>13</xdr:row>
      <xdr:rowOff>57150</xdr:rowOff>
    </xdr:to>
    <xdr:sp macro="" textlink="">
      <xdr:nvSpPr>
        <xdr:cNvPr id="24601" name="AutoShape 6"/>
        <xdr:cNvSpPr>
          <a:spLocks noChangeArrowheads="1"/>
        </xdr:cNvSpPr>
      </xdr:nvSpPr>
      <xdr:spPr bwMode="auto">
        <a:xfrm>
          <a:off x="361950" y="8239125"/>
          <a:ext cx="152400" cy="57150"/>
        </a:xfrm>
        <a:prstGeom prst="rect">
          <a:avLst/>
        </a:prstGeom>
        <a:noFill/>
        <a:ln w="9525">
          <a:noFill/>
          <a:round/>
          <a:headEnd/>
          <a:tailEnd/>
        </a:ln>
        <a:effectLst/>
      </xdr:spPr>
    </xdr:sp>
    <xdr:clientData/>
  </xdr:twoCellAnchor>
  <xdr:twoCellAnchor>
    <xdr:from>
      <xdr:col>1</xdr:col>
      <xdr:colOff>0</xdr:colOff>
      <xdr:row>13</xdr:row>
      <xdr:rowOff>0</xdr:rowOff>
    </xdr:from>
    <xdr:to>
      <xdr:col>1</xdr:col>
      <xdr:colOff>152400</xdr:colOff>
      <xdr:row>13</xdr:row>
      <xdr:rowOff>57150</xdr:rowOff>
    </xdr:to>
    <xdr:sp macro="" textlink="">
      <xdr:nvSpPr>
        <xdr:cNvPr id="24602" name="AutoShape 11"/>
        <xdr:cNvSpPr>
          <a:spLocks noChangeArrowheads="1"/>
        </xdr:cNvSpPr>
      </xdr:nvSpPr>
      <xdr:spPr bwMode="auto">
        <a:xfrm>
          <a:off x="361950" y="8239125"/>
          <a:ext cx="152400" cy="57150"/>
        </a:xfrm>
        <a:prstGeom prst="rect">
          <a:avLst/>
        </a:prstGeom>
        <a:noFill/>
        <a:ln w="9525">
          <a:noFill/>
          <a:round/>
          <a:headEnd/>
          <a:tailEnd/>
        </a:ln>
        <a:effectLst/>
      </xdr:spPr>
    </xdr:sp>
    <xdr:clientData/>
  </xdr:twoCellAnchor>
  <xdr:twoCellAnchor>
    <xdr:from>
      <xdr:col>1</xdr:col>
      <xdr:colOff>0</xdr:colOff>
      <xdr:row>13</xdr:row>
      <xdr:rowOff>0</xdr:rowOff>
    </xdr:from>
    <xdr:to>
      <xdr:col>1</xdr:col>
      <xdr:colOff>152400</xdr:colOff>
      <xdr:row>13</xdr:row>
      <xdr:rowOff>57150</xdr:rowOff>
    </xdr:to>
    <xdr:sp macro="" textlink="">
      <xdr:nvSpPr>
        <xdr:cNvPr id="24603" name="AutoShape 16"/>
        <xdr:cNvSpPr>
          <a:spLocks noChangeArrowheads="1"/>
        </xdr:cNvSpPr>
      </xdr:nvSpPr>
      <xdr:spPr bwMode="auto">
        <a:xfrm>
          <a:off x="361950" y="8239125"/>
          <a:ext cx="152400" cy="57150"/>
        </a:xfrm>
        <a:prstGeom prst="rect">
          <a:avLst/>
        </a:prstGeom>
        <a:noFill/>
        <a:ln w="9525">
          <a:noFill/>
          <a:round/>
          <a:headEnd/>
          <a:tailEnd/>
        </a:ln>
        <a:effectLst/>
      </xdr:spPr>
    </xdr:sp>
    <xdr:clientData/>
  </xdr:twoCellAnchor>
  <xdr:twoCellAnchor>
    <xdr:from>
      <xdr:col>1</xdr:col>
      <xdr:colOff>0</xdr:colOff>
      <xdr:row>13</xdr:row>
      <xdr:rowOff>0</xdr:rowOff>
    </xdr:from>
    <xdr:to>
      <xdr:col>1</xdr:col>
      <xdr:colOff>152400</xdr:colOff>
      <xdr:row>13</xdr:row>
      <xdr:rowOff>57150</xdr:rowOff>
    </xdr:to>
    <xdr:sp macro="" textlink="">
      <xdr:nvSpPr>
        <xdr:cNvPr id="24604" name="AutoShape 37"/>
        <xdr:cNvSpPr>
          <a:spLocks noChangeArrowheads="1"/>
        </xdr:cNvSpPr>
      </xdr:nvSpPr>
      <xdr:spPr bwMode="auto">
        <a:xfrm>
          <a:off x="361950" y="8239125"/>
          <a:ext cx="152400" cy="57150"/>
        </a:xfrm>
        <a:prstGeom prst="rect">
          <a:avLst/>
        </a:prstGeom>
        <a:noFill/>
        <a:ln w="9525">
          <a:noFill/>
          <a:round/>
          <a:headEnd/>
          <a:tailEnd/>
        </a:ln>
        <a:effectLst/>
      </xdr:spPr>
    </xdr:sp>
    <xdr:clientData/>
  </xdr:twoCellAnchor>
  <xdr:twoCellAnchor>
    <xdr:from>
      <xdr:col>1</xdr:col>
      <xdr:colOff>0</xdr:colOff>
      <xdr:row>12</xdr:row>
      <xdr:rowOff>0</xdr:rowOff>
    </xdr:from>
    <xdr:to>
      <xdr:col>1</xdr:col>
      <xdr:colOff>152400</xdr:colOff>
      <xdr:row>12</xdr:row>
      <xdr:rowOff>57150</xdr:rowOff>
    </xdr:to>
    <xdr:sp macro="" textlink="">
      <xdr:nvSpPr>
        <xdr:cNvPr id="24605" name="Rectangle 36"/>
        <xdr:cNvSpPr>
          <a:spLocks noChangeArrowheads="1"/>
        </xdr:cNvSpPr>
      </xdr:nvSpPr>
      <xdr:spPr bwMode="auto">
        <a:xfrm>
          <a:off x="361950" y="6743700"/>
          <a:ext cx="152400" cy="57150"/>
        </a:xfrm>
        <a:prstGeom prst="rect">
          <a:avLst/>
        </a:prstGeom>
        <a:noFill/>
        <a:ln w="9525">
          <a:noFill/>
          <a:round/>
          <a:headEnd/>
          <a:tailEnd/>
        </a:ln>
        <a:effectLst/>
      </xdr:spPr>
    </xdr:sp>
    <xdr:clientData/>
  </xdr:twoCellAnchor>
  <xdr:twoCellAnchor>
    <xdr:from>
      <xdr:col>1</xdr:col>
      <xdr:colOff>0</xdr:colOff>
      <xdr:row>12</xdr:row>
      <xdr:rowOff>0</xdr:rowOff>
    </xdr:from>
    <xdr:to>
      <xdr:col>1</xdr:col>
      <xdr:colOff>152400</xdr:colOff>
      <xdr:row>12</xdr:row>
      <xdr:rowOff>57150</xdr:rowOff>
    </xdr:to>
    <xdr:sp macro="" textlink="">
      <xdr:nvSpPr>
        <xdr:cNvPr id="24606" name="Rectangle 37"/>
        <xdr:cNvSpPr>
          <a:spLocks noChangeArrowheads="1"/>
        </xdr:cNvSpPr>
      </xdr:nvSpPr>
      <xdr:spPr bwMode="auto">
        <a:xfrm>
          <a:off x="361950" y="6743700"/>
          <a:ext cx="152400" cy="57150"/>
        </a:xfrm>
        <a:prstGeom prst="rect">
          <a:avLst/>
        </a:prstGeom>
        <a:noFill/>
        <a:ln w="9525">
          <a:noFill/>
          <a:round/>
          <a:headEnd/>
          <a:tailEnd/>
        </a:ln>
        <a:effectLst/>
      </xdr:spPr>
    </xdr:sp>
    <xdr:clientData/>
  </xdr:twoCellAnchor>
  <xdr:twoCellAnchor>
    <xdr:from>
      <xdr:col>1</xdr:col>
      <xdr:colOff>0</xdr:colOff>
      <xdr:row>12</xdr:row>
      <xdr:rowOff>0</xdr:rowOff>
    </xdr:from>
    <xdr:to>
      <xdr:col>1</xdr:col>
      <xdr:colOff>152400</xdr:colOff>
      <xdr:row>12</xdr:row>
      <xdr:rowOff>57150</xdr:rowOff>
    </xdr:to>
    <xdr:sp macro="" textlink="">
      <xdr:nvSpPr>
        <xdr:cNvPr id="24607" name="Rectangle 38"/>
        <xdr:cNvSpPr>
          <a:spLocks noChangeArrowheads="1"/>
        </xdr:cNvSpPr>
      </xdr:nvSpPr>
      <xdr:spPr bwMode="auto">
        <a:xfrm>
          <a:off x="361950" y="6743700"/>
          <a:ext cx="152400" cy="57150"/>
        </a:xfrm>
        <a:prstGeom prst="rect">
          <a:avLst/>
        </a:prstGeom>
        <a:noFill/>
        <a:ln w="9525">
          <a:noFill/>
          <a:round/>
          <a:headEnd/>
          <a:tailEnd/>
        </a:ln>
        <a:effectLst/>
      </xdr:spPr>
    </xdr:sp>
    <xdr:clientData/>
  </xdr:twoCellAnchor>
  <xdr:twoCellAnchor>
    <xdr:from>
      <xdr:col>1</xdr:col>
      <xdr:colOff>0</xdr:colOff>
      <xdr:row>12</xdr:row>
      <xdr:rowOff>0</xdr:rowOff>
    </xdr:from>
    <xdr:to>
      <xdr:col>1</xdr:col>
      <xdr:colOff>152400</xdr:colOff>
      <xdr:row>12</xdr:row>
      <xdr:rowOff>57150</xdr:rowOff>
    </xdr:to>
    <xdr:sp macro="" textlink="">
      <xdr:nvSpPr>
        <xdr:cNvPr id="24608" name="Rectangle 39"/>
        <xdr:cNvSpPr>
          <a:spLocks noChangeArrowheads="1"/>
        </xdr:cNvSpPr>
      </xdr:nvSpPr>
      <xdr:spPr bwMode="auto">
        <a:xfrm>
          <a:off x="361950" y="6743700"/>
          <a:ext cx="152400" cy="57150"/>
        </a:xfrm>
        <a:prstGeom prst="rect">
          <a:avLst/>
        </a:prstGeom>
        <a:noFill/>
        <a:ln w="9525">
          <a:noFill/>
          <a:round/>
          <a:headEnd/>
          <a:tailEnd/>
        </a:ln>
        <a:effectLst/>
      </xdr:spPr>
    </xdr:sp>
    <xdr:clientData/>
  </xdr:twoCellAnchor>
  <xdr:twoCellAnchor>
    <xdr:from>
      <xdr:col>1</xdr:col>
      <xdr:colOff>0</xdr:colOff>
      <xdr:row>12</xdr:row>
      <xdr:rowOff>0</xdr:rowOff>
    </xdr:from>
    <xdr:to>
      <xdr:col>1</xdr:col>
      <xdr:colOff>152400</xdr:colOff>
      <xdr:row>12</xdr:row>
      <xdr:rowOff>57150</xdr:rowOff>
    </xdr:to>
    <xdr:sp macro="" textlink="">
      <xdr:nvSpPr>
        <xdr:cNvPr id="24609" name="Rectangle 40"/>
        <xdr:cNvSpPr>
          <a:spLocks noChangeArrowheads="1"/>
        </xdr:cNvSpPr>
      </xdr:nvSpPr>
      <xdr:spPr bwMode="auto">
        <a:xfrm>
          <a:off x="361950" y="6743700"/>
          <a:ext cx="152400" cy="57150"/>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152400</xdr:colOff>
      <xdr:row>10</xdr:row>
      <xdr:rowOff>123825</xdr:rowOff>
    </xdr:to>
    <xdr:sp macro="" textlink="">
      <xdr:nvSpPr>
        <xdr:cNvPr id="24610" name="AutoShape 1"/>
        <xdr:cNvSpPr>
          <a:spLocks noChangeArrowheads="1"/>
        </xdr:cNvSpPr>
      </xdr:nvSpPr>
      <xdr:spPr bwMode="auto">
        <a:xfrm>
          <a:off x="361950" y="4038600"/>
          <a:ext cx="152400" cy="123825"/>
        </a:xfrm>
        <a:prstGeom prst="rect">
          <a:avLst/>
        </a:prstGeom>
        <a:noFill/>
        <a:ln w="9525">
          <a:noFill/>
          <a:round/>
          <a:headEnd/>
          <a:tailEnd/>
        </a:ln>
        <a:effectLst/>
      </xdr:spPr>
    </xdr:sp>
    <xdr:clientData/>
  </xdr:twoCellAnchor>
  <xdr:twoCellAnchor>
    <xdr:from>
      <xdr:col>1</xdr:col>
      <xdr:colOff>0</xdr:colOff>
      <xdr:row>10</xdr:row>
      <xdr:rowOff>0</xdr:rowOff>
    </xdr:from>
    <xdr:to>
      <xdr:col>1</xdr:col>
      <xdr:colOff>152400</xdr:colOff>
      <xdr:row>10</xdr:row>
      <xdr:rowOff>123825</xdr:rowOff>
    </xdr:to>
    <xdr:sp macro="" textlink="">
      <xdr:nvSpPr>
        <xdr:cNvPr id="24611" name="AutoShape 9"/>
        <xdr:cNvSpPr>
          <a:spLocks noChangeArrowheads="1"/>
        </xdr:cNvSpPr>
      </xdr:nvSpPr>
      <xdr:spPr bwMode="auto">
        <a:xfrm>
          <a:off x="361950" y="4038600"/>
          <a:ext cx="152400" cy="123825"/>
        </a:xfrm>
        <a:prstGeom prst="rect">
          <a:avLst/>
        </a:prstGeom>
        <a:noFill/>
        <a:ln w="9525">
          <a:noFill/>
          <a:round/>
          <a:headEnd/>
          <a:tailEnd/>
        </a:ln>
        <a:effectLst/>
      </xdr:spPr>
    </xdr:sp>
    <xdr:clientData/>
  </xdr:twoCellAnchor>
  <xdr:twoCellAnchor>
    <xdr:from>
      <xdr:col>1</xdr:col>
      <xdr:colOff>0</xdr:colOff>
      <xdr:row>15</xdr:row>
      <xdr:rowOff>0</xdr:rowOff>
    </xdr:from>
    <xdr:to>
      <xdr:col>1</xdr:col>
      <xdr:colOff>152400</xdr:colOff>
      <xdr:row>15</xdr:row>
      <xdr:rowOff>57150</xdr:rowOff>
    </xdr:to>
    <xdr:sp macro="" textlink="">
      <xdr:nvSpPr>
        <xdr:cNvPr id="24612" name="Rectangle 36"/>
        <xdr:cNvSpPr>
          <a:spLocks noChangeArrowheads="1"/>
        </xdr:cNvSpPr>
      </xdr:nvSpPr>
      <xdr:spPr bwMode="auto">
        <a:xfrm>
          <a:off x="361950" y="9782175"/>
          <a:ext cx="152400" cy="57150"/>
        </a:xfrm>
        <a:prstGeom prst="rect">
          <a:avLst/>
        </a:prstGeom>
        <a:noFill/>
        <a:ln w="9525">
          <a:noFill/>
          <a:round/>
          <a:headEnd/>
          <a:tailEnd/>
        </a:ln>
        <a:effectLst/>
      </xdr:spPr>
    </xdr:sp>
    <xdr:clientData/>
  </xdr:twoCellAnchor>
  <xdr:twoCellAnchor>
    <xdr:from>
      <xdr:col>1</xdr:col>
      <xdr:colOff>0</xdr:colOff>
      <xdr:row>15</xdr:row>
      <xdr:rowOff>0</xdr:rowOff>
    </xdr:from>
    <xdr:to>
      <xdr:col>1</xdr:col>
      <xdr:colOff>152400</xdr:colOff>
      <xdr:row>15</xdr:row>
      <xdr:rowOff>57150</xdr:rowOff>
    </xdr:to>
    <xdr:sp macro="" textlink="">
      <xdr:nvSpPr>
        <xdr:cNvPr id="24613" name="Rectangle 37"/>
        <xdr:cNvSpPr>
          <a:spLocks noChangeArrowheads="1"/>
        </xdr:cNvSpPr>
      </xdr:nvSpPr>
      <xdr:spPr bwMode="auto">
        <a:xfrm>
          <a:off x="361950" y="9782175"/>
          <a:ext cx="152400" cy="57150"/>
        </a:xfrm>
        <a:prstGeom prst="rect">
          <a:avLst/>
        </a:prstGeom>
        <a:noFill/>
        <a:ln w="9525">
          <a:noFill/>
          <a:round/>
          <a:headEnd/>
          <a:tailEnd/>
        </a:ln>
        <a:effectLst/>
      </xdr:spPr>
    </xdr:sp>
    <xdr:clientData/>
  </xdr:twoCellAnchor>
  <xdr:twoCellAnchor>
    <xdr:from>
      <xdr:col>1</xdr:col>
      <xdr:colOff>0</xdr:colOff>
      <xdr:row>15</xdr:row>
      <xdr:rowOff>0</xdr:rowOff>
    </xdr:from>
    <xdr:to>
      <xdr:col>1</xdr:col>
      <xdr:colOff>152400</xdr:colOff>
      <xdr:row>15</xdr:row>
      <xdr:rowOff>57150</xdr:rowOff>
    </xdr:to>
    <xdr:sp macro="" textlink="">
      <xdr:nvSpPr>
        <xdr:cNvPr id="24614" name="Rectangle 38"/>
        <xdr:cNvSpPr>
          <a:spLocks noChangeArrowheads="1"/>
        </xdr:cNvSpPr>
      </xdr:nvSpPr>
      <xdr:spPr bwMode="auto">
        <a:xfrm>
          <a:off x="361950" y="9782175"/>
          <a:ext cx="152400" cy="57150"/>
        </a:xfrm>
        <a:prstGeom prst="rect">
          <a:avLst/>
        </a:prstGeom>
        <a:noFill/>
        <a:ln w="9525">
          <a:noFill/>
          <a:round/>
          <a:headEnd/>
          <a:tailEnd/>
        </a:ln>
        <a:effectLst/>
      </xdr:spPr>
    </xdr:sp>
    <xdr:clientData/>
  </xdr:twoCellAnchor>
  <xdr:twoCellAnchor>
    <xdr:from>
      <xdr:col>1</xdr:col>
      <xdr:colOff>0</xdr:colOff>
      <xdr:row>15</xdr:row>
      <xdr:rowOff>0</xdr:rowOff>
    </xdr:from>
    <xdr:to>
      <xdr:col>1</xdr:col>
      <xdr:colOff>152400</xdr:colOff>
      <xdr:row>15</xdr:row>
      <xdr:rowOff>57150</xdr:rowOff>
    </xdr:to>
    <xdr:sp macro="" textlink="">
      <xdr:nvSpPr>
        <xdr:cNvPr id="24615" name="Rectangle 39"/>
        <xdr:cNvSpPr>
          <a:spLocks noChangeArrowheads="1"/>
        </xdr:cNvSpPr>
      </xdr:nvSpPr>
      <xdr:spPr bwMode="auto">
        <a:xfrm>
          <a:off x="361950" y="9782175"/>
          <a:ext cx="152400" cy="57150"/>
        </a:xfrm>
        <a:prstGeom prst="rect">
          <a:avLst/>
        </a:prstGeom>
        <a:noFill/>
        <a:ln w="9525">
          <a:noFill/>
          <a:round/>
          <a:headEnd/>
          <a:tailEnd/>
        </a:ln>
        <a:effectLst/>
      </xdr:spPr>
    </xdr:sp>
    <xdr:clientData/>
  </xdr:twoCellAnchor>
  <xdr:twoCellAnchor>
    <xdr:from>
      <xdr:col>0</xdr:col>
      <xdr:colOff>342900</xdr:colOff>
      <xdr:row>15</xdr:row>
      <xdr:rowOff>257175</xdr:rowOff>
    </xdr:from>
    <xdr:to>
      <xdr:col>1</xdr:col>
      <xdr:colOff>419100</xdr:colOff>
      <xdr:row>15</xdr:row>
      <xdr:rowOff>285750</xdr:rowOff>
    </xdr:to>
    <xdr:sp macro="" textlink="">
      <xdr:nvSpPr>
        <xdr:cNvPr id="24616" name="Rectangle 40"/>
        <xdr:cNvSpPr>
          <a:spLocks noChangeArrowheads="1"/>
        </xdr:cNvSpPr>
      </xdr:nvSpPr>
      <xdr:spPr bwMode="auto">
        <a:xfrm>
          <a:off x="342900" y="10039350"/>
          <a:ext cx="438150" cy="28575"/>
        </a:xfrm>
        <a:prstGeom prst="rect">
          <a:avLst/>
        </a:prstGeom>
        <a:noFill/>
        <a:ln w="9525">
          <a:noFill/>
          <a:round/>
          <a:headEnd/>
          <a:tailEnd/>
        </a:ln>
        <a:effectLst/>
      </xdr:spPr>
    </xdr:sp>
    <xdr:clientData/>
  </xdr:twoCellAnchor>
  <xdr:twoCellAnchor>
    <xdr:from>
      <xdr:col>1</xdr:col>
      <xdr:colOff>57150</xdr:colOff>
      <xdr:row>15</xdr:row>
      <xdr:rowOff>800100</xdr:rowOff>
    </xdr:from>
    <xdr:to>
      <xdr:col>1</xdr:col>
      <xdr:colOff>209550</xdr:colOff>
      <xdr:row>15</xdr:row>
      <xdr:rowOff>828675</xdr:rowOff>
    </xdr:to>
    <xdr:sp macro="" textlink="">
      <xdr:nvSpPr>
        <xdr:cNvPr id="24617" name="Rectangle 40"/>
        <xdr:cNvSpPr>
          <a:spLocks noChangeArrowheads="1"/>
        </xdr:cNvSpPr>
      </xdr:nvSpPr>
      <xdr:spPr bwMode="auto">
        <a:xfrm>
          <a:off x="419100" y="10582275"/>
          <a:ext cx="152400" cy="28575"/>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18" name="AutoShape 1"/>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19" name="AutoShape 2"/>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20" name="AutoShape 3"/>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21" name="AutoShape 4"/>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22" name="AutoShape 5"/>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23" name="AutoShape 6"/>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24" name="AutoShape 7"/>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25" name="AutoShape 8"/>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26" name="AutoShape 9"/>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27" name="AutoShape 10"/>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28" name="AutoShape 11"/>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29" name="AutoShape 12"/>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30" name="AutoShape 13"/>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31" name="AutoShape 14"/>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32" name="AutoShape 15"/>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33" name="AutoShape 16"/>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34" name="AutoShape 17"/>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35" name="AutoShape 18"/>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36" name="AutoShape 37"/>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37" name="AutoShape 38"/>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38" name="AutoShape 39"/>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39" name="AutoShape 40"/>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40" name="AutoShape 41"/>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41" name="AutoShape 43"/>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228600</xdr:colOff>
      <xdr:row>17</xdr:row>
      <xdr:rowOff>57150</xdr:rowOff>
    </xdr:to>
    <xdr:sp macro="" textlink="">
      <xdr:nvSpPr>
        <xdr:cNvPr id="24642" name="AutoShape 44"/>
        <xdr:cNvSpPr>
          <a:spLocks noChangeArrowheads="1"/>
        </xdr:cNvSpPr>
      </xdr:nvSpPr>
      <xdr:spPr bwMode="auto">
        <a:xfrm>
          <a:off x="361950" y="11087100"/>
          <a:ext cx="2286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43" name="AutoShape 45"/>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44" name="AutoShape 44"/>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45" name="AutoShape 47"/>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46" name="AutoShape 48"/>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47" name="AutoShape 45"/>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48" name="AutoShape 3"/>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49" name="AutoShape 6"/>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50" name="AutoShape 11"/>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51" name="AutoShape 16"/>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52" name="AutoShape 37"/>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53" name="Rectangle 36"/>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54" name="Rectangle 37"/>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55" name="Rectangle 38"/>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56" name="Rectangle 39"/>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57" name="AutoShape 1"/>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1</xdr:col>
      <xdr:colOff>0</xdr:colOff>
      <xdr:row>17</xdr:row>
      <xdr:rowOff>0</xdr:rowOff>
    </xdr:from>
    <xdr:to>
      <xdr:col>1</xdr:col>
      <xdr:colOff>152400</xdr:colOff>
      <xdr:row>17</xdr:row>
      <xdr:rowOff>57150</xdr:rowOff>
    </xdr:to>
    <xdr:sp macro="" textlink="">
      <xdr:nvSpPr>
        <xdr:cNvPr id="24658" name="AutoShape 9"/>
        <xdr:cNvSpPr>
          <a:spLocks noChangeArrowheads="1"/>
        </xdr:cNvSpPr>
      </xdr:nvSpPr>
      <xdr:spPr bwMode="auto">
        <a:xfrm>
          <a:off x="361950" y="11087100"/>
          <a:ext cx="152400" cy="57150"/>
        </a:xfrm>
        <a:prstGeom prst="rect">
          <a:avLst/>
        </a:prstGeom>
        <a:noFill/>
        <a:ln w="9525">
          <a:noFill/>
          <a:round/>
          <a:headEnd/>
          <a:tailEnd/>
        </a:ln>
        <a:effectLst/>
      </xdr:spPr>
    </xdr:sp>
    <xdr:clientData/>
  </xdr:twoCellAnchor>
  <xdr:twoCellAnchor>
    <xdr:from>
      <xdr:col>6</xdr:col>
      <xdr:colOff>0</xdr:colOff>
      <xdr:row>9</xdr:row>
      <xdr:rowOff>0</xdr:rowOff>
    </xdr:from>
    <xdr:to>
      <xdr:col>6</xdr:col>
      <xdr:colOff>142875</xdr:colOff>
      <xdr:row>9</xdr:row>
      <xdr:rowOff>123825</xdr:rowOff>
    </xdr:to>
    <xdr:sp macro="" textlink="">
      <xdr:nvSpPr>
        <xdr:cNvPr id="24659" name="AutoShape 1"/>
        <xdr:cNvSpPr>
          <a:spLocks noChangeArrowheads="1"/>
        </xdr:cNvSpPr>
      </xdr:nvSpPr>
      <xdr:spPr bwMode="auto">
        <a:xfrm>
          <a:off x="6315075" y="3495675"/>
          <a:ext cx="142875" cy="123825"/>
        </a:xfrm>
        <a:prstGeom prst="rect">
          <a:avLst/>
        </a:prstGeom>
        <a:noFill/>
        <a:ln w="9525">
          <a:noFill/>
          <a:round/>
          <a:headEnd/>
          <a:tailEnd/>
        </a:ln>
        <a:effectLst/>
      </xdr:spPr>
    </xdr:sp>
    <xdr:clientData/>
  </xdr:twoCellAnchor>
  <xdr:twoCellAnchor>
    <xdr:from>
      <xdr:col>6</xdr:col>
      <xdr:colOff>0</xdr:colOff>
      <xdr:row>11</xdr:row>
      <xdr:rowOff>0</xdr:rowOff>
    </xdr:from>
    <xdr:to>
      <xdr:col>6</xdr:col>
      <xdr:colOff>142875</xdr:colOff>
      <xdr:row>11</xdr:row>
      <xdr:rowOff>123825</xdr:rowOff>
    </xdr:to>
    <xdr:sp macro="" textlink="">
      <xdr:nvSpPr>
        <xdr:cNvPr id="24660" name="AutoShape 2"/>
        <xdr:cNvSpPr>
          <a:spLocks noChangeArrowheads="1"/>
        </xdr:cNvSpPr>
      </xdr:nvSpPr>
      <xdr:spPr bwMode="auto">
        <a:xfrm>
          <a:off x="6315075" y="4581525"/>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4661" name="AutoShape 3"/>
        <xdr:cNvSpPr>
          <a:spLocks noChangeArrowheads="1"/>
        </xdr:cNvSpPr>
      </xdr:nvSpPr>
      <xdr:spPr bwMode="auto">
        <a:xfrm>
          <a:off x="6315075" y="8239125"/>
          <a:ext cx="142875" cy="57150"/>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4662" name="AutoShape 4"/>
        <xdr:cNvSpPr>
          <a:spLocks noChangeArrowheads="1"/>
        </xdr:cNvSpPr>
      </xdr:nvSpPr>
      <xdr:spPr bwMode="auto">
        <a:xfrm>
          <a:off x="6315075" y="8772525"/>
          <a:ext cx="142875" cy="123825"/>
        </a:xfrm>
        <a:prstGeom prst="rect">
          <a:avLst/>
        </a:prstGeom>
        <a:noFill/>
        <a:ln w="9525">
          <a:noFill/>
          <a:round/>
          <a:headEnd/>
          <a:tailEnd/>
        </a:ln>
        <a:effectLst/>
      </xdr:spPr>
    </xdr:sp>
    <xdr:clientData/>
  </xdr:twoCellAnchor>
  <xdr:twoCellAnchor>
    <xdr:from>
      <xdr:col>6</xdr:col>
      <xdr:colOff>0</xdr:colOff>
      <xdr:row>11</xdr:row>
      <xdr:rowOff>0</xdr:rowOff>
    </xdr:from>
    <xdr:to>
      <xdr:col>6</xdr:col>
      <xdr:colOff>142875</xdr:colOff>
      <xdr:row>11</xdr:row>
      <xdr:rowOff>123825</xdr:rowOff>
    </xdr:to>
    <xdr:sp macro="" textlink="">
      <xdr:nvSpPr>
        <xdr:cNvPr id="24663" name="AutoShape 5"/>
        <xdr:cNvSpPr>
          <a:spLocks noChangeArrowheads="1"/>
        </xdr:cNvSpPr>
      </xdr:nvSpPr>
      <xdr:spPr bwMode="auto">
        <a:xfrm>
          <a:off x="6315075" y="4581525"/>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4664" name="AutoShape 6"/>
        <xdr:cNvSpPr>
          <a:spLocks noChangeArrowheads="1"/>
        </xdr:cNvSpPr>
      </xdr:nvSpPr>
      <xdr:spPr bwMode="auto">
        <a:xfrm>
          <a:off x="6315075" y="8239125"/>
          <a:ext cx="142875" cy="57150"/>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4665" name="AutoShape 7"/>
        <xdr:cNvSpPr>
          <a:spLocks noChangeArrowheads="1"/>
        </xdr:cNvSpPr>
      </xdr:nvSpPr>
      <xdr:spPr bwMode="auto">
        <a:xfrm>
          <a:off x="6315075" y="8772525"/>
          <a:ext cx="142875" cy="123825"/>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4666" name="AutoShape 8"/>
        <xdr:cNvSpPr>
          <a:spLocks noChangeArrowheads="1"/>
        </xdr:cNvSpPr>
      </xdr:nvSpPr>
      <xdr:spPr bwMode="auto">
        <a:xfrm>
          <a:off x="6315075" y="8772525"/>
          <a:ext cx="142875" cy="123825"/>
        </a:xfrm>
        <a:prstGeom prst="rect">
          <a:avLst/>
        </a:prstGeom>
        <a:noFill/>
        <a:ln w="9525">
          <a:noFill/>
          <a:round/>
          <a:headEnd/>
          <a:tailEnd/>
        </a:ln>
        <a:effectLst/>
      </xdr:spPr>
    </xdr:sp>
    <xdr:clientData/>
  </xdr:twoCellAnchor>
  <xdr:twoCellAnchor>
    <xdr:from>
      <xdr:col>6</xdr:col>
      <xdr:colOff>0</xdr:colOff>
      <xdr:row>9</xdr:row>
      <xdr:rowOff>0</xdr:rowOff>
    </xdr:from>
    <xdr:to>
      <xdr:col>6</xdr:col>
      <xdr:colOff>142875</xdr:colOff>
      <xdr:row>9</xdr:row>
      <xdr:rowOff>123825</xdr:rowOff>
    </xdr:to>
    <xdr:sp macro="" textlink="">
      <xdr:nvSpPr>
        <xdr:cNvPr id="24667" name="AutoShape 9"/>
        <xdr:cNvSpPr>
          <a:spLocks noChangeArrowheads="1"/>
        </xdr:cNvSpPr>
      </xdr:nvSpPr>
      <xdr:spPr bwMode="auto">
        <a:xfrm>
          <a:off x="6315075" y="3495675"/>
          <a:ext cx="142875" cy="123825"/>
        </a:xfrm>
        <a:prstGeom prst="rect">
          <a:avLst/>
        </a:prstGeom>
        <a:noFill/>
        <a:ln w="9525">
          <a:noFill/>
          <a:round/>
          <a:headEnd/>
          <a:tailEnd/>
        </a:ln>
        <a:effectLst/>
      </xdr:spPr>
    </xdr:sp>
    <xdr:clientData/>
  </xdr:twoCellAnchor>
  <xdr:twoCellAnchor>
    <xdr:from>
      <xdr:col>6</xdr:col>
      <xdr:colOff>0</xdr:colOff>
      <xdr:row>11</xdr:row>
      <xdr:rowOff>0</xdr:rowOff>
    </xdr:from>
    <xdr:to>
      <xdr:col>6</xdr:col>
      <xdr:colOff>142875</xdr:colOff>
      <xdr:row>11</xdr:row>
      <xdr:rowOff>123825</xdr:rowOff>
    </xdr:to>
    <xdr:sp macro="" textlink="">
      <xdr:nvSpPr>
        <xdr:cNvPr id="24668" name="AutoShape 10"/>
        <xdr:cNvSpPr>
          <a:spLocks noChangeArrowheads="1"/>
        </xdr:cNvSpPr>
      </xdr:nvSpPr>
      <xdr:spPr bwMode="auto">
        <a:xfrm>
          <a:off x="6315075" y="4581525"/>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4669" name="AutoShape 11"/>
        <xdr:cNvSpPr>
          <a:spLocks noChangeArrowheads="1"/>
        </xdr:cNvSpPr>
      </xdr:nvSpPr>
      <xdr:spPr bwMode="auto">
        <a:xfrm>
          <a:off x="6315075" y="8239125"/>
          <a:ext cx="142875" cy="57150"/>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4670" name="AutoShape 12"/>
        <xdr:cNvSpPr>
          <a:spLocks noChangeArrowheads="1"/>
        </xdr:cNvSpPr>
      </xdr:nvSpPr>
      <xdr:spPr bwMode="auto">
        <a:xfrm>
          <a:off x="6315075" y="8772525"/>
          <a:ext cx="142875" cy="123825"/>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4671" name="AutoShape 13"/>
        <xdr:cNvSpPr>
          <a:spLocks noChangeArrowheads="1"/>
        </xdr:cNvSpPr>
      </xdr:nvSpPr>
      <xdr:spPr bwMode="auto">
        <a:xfrm>
          <a:off x="6315075" y="8772525"/>
          <a:ext cx="142875" cy="123825"/>
        </a:xfrm>
        <a:prstGeom prst="rect">
          <a:avLst/>
        </a:prstGeom>
        <a:noFill/>
        <a:ln w="9525">
          <a:noFill/>
          <a:round/>
          <a:headEnd/>
          <a:tailEnd/>
        </a:ln>
        <a:effectLst/>
      </xdr:spPr>
    </xdr:sp>
    <xdr:clientData/>
  </xdr:twoCellAnchor>
  <xdr:twoCellAnchor>
    <xdr:from>
      <xdr:col>6</xdr:col>
      <xdr:colOff>0</xdr:colOff>
      <xdr:row>11</xdr:row>
      <xdr:rowOff>0</xdr:rowOff>
    </xdr:from>
    <xdr:to>
      <xdr:col>6</xdr:col>
      <xdr:colOff>142875</xdr:colOff>
      <xdr:row>11</xdr:row>
      <xdr:rowOff>123825</xdr:rowOff>
    </xdr:to>
    <xdr:sp macro="" textlink="">
      <xdr:nvSpPr>
        <xdr:cNvPr id="24672" name="AutoShape 15"/>
        <xdr:cNvSpPr>
          <a:spLocks noChangeArrowheads="1"/>
        </xdr:cNvSpPr>
      </xdr:nvSpPr>
      <xdr:spPr bwMode="auto">
        <a:xfrm>
          <a:off x="6315075" y="4581525"/>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4673" name="AutoShape 16"/>
        <xdr:cNvSpPr>
          <a:spLocks noChangeArrowheads="1"/>
        </xdr:cNvSpPr>
      </xdr:nvSpPr>
      <xdr:spPr bwMode="auto">
        <a:xfrm>
          <a:off x="6315075" y="8239125"/>
          <a:ext cx="142875" cy="57150"/>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4674" name="AutoShape 17"/>
        <xdr:cNvSpPr>
          <a:spLocks noChangeArrowheads="1"/>
        </xdr:cNvSpPr>
      </xdr:nvSpPr>
      <xdr:spPr bwMode="auto">
        <a:xfrm>
          <a:off x="6315075" y="8772525"/>
          <a:ext cx="142875" cy="123825"/>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4675" name="AutoShape 18"/>
        <xdr:cNvSpPr>
          <a:spLocks noChangeArrowheads="1"/>
        </xdr:cNvSpPr>
      </xdr:nvSpPr>
      <xdr:spPr bwMode="auto">
        <a:xfrm>
          <a:off x="6315075" y="8772525"/>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4676" name="AutoShape 37"/>
        <xdr:cNvSpPr>
          <a:spLocks noChangeArrowheads="1"/>
        </xdr:cNvSpPr>
      </xdr:nvSpPr>
      <xdr:spPr bwMode="auto">
        <a:xfrm>
          <a:off x="6315075" y="8239125"/>
          <a:ext cx="142875" cy="57150"/>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4677" name="AutoShape 38"/>
        <xdr:cNvSpPr>
          <a:spLocks noChangeArrowheads="1"/>
        </xdr:cNvSpPr>
      </xdr:nvSpPr>
      <xdr:spPr bwMode="auto">
        <a:xfrm>
          <a:off x="6315075" y="8772525"/>
          <a:ext cx="142875" cy="123825"/>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4678" name="AutoShape 39"/>
        <xdr:cNvSpPr>
          <a:spLocks noChangeArrowheads="1"/>
        </xdr:cNvSpPr>
      </xdr:nvSpPr>
      <xdr:spPr bwMode="auto">
        <a:xfrm>
          <a:off x="6315075" y="8772525"/>
          <a:ext cx="142875" cy="123825"/>
        </a:xfrm>
        <a:prstGeom prst="rect">
          <a:avLst/>
        </a:prstGeom>
        <a:noFill/>
        <a:ln w="9525">
          <a:noFill/>
          <a:round/>
          <a:headEnd/>
          <a:tailEnd/>
        </a:ln>
        <a:effectLst/>
      </xdr:spPr>
    </xdr:sp>
    <xdr:clientData/>
  </xdr:twoCellAnchor>
  <xdr:twoCellAnchor>
    <xdr:from>
      <xdr:col>6</xdr:col>
      <xdr:colOff>0</xdr:colOff>
      <xdr:row>14</xdr:row>
      <xdr:rowOff>0</xdr:rowOff>
    </xdr:from>
    <xdr:to>
      <xdr:col>6</xdr:col>
      <xdr:colOff>142875</xdr:colOff>
      <xdr:row>14</xdr:row>
      <xdr:rowOff>123825</xdr:rowOff>
    </xdr:to>
    <xdr:sp macro="" textlink="">
      <xdr:nvSpPr>
        <xdr:cNvPr id="24679" name="AutoShape 41"/>
        <xdr:cNvSpPr>
          <a:spLocks noChangeArrowheads="1"/>
        </xdr:cNvSpPr>
      </xdr:nvSpPr>
      <xdr:spPr bwMode="auto">
        <a:xfrm>
          <a:off x="6315075" y="8772525"/>
          <a:ext cx="142875" cy="123825"/>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4680" name="AutoShape 3"/>
        <xdr:cNvSpPr>
          <a:spLocks noChangeArrowheads="1"/>
        </xdr:cNvSpPr>
      </xdr:nvSpPr>
      <xdr:spPr bwMode="auto">
        <a:xfrm>
          <a:off x="6315075" y="8239125"/>
          <a:ext cx="142875" cy="57150"/>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4681" name="AutoShape 6"/>
        <xdr:cNvSpPr>
          <a:spLocks noChangeArrowheads="1"/>
        </xdr:cNvSpPr>
      </xdr:nvSpPr>
      <xdr:spPr bwMode="auto">
        <a:xfrm>
          <a:off x="6315075" y="8239125"/>
          <a:ext cx="142875" cy="57150"/>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4682" name="AutoShape 11"/>
        <xdr:cNvSpPr>
          <a:spLocks noChangeArrowheads="1"/>
        </xdr:cNvSpPr>
      </xdr:nvSpPr>
      <xdr:spPr bwMode="auto">
        <a:xfrm>
          <a:off x="6315075" y="8239125"/>
          <a:ext cx="142875" cy="57150"/>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4683" name="AutoShape 16"/>
        <xdr:cNvSpPr>
          <a:spLocks noChangeArrowheads="1"/>
        </xdr:cNvSpPr>
      </xdr:nvSpPr>
      <xdr:spPr bwMode="auto">
        <a:xfrm>
          <a:off x="6315075" y="8239125"/>
          <a:ext cx="142875" cy="57150"/>
        </a:xfrm>
        <a:prstGeom prst="rect">
          <a:avLst/>
        </a:prstGeom>
        <a:noFill/>
        <a:ln w="9525">
          <a:noFill/>
          <a:round/>
          <a:headEnd/>
          <a:tailEnd/>
        </a:ln>
        <a:effectLst/>
      </xdr:spPr>
    </xdr:sp>
    <xdr:clientData/>
  </xdr:twoCellAnchor>
  <xdr:twoCellAnchor>
    <xdr:from>
      <xdr:col>6</xdr:col>
      <xdr:colOff>0</xdr:colOff>
      <xdr:row>13</xdr:row>
      <xdr:rowOff>0</xdr:rowOff>
    </xdr:from>
    <xdr:to>
      <xdr:col>6</xdr:col>
      <xdr:colOff>142875</xdr:colOff>
      <xdr:row>13</xdr:row>
      <xdr:rowOff>57150</xdr:rowOff>
    </xdr:to>
    <xdr:sp macro="" textlink="">
      <xdr:nvSpPr>
        <xdr:cNvPr id="24684" name="AutoShape 37"/>
        <xdr:cNvSpPr>
          <a:spLocks noChangeArrowheads="1"/>
        </xdr:cNvSpPr>
      </xdr:nvSpPr>
      <xdr:spPr bwMode="auto">
        <a:xfrm>
          <a:off x="6315075" y="8239125"/>
          <a:ext cx="142875" cy="57150"/>
        </a:xfrm>
        <a:prstGeom prst="rect">
          <a:avLst/>
        </a:prstGeom>
        <a:noFill/>
        <a:ln w="9525">
          <a:noFill/>
          <a:round/>
          <a:headEnd/>
          <a:tailEnd/>
        </a:ln>
        <a:effectLst/>
      </xdr:spPr>
    </xdr:sp>
    <xdr:clientData/>
  </xdr:twoCellAnchor>
  <xdr:twoCellAnchor>
    <xdr:from>
      <xdr:col>6</xdr:col>
      <xdr:colOff>0</xdr:colOff>
      <xdr:row>12</xdr:row>
      <xdr:rowOff>0</xdr:rowOff>
    </xdr:from>
    <xdr:to>
      <xdr:col>6</xdr:col>
      <xdr:colOff>142875</xdr:colOff>
      <xdr:row>12</xdr:row>
      <xdr:rowOff>57150</xdr:rowOff>
    </xdr:to>
    <xdr:sp macro="" textlink="">
      <xdr:nvSpPr>
        <xdr:cNvPr id="24685" name="Rectangle 36"/>
        <xdr:cNvSpPr>
          <a:spLocks noChangeArrowheads="1"/>
        </xdr:cNvSpPr>
      </xdr:nvSpPr>
      <xdr:spPr bwMode="auto">
        <a:xfrm>
          <a:off x="6315075" y="6743700"/>
          <a:ext cx="142875" cy="57150"/>
        </a:xfrm>
        <a:prstGeom prst="rect">
          <a:avLst/>
        </a:prstGeom>
        <a:noFill/>
        <a:ln w="9525">
          <a:noFill/>
          <a:round/>
          <a:headEnd/>
          <a:tailEnd/>
        </a:ln>
        <a:effectLst/>
      </xdr:spPr>
    </xdr:sp>
    <xdr:clientData/>
  </xdr:twoCellAnchor>
  <xdr:twoCellAnchor>
    <xdr:from>
      <xdr:col>6</xdr:col>
      <xdr:colOff>0</xdr:colOff>
      <xdr:row>12</xdr:row>
      <xdr:rowOff>0</xdr:rowOff>
    </xdr:from>
    <xdr:to>
      <xdr:col>6</xdr:col>
      <xdr:colOff>142875</xdr:colOff>
      <xdr:row>12</xdr:row>
      <xdr:rowOff>57150</xdr:rowOff>
    </xdr:to>
    <xdr:sp macro="" textlink="">
      <xdr:nvSpPr>
        <xdr:cNvPr id="24686" name="Rectangle 37"/>
        <xdr:cNvSpPr>
          <a:spLocks noChangeArrowheads="1"/>
        </xdr:cNvSpPr>
      </xdr:nvSpPr>
      <xdr:spPr bwMode="auto">
        <a:xfrm>
          <a:off x="6315075" y="6743700"/>
          <a:ext cx="142875" cy="57150"/>
        </a:xfrm>
        <a:prstGeom prst="rect">
          <a:avLst/>
        </a:prstGeom>
        <a:noFill/>
        <a:ln w="9525">
          <a:noFill/>
          <a:round/>
          <a:headEnd/>
          <a:tailEnd/>
        </a:ln>
        <a:effectLst/>
      </xdr:spPr>
    </xdr:sp>
    <xdr:clientData/>
  </xdr:twoCellAnchor>
  <xdr:twoCellAnchor>
    <xdr:from>
      <xdr:col>6</xdr:col>
      <xdr:colOff>0</xdr:colOff>
      <xdr:row>12</xdr:row>
      <xdr:rowOff>0</xdr:rowOff>
    </xdr:from>
    <xdr:to>
      <xdr:col>6</xdr:col>
      <xdr:colOff>142875</xdr:colOff>
      <xdr:row>12</xdr:row>
      <xdr:rowOff>57150</xdr:rowOff>
    </xdr:to>
    <xdr:sp macro="" textlink="">
      <xdr:nvSpPr>
        <xdr:cNvPr id="24687" name="Rectangle 38"/>
        <xdr:cNvSpPr>
          <a:spLocks noChangeArrowheads="1"/>
        </xdr:cNvSpPr>
      </xdr:nvSpPr>
      <xdr:spPr bwMode="auto">
        <a:xfrm>
          <a:off x="6315075" y="6743700"/>
          <a:ext cx="142875" cy="57150"/>
        </a:xfrm>
        <a:prstGeom prst="rect">
          <a:avLst/>
        </a:prstGeom>
        <a:noFill/>
        <a:ln w="9525">
          <a:noFill/>
          <a:round/>
          <a:headEnd/>
          <a:tailEnd/>
        </a:ln>
        <a:effectLst/>
      </xdr:spPr>
    </xdr:sp>
    <xdr:clientData/>
  </xdr:twoCellAnchor>
  <xdr:twoCellAnchor>
    <xdr:from>
      <xdr:col>6</xdr:col>
      <xdr:colOff>0</xdr:colOff>
      <xdr:row>12</xdr:row>
      <xdr:rowOff>0</xdr:rowOff>
    </xdr:from>
    <xdr:to>
      <xdr:col>6</xdr:col>
      <xdr:colOff>142875</xdr:colOff>
      <xdr:row>12</xdr:row>
      <xdr:rowOff>57150</xdr:rowOff>
    </xdr:to>
    <xdr:sp macro="" textlink="">
      <xdr:nvSpPr>
        <xdr:cNvPr id="24688" name="Rectangle 39"/>
        <xdr:cNvSpPr>
          <a:spLocks noChangeArrowheads="1"/>
        </xdr:cNvSpPr>
      </xdr:nvSpPr>
      <xdr:spPr bwMode="auto">
        <a:xfrm>
          <a:off x="6315075" y="6743700"/>
          <a:ext cx="142875" cy="57150"/>
        </a:xfrm>
        <a:prstGeom prst="rect">
          <a:avLst/>
        </a:prstGeom>
        <a:noFill/>
        <a:ln w="9525">
          <a:noFill/>
          <a:round/>
          <a:headEnd/>
          <a:tailEnd/>
        </a:ln>
        <a:effectLst/>
      </xdr:spPr>
    </xdr:sp>
    <xdr:clientData/>
  </xdr:twoCellAnchor>
  <xdr:twoCellAnchor>
    <xdr:from>
      <xdr:col>6</xdr:col>
      <xdr:colOff>0</xdr:colOff>
      <xdr:row>12</xdr:row>
      <xdr:rowOff>0</xdr:rowOff>
    </xdr:from>
    <xdr:to>
      <xdr:col>6</xdr:col>
      <xdr:colOff>142875</xdr:colOff>
      <xdr:row>12</xdr:row>
      <xdr:rowOff>57150</xdr:rowOff>
    </xdr:to>
    <xdr:sp macro="" textlink="">
      <xdr:nvSpPr>
        <xdr:cNvPr id="24689" name="Rectangle 40"/>
        <xdr:cNvSpPr>
          <a:spLocks noChangeArrowheads="1"/>
        </xdr:cNvSpPr>
      </xdr:nvSpPr>
      <xdr:spPr bwMode="auto">
        <a:xfrm>
          <a:off x="6315075" y="6743700"/>
          <a:ext cx="142875" cy="57150"/>
        </a:xfrm>
        <a:prstGeom prst="rect">
          <a:avLst/>
        </a:prstGeom>
        <a:noFill/>
        <a:ln w="9525">
          <a:noFill/>
          <a:round/>
          <a:headEnd/>
          <a:tailEnd/>
        </a:ln>
        <a:effectLst/>
      </xdr:spPr>
    </xdr:sp>
    <xdr:clientData/>
  </xdr:twoCellAnchor>
  <xdr:twoCellAnchor>
    <xdr:from>
      <xdr:col>6</xdr:col>
      <xdr:colOff>0</xdr:colOff>
      <xdr:row>10</xdr:row>
      <xdr:rowOff>0</xdr:rowOff>
    </xdr:from>
    <xdr:to>
      <xdr:col>6</xdr:col>
      <xdr:colOff>142875</xdr:colOff>
      <xdr:row>10</xdr:row>
      <xdr:rowOff>123825</xdr:rowOff>
    </xdr:to>
    <xdr:sp macro="" textlink="">
      <xdr:nvSpPr>
        <xdr:cNvPr id="24690" name="AutoShape 1"/>
        <xdr:cNvSpPr>
          <a:spLocks noChangeArrowheads="1"/>
        </xdr:cNvSpPr>
      </xdr:nvSpPr>
      <xdr:spPr bwMode="auto">
        <a:xfrm>
          <a:off x="6315075" y="4038600"/>
          <a:ext cx="142875" cy="123825"/>
        </a:xfrm>
        <a:prstGeom prst="rect">
          <a:avLst/>
        </a:prstGeom>
        <a:noFill/>
        <a:ln w="9525">
          <a:noFill/>
          <a:round/>
          <a:headEnd/>
          <a:tailEnd/>
        </a:ln>
        <a:effectLst/>
      </xdr:spPr>
    </xdr:sp>
    <xdr:clientData/>
  </xdr:twoCellAnchor>
  <xdr:twoCellAnchor>
    <xdr:from>
      <xdr:col>6</xdr:col>
      <xdr:colOff>0</xdr:colOff>
      <xdr:row>10</xdr:row>
      <xdr:rowOff>0</xdr:rowOff>
    </xdr:from>
    <xdr:to>
      <xdr:col>6</xdr:col>
      <xdr:colOff>142875</xdr:colOff>
      <xdr:row>10</xdr:row>
      <xdr:rowOff>123825</xdr:rowOff>
    </xdr:to>
    <xdr:sp macro="" textlink="">
      <xdr:nvSpPr>
        <xdr:cNvPr id="24691" name="AutoShape 9"/>
        <xdr:cNvSpPr>
          <a:spLocks noChangeArrowheads="1"/>
        </xdr:cNvSpPr>
      </xdr:nvSpPr>
      <xdr:spPr bwMode="auto">
        <a:xfrm>
          <a:off x="6315075" y="4038600"/>
          <a:ext cx="142875" cy="123825"/>
        </a:xfrm>
        <a:prstGeom prst="rect">
          <a:avLst/>
        </a:prstGeom>
        <a:noFill/>
        <a:ln w="9525">
          <a:noFill/>
          <a:round/>
          <a:headEnd/>
          <a:tailEnd/>
        </a:ln>
        <a:effectLst/>
      </xdr:spPr>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83</xdr:row>
      <xdr:rowOff>0</xdr:rowOff>
    </xdr:from>
    <xdr:to>
      <xdr:col>0</xdr:col>
      <xdr:colOff>142875</xdr:colOff>
      <xdr:row>83</xdr:row>
      <xdr:rowOff>123825</xdr:rowOff>
    </xdr:to>
    <xdr:sp macro="" textlink="">
      <xdr:nvSpPr>
        <xdr:cNvPr id="25601" name="AutoShape 1"/>
        <xdr:cNvSpPr>
          <a:spLocks noChangeArrowheads="1"/>
        </xdr:cNvSpPr>
      </xdr:nvSpPr>
      <xdr:spPr bwMode="auto">
        <a:xfrm>
          <a:off x="0" y="14925675"/>
          <a:ext cx="142875" cy="123825"/>
        </a:xfrm>
        <a:prstGeom prst="rect">
          <a:avLst/>
        </a:prstGeom>
        <a:noFill/>
        <a:ln w="9525">
          <a:noFill/>
          <a:round/>
          <a:headEnd/>
          <a:tailEnd/>
        </a:ln>
        <a:effectLst/>
      </xdr:spPr>
    </xdr:sp>
    <xdr:clientData/>
  </xdr:twoCellAnchor>
  <xdr:twoCellAnchor>
    <xdr:from>
      <xdr:col>0</xdr:col>
      <xdr:colOff>0</xdr:colOff>
      <xdr:row>83</xdr:row>
      <xdr:rowOff>0</xdr:rowOff>
    </xdr:from>
    <xdr:to>
      <xdr:col>0</xdr:col>
      <xdr:colOff>142875</xdr:colOff>
      <xdr:row>83</xdr:row>
      <xdr:rowOff>123825</xdr:rowOff>
    </xdr:to>
    <xdr:sp macro="" textlink="">
      <xdr:nvSpPr>
        <xdr:cNvPr id="25602" name="AutoShape 9"/>
        <xdr:cNvSpPr>
          <a:spLocks noChangeArrowheads="1"/>
        </xdr:cNvSpPr>
      </xdr:nvSpPr>
      <xdr:spPr bwMode="auto">
        <a:xfrm>
          <a:off x="0" y="14925675"/>
          <a:ext cx="142875" cy="123825"/>
        </a:xfrm>
        <a:prstGeom prst="rect">
          <a:avLst/>
        </a:prstGeom>
        <a:noFill/>
        <a:ln w="9525">
          <a:noFill/>
          <a:round/>
          <a:headEnd/>
          <a:tailEnd/>
        </a:ln>
        <a:effectLst/>
      </xdr:spPr>
    </xdr:sp>
    <xdr:clientData/>
  </xdr:twoCellAnchor>
  <xdr:twoCellAnchor>
    <xdr:from>
      <xdr:col>0</xdr:col>
      <xdr:colOff>0</xdr:colOff>
      <xdr:row>99</xdr:row>
      <xdr:rowOff>0</xdr:rowOff>
    </xdr:from>
    <xdr:to>
      <xdr:col>0</xdr:col>
      <xdr:colOff>142875</xdr:colOff>
      <xdr:row>99</xdr:row>
      <xdr:rowOff>133350</xdr:rowOff>
    </xdr:to>
    <xdr:sp macro="" textlink="">
      <xdr:nvSpPr>
        <xdr:cNvPr id="25603" name="AutoShape 2"/>
        <xdr:cNvSpPr>
          <a:spLocks noChangeArrowheads="1"/>
        </xdr:cNvSpPr>
      </xdr:nvSpPr>
      <xdr:spPr bwMode="auto">
        <a:xfrm>
          <a:off x="0" y="17668875"/>
          <a:ext cx="142875" cy="133350"/>
        </a:xfrm>
        <a:prstGeom prst="rect">
          <a:avLst/>
        </a:prstGeom>
        <a:noFill/>
        <a:ln w="9525">
          <a:noFill/>
          <a:round/>
          <a:headEnd/>
          <a:tailEnd/>
        </a:ln>
        <a:effectLst/>
      </xdr:spPr>
    </xdr:sp>
    <xdr:clientData/>
  </xdr:twoCellAnchor>
  <xdr:twoCellAnchor>
    <xdr:from>
      <xdr:col>0</xdr:col>
      <xdr:colOff>0</xdr:colOff>
      <xdr:row>99</xdr:row>
      <xdr:rowOff>0</xdr:rowOff>
    </xdr:from>
    <xdr:to>
      <xdr:col>0</xdr:col>
      <xdr:colOff>142875</xdr:colOff>
      <xdr:row>99</xdr:row>
      <xdr:rowOff>133350</xdr:rowOff>
    </xdr:to>
    <xdr:sp macro="" textlink="">
      <xdr:nvSpPr>
        <xdr:cNvPr id="25604" name="AutoShape 5"/>
        <xdr:cNvSpPr>
          <a:spLocks noChangeArrowheads="1"/>
        </xdr:cNvSpPr>
      </xdr:nvSpPr>
      <xdr:spPr bwMode="auto">
        <a:xfrm>
          <a:off x="0" y="17668875"/>
          <a:ext cx="142875" cy="133350"/>
        </a:xfrm>
        <a:prstGeom prst="rect">
          <a:avLst/>
        </a:prstGeom>
        <a:noFill/>
        <a:ln w="9525">
          <a:noFill/>
          <a:round/>
          <a:headEnd/>
          <a:tailEnd/>
        </a:ln>
        <a:effectLst/>
      </xdr:spPr>
    </xdr:sp>
    <xdr:clientData/>
  </xdr:twoCellAnchor>
  <xdr:twoCellAnchor>
    <xdr:from>
      <xdr:col>0</xdr:col>
      <xdr:colOff>0</xdr:colOff>
      <xdr:row>99</xdr:row>
      <xdr:rowOff>0</xdr:rowOff>
    </xdr:from>
    <xdr:to>
      <xdr:col>0</xdr:col>
      <xdr:colOff>142875</xdr:colOff>
      <xdr:row>99</xdr:row>
      <xdr:rowOff>133350</xdr:rowOff>
    </xdr:to>
    <xdr:sp macro="" textlink="">
      <xdr:nvSpPr>
        <xdr:cNvPr id="25605" name="AutoShape 10"/>
        <xdr:cNvSpPr>
          <a:spLocks noChangeArrowheads="1"/>
        </xdr:cNvSpPr>
      </xdr:nvSpPr>
      <xdr:spPr bwMode="auto">
        <a:xfrm>
          <a:off x="0" y="17668875"/>
          <a:ext cx="142875" cy="133350"/>
        </a:xfrm>
        <a:prstGeom prst="rect">
          <a:avLst/>
        </a:prstGeom>
        <a:noFill/>
        <a:ln w="9525">
          <a:noFill/>
          <a:round/>
          <a:headEnd/>
          <a:tailEnd/>
        </a:ln>
        <a:effectLst/>
      </xdr:spPr>
    </xdr:sp>
    <xdr:clientData/>
  </xdr:twoCellAnchor>
  <xdr:twoCellAnchor>
    <xdr:from>
      <xdr:col>0</xdr:col>
      <xdr:colOff>0</xdr:colOff>
      <xdr:row>99</xdr:row>
      <xdr:rowOff>0</xdr:rowOff>
    </xdr:from>
    <xdr:to>
      <xdr:col>0</xdr:col>
      <xdr:colOff>142875</xdr:colOff>
      <xdr:row>99</xdr:row>
      <xdr:rowOff>133350</xdr:rowOff>
    </xdr:to>
    <xdr:sp macro="" textlink="">
      <xdr:nvSpPr>
        <xdr:cNvPr id="25606" name="AutoShape 15"/>
        <xdr:cNvSpPr>
          <a:spLocks noChangeArrowheads="1"/>
        </xdr:cNvSpPr>
      </xdr:nvSpPr>
      <xdr:spPr bwMode="auto">
        <a:xfrm>
          <a:off x="0" y="17668875"/>
          <a:ext cx="142875" cy="1333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57150</xdr:rowOff>
    </xdr:to>
    <xdr:sp macro="" textlink="">
      <xdr:nvSpPr>
        <xdr:cNvPr id="25607" name="Rectangle 7"/>
        <xdr:cNvSpPr>
          <a:spLocks noChangeArrowheads="1"/>
        </xdr:cNvSpPr>
      </xdr:nvSpPr>
      <xdr:spPr bwMode="auto">
        <a:xfrm>
          <a:off x="0" y="22860000"/>
          <a:ext cx="142875" cy="571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57150</xdr:rowOff>
    </xdr:to>
    <xdr:sp macro="" textlink="">
      <xdr:nvSpPr>
        <xdr:cNvPr id="25608" name="Rectangle 8"/>
        <xdr:cNvSpPr>
          <a:spLocks noChangeArrowheads="1"/>
        </xdr:cNvSpPr>
      </xdr:nvSpPr>
      <xdr:spPr bwMode="auto">
        <a:xfrm>
          <a:off x="0" y="22860000"/>
          <a:ext cx="142875" cy="571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57150</xdr:rowOff>
    </xdr:to>
    <xdr:sp macro="" textlink="">
      <xdr:nvSpPr>
        <xdr:cNvPr id="25609" name="Rectangle 9"/>
        <xdr:cNvSpPr>
          <a:spLocks noChangeArrowheads="1"/>
        </xdr:cNvSpPr>
      </xdr:nvSpPr>
      <xdr:spPr bwMode="auto">
        <a:xfrm>
          <a:off x="0" y="22860000"/>
          <a:ext cx="142875" cy="571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57150</xdr:rowOff>
    </xdr:to>
    <xdr:sp macro="" textlink="">
      <xdr:nvSpPr>
        <xdr:cNvPr id="25610" name="Rectangle 10"/>
        <xdr:cNvSpPr>
          <a:spLocks noChangeArrowheads="1"/>
        </xdr:cNvSpPr>
      </xdr:nvSpPr>
      <xdr:spPr bwMode="auto">
        <a:xfrm>
          <a:off x="0" y="22860000"/>
          <a:ext cx="142875" cy="571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57150</xdr:rowOff>
    </xdr:to>
    <xdr:sp macro="" textlink="">
      <xdr:nvSpPr>
        <xdr:cNvPr id="25611" name="Rectangle 11"/>
        <xdr:cNvSpPr>
          <a:spLocks noChangeArrowheads="1"/>
        </xdr:cNvSpPr>
      </xdr:nvSpPr>
      <xdr:spPr bwMode="auto">
        <a:xfrm>
          <a:off x="0" y="22860000"/>
          <a:ext cx="142875" cy="571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57150</xdr:rowOff>
    </xdr:to>
    <xdr:sp macro="" textlink="">
      <xdr:nvSpPr>
        <xdr:cNvPr id="25612" name="Rectangle 12"/>
        <xdr:cNvSpPr>
          <a:spLocks noChangeArrowheads="1"/>
        </xdr:cNvSpPr>
      </xdr:nvSpPr>
      <xdr:spPr bwMode="auto">
        <a:xfrm>
          <a:off x="0" y="22860000"/>
          <a:ext cx="142875" cy="571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57150</xdr:rowOff>
    </xdr:to>
    <xdr:sp macro="" textlink="">
      <xdr:nvSpPr>
        <xdr:cNvPr id="25613" name="Rectangle 13"/>
        <xdr:cNvSpPr>
          <a:spLocks noChangeArrowheads="1"/>
        </xdr:cNvSpPr>
      </xdr:nvSpPr>
      <xdr:spPr bwMode="auto">
        <a:xfrm>
          <a:off x="0" y="22860000"/>
          <a:ext cx="142875" cy="571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57150</xdr:rowOff>
    </xdr:to>
    <xdr:sp macro="" textlink="">
      <xdr:nvSpPr>
        <xdr:cNvPr id="25614" name="Rectangle 14"/>
        <xdr:cNvSpPr>
          <a:spLocks noChangeArrowheads="1"/>
        </xdr:cNvSpPr>
      </xdr:nvSpPr>
      <xdr:spPr bwMode="auto">
        <a:xfrm>
          <a:off x="0" y="22860000"/>
          <a:ext cx="142875" cy="571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57150</xdr:rowOff>
    </xdr:to>
    <xdr:sp macro="" textlink="">
      <xdr:nvSpPr>
        <xdr:cNvPr id="25615" name="Rectangle 15"/>
        <xdr:cNvSpPr>
          <a:spLocks noChangeArrowheads="1"/>
        </xdr:cNvSpPr>
      </xdr:nvSpPr>
      <xdr:spPr bwMode="auto">
        <a:xfrm>
          <a:off x="0" y="22860000"/>
          <a:ext cx="142875" cy="571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57150</xdr:rowOff>
    </xdr:to>
    <xdr:sp macro="" textlink="">
      <xdr:nvSpPr>
        <xdr:cNvPr id="25616" name="Rectangle 16"/>
        <xdr:cNvSpPr>
          <a:spLocks noChangeArrowheads="1"/>
        </xdr:cNvSpPr>
      </xdr:nvSpPr>
      <xdr:spPr bwMode="auto">
        <a:xfrm>
          <a:off x="0" y="22860000"/>
          <a:ext cx="142875" cy="57150"/>
        </a:xfrm>
        <a:prstGeom prst="rect">
          <a:avLst/>
        </a:prstGeom>
        <a:noFill/>
        <a:ln w="9525">
          <a:noFill/>
          <a:round/>
          <a:headEnd/>
          <a:tailEnd/>
        </a:ln>
        <a:effectLst/>
      </xdr:spPr>
    </xdr:sp>
    <xdr:clientData/>
  </xdr:twoCellAnchor>
  <xdr:twoCellAnchor>
    <xdr:from>
      <xdr:col>0</xdr:col>
      <xdr:colOff>0</xdr:colOff>
      <xdr:row>143</xdr:row>
      <xdr:rowOff>0</xdr:rowOff>
    </xdr:from>
    <xdr:to>
      <xdr:col>0</xdr:col>
      <xdr:colOff>142875</xdr:colOff>
      <xdr:row>143</xdr:row>
      <xdr:rowOff>57150</xdr:rowOff>
    </xdr:to>
    <xdr:sp macro="" textlink="">
      <xdr:nvSpPr>
        <xdr:cNvPr id="25617" name="AutoShape 3"/>
        <xdr:cNvSpPr>
          <a:spLocks noChangeArrowheads="1"/>
        </xdr:cNvSpPr>
      </xdr:nvSpPr>
      <xdr:spPr bwMode="auto">
        <a:xfrm>
          <a:off x="0" y="26936700"/>
          <a:ext cx="142875" cy="57150"/>
        </a:xfrm>
        <a:prstGeom prst="rect">
          <a:avLst/>
        </a:prstGeom>
        <a:noFill/>
        <a:ln w="9525">
          <a:noFill/>
          <a:round/>
          <a:headEnd/>
          <a:tailEnd/>
        </a:ln>
        <a:effectLst/>
      </xdr:spPr>
    </xdr:sp>
    <xdr:clientData/>
  </xdr:twoCellAnchor>
  <xdr:twoCellAnchor>
    <xdr:from>
      <xdr:col>0</xdr:col>
      <xdr:colOff>0</xdr:colOff>
      <xdr:row>143</xdr:row>
      <xdr:rowOff>0</xdr:rowOff>
    </xdr:from>
    <xdr:to>
      <xdr:col>0</xdr:col>
      <xdr:colOff>142875</xdr:colOff>
      <xdr:row>143</xdr:row>
      <xdr:rowOff>57150</xdr:rowOff>
    </xdr:to>
    <xdr:sp macro="" textlink="">
      <xdr:nvSpPr>
        <xdr:cNvPr id="25618" name="AutoShape 6"/>
        <xdr:cNvSpPr>
          <a:spLocks noChangeArrowheads="1"/>
        </xdr:cNvSpPr>
      </xdr:nvSpPr>
      <xdr:spPr bwMode="auto">
        <a:xfrm>
          <a:off x="0" y="26936700"/>
          <a:ext cx="142875" cy="57150"/>
        </a:xfrm>
        <a:prstGeom prst="rect">
          <a:avLst/>
        </a:prstGeom>
        <a:noFill/>
        <a:ln w="9525">
          <a:noFill/>
          <a:round/>
          <a:headEnd/>
          <a:tailEnd/>
        </a:ln>
        <a:effectLst/>
      </xdr:spPr>
    </xdr:sp>
    <xdr:clientData/>
  </xdr:twoCellAnchor>
  <xdr:twoCellAnchor>
    <xdr:from>
      <xdr:col>0</xdr:col>
      <xdr:colOff>0</xdr:colOff>
      <xdr:row>143</xdr:row>
      <xdr:rowOff>0</xdr:rowOff>
    </xdr:from>
    <xdr:to>
      <xdr:col>0</xdr:col>
      <xdr:colOff>142875</xdr:colOff>
      <xdr:row>143</xdr:row>
      <xdr:rowOff>57150</xdr:rowOff>
    </xdr:to>
    <xdr:sp macro="" textlink="">
      <xdr:nvSpPr>
        <xdr:cNvPr id="25619" name="AutoShape 11"/>
        <xdr:cNvSpPr>
          <a:spLocks noChangeArrowheads="1"/>
        </xdr:cNvSpPr>
      </xdr:nvSpPr>
      <xdr:spPr bwMode="auto">
        <a:xfrm>
          <a:off x="0" y="26936700"/>
          <a:ext cx="142875" cy="57150"/>
        </a:xfrm>
        <a:prstGeom prst="rect">
          <a:avLst/>
        </a:prstGeom>
        <a:noFill/>
        <a:ln w="9525">
          <a:noFill/>
          <a:round/>
          <a:headEnd/>
          <a:tailEnd/>
        </a:ln>
        <a:effectLst/>
      </xdr:spPr>
    </xdr:sp>
    <xdr:clientData/>
  </xdr:twoCellAnchor>
  <xdr:twoCellAnchor>
    <xdr:from>
      <xdr:col>0</xdr:col>
      <xdr:colOff>0</xdr:colOff>
      <xdr:row>143</xdr:row>
      <xdr:rowOff>0</xdr:rowOff>
    </xdr:from>
    <xdr:to>
      <xdr:col>0</xdr:col>
      <xdr:colOff>142875</xdr:colOff>
      <xdr:row>143</xdr:row>
      <xdr:rowOff>57150</xdr:rowOff>
    </xdr:to>
    <xdr:sp macro="" textlink="">
      <xdr:nvSpPr>
        <xdr:cNvPr id="25620" name="AutoShape 16"/>
        <xdr:cNvSpPr>
          <a:spLocks noChangeArrowheads="1"/>
        </xdr:cNvSpPr>
      </xdr:nvSpPr>
      <xdr:spPr bwMode="auto">
        <a:xfrm>
          <a:off x="0" y="26936700"/>
          <a:ext cx="142875" cy="57150"/>
        </a:xfrm>
        <a:prstGeom prst="rect">
          <a:avLst/>
        </a:prstGeom>
        <a:noFill/>
        <a:ln w="9525">
          <a:noFill/>
          <a:round/>
          <a:headEnd/>
          <a:tailEnd/>
        </a:ln>
        <a:effectLst/>
      </xdr:spPr>
    </xdr:sp>
    <xdr:clientData/>
  </xdr:twoCellAnchor>
  <xdr:twoCellAnchor>
    <xdr:from>
      <xdr:col>0</xdr:col>
      <xdr:colOff>0</xdr:colOff>
      <xdr:row>143</xdr:row>
      <xdr:rowOff>0</xdr:rowOff>
    </xdr:from>
    <xdr:to>
      <xdr:col>0</xdr:col>
      <xdr:colOff>142875</xdr:colOff>
      <xdr:row>143</xdr:row>
      <xdr:rowOff>57150</xdr:rowOff>
    </xdr:to>
    <xdr:sp macro="" textlink="">
      <xdr:nvSpPr>
        <xdr:cNvPr id="25621" name="AutoShape 37"/>
        <xdr:cNvSpPr>
          <a:spLocks noChangeArrowheads="1"/>
        </xdr:cNvSpPr>
      </xdr:nvSpPr>
      <xdr:spPr bwMode="auto">
        <a:xfrm>
          <a:off x="0" y="26936700"/>
          <a:ext cx="142875" cy="57150"/>
        </a:xfrm>
        <a:prstGeom prst="rect">
          <a:avLst/>
        </a:prstGeom>
        <a:noFill/>
        <a:ln w="9525">
          <a:noFill/>
          <a:round/>
          <a:headEnd/>
          <a:tailEnd/>
        </a:ln>
        <a:effectLst/>
      </xdr:spPr>
    </xdr:sp>
    <xdr:clientData/>
  </xdr:twoCellAnchor>
  <xdr:twoCellAnchor>
    <xdr:from>
      <xdr:col>0</xdr:col>
      <xdr:colOff>0</xdr:colOff>
      <xdr:row>143</xdr:row>
      <xdr:rowOff>0</xdr:rowOff>
    </xdr:from>
    <xdr:to>
      <xdr:col>0</xdr:col>
      <xdr:colOff>142875</xdr:colOff>
      <xdr:row>143</xdr:row>
      <xdr:rowOff>57150</xdr:rowOff>
    </xdr:to>
    <xdr:sp macro="" textlink="">
      <xdr:nvSpPr>
        <xdr:cNvPr id="25622" name="AutoShape 3"/>
        <xdr:cNvSpPr>
          <a:spLocks noChangeArrowheads="1"/>
        </xdr:cNvSpPr>
      </xdr:nvSpPr>
      <xdr:spPr bwMode="auto">
        <a:xfrm>
          <a:off x="0" y="26936700"/>
          <a:ext cx="142875" cy="57150"/>
        </a:xfrm>
        <a:prstGeom prst="rect">
          <a:avLst/>
        </a:prstGeom>
        <a:noFill/>
        <a:ln w="9525">
          <a:noFill/>
          <a:round/>
          <a:headEnd/>
          <a:tailEnd/>
        </a:ln>
        <a:effectLst/>
      </xdr:spPr>
    </xdr:sp>
    <xdr:clientData/>
  </xdr:twoCellAnchor>
  <xdr:twoCellAnchor>
    <xdr:from>
      <xdr:col>0</xdr:col>
      <xdr:colOff>0</xdr:colOff>
      <xdr:row>143</xdr:row>
      <xdr:rowOff>0</xdr:rowOff>
    </xdr:from>
    <xdr:to>
      <xdr:col>0</xdr:col>
      <xdr:colOff>142875</xdr:colOff>
      <xdr:row>143</xdr:row>
      <xdr:rowOff>57150</xdr:rowOff>
    </xdr:to>
    <xdr:sp macro="" textlink="">
      <xdr:nvSpPr>
        <xdr:cNvPr id="25623" name="AutoShape 6"/>
        <xdr:cNvSpPr>
          <a:spLocks noChangeArrowheads="1"/>
        </xdr:cNvSpPr>
      </xdr:nvSpPr>
      <xdr:spPr bwMode="auto">
        <a:xfrm>
          <a:off x="0" y="26936700"/>
          <a:ext cx="142875" cy="57150"/>
        </a:xfrm>
        <a:prstGeom prst="rect">
          <a:avLst/>
        </a:prstGeom>
        <a:noFill/>
        <a:ln w="9525">
          <a:noFill/>
          <a:round/>
          <a:headEnd/>
          <a:tailEnd/>
        </a:ln>
        <a:effectLst/>
      </xdr:spPr>
    </xdr:sp>
    <xdr:clientData/>
  </xdr:twoCellAnchor>
  <xdr:twoCellAnchor>
    <xdr:from>
      <xdr:col>0</xdr:col>
      <xdr:colOff>0</xdr:colOff>
      <xdr:row>143</xdr:row>
      <xdr:rowOff>0</xdr:rowOff>
    </xdr:from>
    <xdr:to>
      <xdr:col>0</xdr:col>
      <xdr:colOff>142875</xdr:colOff>
      <xdr:row>143</xdr:row>
      <xdr:rowOff>57150</xdr:rowOff>
    </xdr:to>
    <xdr:sp macro="" textlink="">
      <xdr:nvSpPr>
        <xdr:cNvPr id="25624" name="AutoShape 11"/>
        <xdr:cNvSpPr>
          <a:spLocks noChangeArrowheads="1"/>
        </xdr:cNvSpPr>
      </xdr:nvSpPr>
      <xdr:spPr bwMode="auto">
        <a:xfrm>
          <a:off x="0" y="26936700"/>
          <a:ext cx="142875" cy="57150"/>
        </a:xfrm>
        <a:prstGeom prst="rect">
          <a:avLst/>
        </a:prstGeom>
        <a:noFill/>
        <a:ln w="9525">
          <a:noFill/>
          <a:round/>
          <a:headEnd/>
          <a:tailEnd/>
        </a:ln>
        <a:effectLst/>
      </xdr:spPr>
    </xdr:sp>
    <xdr:clientData/>
  </xdr:twoCellAnchor>
  <xdr:twoCellAnchor>
    <xdr:from>
      <xdr:col>0</xdr:col>
      <xdr:colOff>0</xdr:colOff>
      <xdr:row>143</xdr:row>
      <xdr:rowOff>0</xdr:rowOff>
    </xdr:from>
    <xdr:to>
      <xdr:col>0</xdr:col>
      <xdr:colOff>142875</xdr:colOff>
      <xdr:row>143</xdr:row>
      <xdr:rowOff>57150</xdr:rowOff>
    </xdr:to>
    <xdr:sp macro="" textlink="">
      <xdr:nvSpPr>
        <xdr:cNvPr id="25625" name="AutoShape 16"/>
        <xdr:cNvSpPr>
          <a:spLocks noChangeArrowheads="1"/>
        </xdr:cNvSpPr>
      </xdr:nvSpPr>
      <xdr:spPr bwMode="auto">
        <a:xfrm>
          <a:off x="0" y="26936700"/>
          <a:ext cx="142875" cy="57150"/>
        </a:xfrm>
        <a:prstGeom prst="rect">
          <a:avLst/>
        </a:prstGeom>
        <a:noFill/>
        <a:ln w="9525">
          <a:noFill/>
          <a:round/>
          <a:headEnd/>
          <a:tailEnd/>
        </a:ln>
        <a:effectLst/>
      </xdr:spPr>
    </xdr:sp>
    <xdr:clientData/>
  </xdr:twoCellAnchor>
  <xdr:twoCellAnchor>
    <xdr:from>
      <xdr:col>0</xdr:col>
      <xdr:colOff>0</xdr:colOff>
      <xdr:row>143</xdr:row>
      <xdr:rowOff>0</xdr:rowOff>
    </xdr:from>
    <xdr:to>
      <xdr:col>0</xdr:col>
      <xdr:colOff>142875</xdr:colOff>
      <xdr:row>143</xdr:row>
      <xdr:rowOff>57150</xdr:rowOff>
    </xdr:to>
    <xdr:sp macro="" textlink="">
      <xdr:nvSpPr>
        <xdr:cNvPr id="25626" name="AutoShape 37"/>
        <xdr:cNvSpPr>
          <a:spLocks noChangeArrowheads="1"/>
        </xdr:cNvSpPr>
      </xdr:nvSpPr>
      <xdr:spPr bwMode="auto">
        <a:xfrm>
          <a:off x="0" y="26936700"/>
          <a:ext cx="142875" cy="57150"/>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27" name="AutoShape 4"/>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28" name="AutoShape 7"/>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29" name="AutoShape 8"/>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30" name="AutoShape 12"/>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31" name="AutoShape 13"/>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32" name="AutoShape 17"/>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33" name="AutoShape 18"/>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34" name="AutoShape 38"/>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35" name="AutoShape 39"/>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36" name="AutoShape 41"/>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177</xdr:row>
      <xdr:rowOff>0</xdr:rowOff>
    </xdr:from>
    <xdr:to>
      <xdr:col>0</xdr:col>
      <xdr:colOff>142875</xdr:colOff>
      <xdr:row>177</xdr:row>
      <xdr:rowOff>123825</xdr:rowOff>
    </xdr:to>
    <xdr:sp macro="" textlink="">
      <xdr:nvSpPr>
        <xdr:cNvPr id="25637" name="AutoShape 45"/>
        <xdr:cNvSpPr>
          <a:spLocks noChangeArrowheads="1"/>
        </xdr:cNvSpPr>
      </xdr:nvSpPr>
      <xdr:spPr bwMode="auto">
        <a:xfrm>
          <a:off x="0" y="33127950"/>
          <a:ext cx="142875" cy="123825"/>
        </a:xfrm>
        <a:prstGeom prst="rect">
          <a:avLst/>
        </a:prstGeom>
        <a:noFill/>
        <a:ln w="9525">
          <a:noFill/>
          <a:round/>
          <a:headEnd/>
          <a:tailEnd/>
        </a:ln>
        <a:effectLst/>
      </xdr:spPr>
    </xdr:sp>
    <xdr:clientData/>
  </xdr:twoCellAnchor>
  <xdr:twoCellAnchor>
    <xdr:from>
      <xdr:col>5</xdr:col>
      <xdr:colOff>0</xdr:colOff>
      <xdr:row>83</xdr:row>
      <xdr:rowOff>0</xdr:rowOff>
    </xdr:from>
    <xdr:to>
      <xdr:col>5</xdr:col>
      <xdr:colOff>142875</xdr:colOff>
      <xdr:row>83</xdr:row>
      <xdr:rowOff>123825</xdr:rowOff>
    </xdr:to>
    <xdr:sp macro="" textlink="">
      <xdr:nvSpPr>
        <xdr:cNvPr id="25638" name="AutoShape 1"/>
        <xdr:cNvSpPr>
          <a:spLocks noChangeArrowheads="1"/>
        </xdr:cNvSpPr>
      </xdr:nvSpPr>
      <xdr:spPr bwMode="auto">
        <a:xfrm>
          <a:off x="6076950" y="14925675"/>
          <a:ext cx="142875" cy="123825"/>
        </a:xfrm>
        <a:prstGeom prst="rect">
          <a:avLst/>
        </a:prstGeom>
        <a:noFill/>
        <a:ln w="9525">
          <a:noFill/>
          <a:round/>
          <a:headEnd/>
          <a:tailEnd/>
        </a:ln>
        <a:effectLst/>
      </xdr:spPr>
    </xdr:sp>
    <xdr:clientData/>
  </xdr:twoCellAnchor>
  <xdr:twoCellAnchor>
    <xdr:from>
      <xdr:col>5</xdr:col>
      <xdr:colOff>0</xdr:colOff>
      <xdr:row>83</xdr:row>
      <xdr:rowOff>0</xdr:rowOff>
    </xdr:from>
    <xdr:to>
      <xdr:col>5</xdr:col>
      <xdr:colOff>142875</xdr:colOff>
      <xdr:row>83</xdr:row>
      <xdr:rowOff>123825</xdr:rowOff>
    </xdr:to>
    <xdr:sp macro="" textlink="">
      <xdr:nvSpPr>
        <xdr:cNvPr id="25639" name="AutoShape 9"/>
        <xdr:cNvSpPr>
          <a:spLocks noChangeArrowheads="1"/>
        </xdr:cNvSpPr>
      </xdr:nvSpPr>
      <xdr:spPr bwMode="auto">
        <a:xfrm>
          <a:off x="6076950" y="14925675"/>
          <a:ext cx="142875" cy="123825"/>
        </a:xfrm>
        <a:prstGeom prst="rect">
          <a:avLst/>
        </a:prstGeom>
        <a:noFill/>
        <a:ln w="9525">
          <a:noFill/>
          <a:round/>
          <a:headEnd/>
          <a:tailEnd/>
        </a:ln>
        <a:effectLst/>
      </xdr:spPr>
    </xdr:sp>
    <xdr:clientData/>
  </xdr:twoCellAnchor>
  <xdr:twoCellAnchor>
    <xdr:from>
      <xdr:col>0</xdr:col>
      <xdr:colOff>0</xdr:colOff>
      <xdr:row>99</xdr:row>
      <xdr:rowOff>0</xdr:rowOff>
    </xdr:from>
    <xdr:to>
      <xdr:col>0</xdr:col>
      <xdr:colOff>142875</xdr:colOff>
      <xdr:row>99</xdr:row>
      <xdr:rowOff>123825</xdr:rowOff>
    </xdr:to>
    <xdr:sp macro="" textlink="">
      <xdr:nvSpPr>
        <xdr:cNvPr id="25640" name="AutoShape 2"/>
        <xdr:cNvSpPr>
          <a:spLocks noChangeArrowheads="1"/>
        </xdr:cNvSpPr>
      </xdr:nvSpPr>
      <xdr:spPr bwMode="auto">
        <a:xfrm>
          <a:off x="0" y="17668875"/>
          <a:ext cx="142875" cy="123825"/>
        </a:xfrm>
        <a:prstGeom prst="rect">
          <a:avLst/>
        </a:prstGeom>
        <a:noFill/>
        <a:ln w="9525">
          <a:noFill/>
          <a:round/>
          <a:headEnd/>
          <a:tailEnd/>
        </a:ln>
        <a:effectLst/>
      </xdr:spPr>
    </xdr:sp>
    <xdr:clientData/>
  </xdr:twoCellAnchor>
  <xdr:twoCellAnchor>
    <xdr:from>
      <xdr:col>0</xdr:col>
      <xdr:colOff>0</xdr:colOff>
      <xdr:row>99</xdr:row>
      <xdr:rowOff>0</xdr:rowOff>
    </xdr:from>
    <xdr:to>
      <xdr:col>0</xdr:col>
      <xdr:colOff>142875</xdr:colOff>
      <xdr:row>99</xdr:row>
      <xdr:rowOff>123825</xdr:rowOff>
    </xdr:to>
    <xdr:sp macro="" textlink="">
      <xdr:nvSpPr>
        <xdr:cNvPr id="25641" name="AutoShape 5"/>
        <xdr:cNvSpPr>
          <a:spLocks noChangeArrowheads="1"/>
        </xdr:cNvSpPr>
      </xdr:nvSpPr>
      <xdr:spPr bwMode="auto">
        <a:xfrm>
          <a:off x="0" y="17668875"/>
          <a:ext cx="142875" cy="123825"/>
        </a:xfrm>
        <a:prstGeom prst="rect">
          <a:avLst/>
        </a:prstGeom>
        <a:noFill/>
        <a:ln w="9525">
          <a:noFill/>
          <a:round/>
          <a:headEnd/>
          <a:tailEnd/>
        </a:ln>
        <a:effectLst/>
      </xdr:spPr>
    </xdr:sp>
    <xdr:clientData/>
  </xdr:twoCellAnchor>
  <xdr:twoCellAnchor>
    <xdr:from>
      <xdr:col>0</xdr:col>
      <xdr:colOff>0</xdr:colOff>
      <xdr:row>99</xdr:row>
      <xdr:rowOff>0</xdr:rowOff>
    </xdr:from>
    <xdr:to>
      <xdr:col>0</xdr:col>
      <xdr:colOff>142875</xdr:colOff>
      <xdr:row>99</xdr:row>
      <xdr:rowOff>123825</xdr:rowOff>
    </xdr:to>
    <xdr:sp macro="" textlink="">
      <xdr:nvSpPr>
        <xdr:cNvPr id="25642" name="AutoShape 10"/>
        <xdr:cNvSpPr>
          <a:spLocks noChangeArrowheads="1"/>
        </xdr:cNvSpPr>
      </xdr:nvSpPr>
      <xdr:spPr bwMode="auto">
        <a:xfrm>
          <a:off x="0" y="17668875"/>
          <a:ext cx="142875" cy="123825"/>
        </a:xfrm>
        <a:prstGeom prst="rect">
          <a:avLst/>
        </a:prstGeom>
        <a:noFill/>
        <a:ln w="9525">
          <a:noFill/>
          <a:round/>
          <a:headEnd/>
          <a:tailEnd/>
        </a:ln>
        <a:effectLst/>
      </xdr:spPr>
    </xdr:sp>
    <xdr:clientData/>
  </xdr:twoCellAnchor>
  <xdr:twoCellAnchor>
    <xdr:from>
      <xdr:col>0</xdr:col>
      <xdr:colOff>0</xdr:colOff>
      <xdr:row>99</xdr:row>
      <xdr:rowOff>0</xdr:rowOff>
    </xdr:from>
    <xdr:to>
      <xdr:col>0</xdr:col>
      <xdr:colOff>142875</xdr:colOff>
      <xdr:row>99</xdr:row>
      <xdr:rowOff>123825</xdr:rowOff>
    </xdr:to>
    <xdr:sp macro="" textlink="">
      <xdr:nvSpPr>
        <xdr:cNvPr id="25643" name="AutoShape 15"/>
        <xdr:cNvSpPr>
          <a:spLocks noChangeArrowheads="1"/>
        </xdr:cNvSpPr>
      </xdr:nvSpPr>
      <xdr:spPr bwMode="auto">
        <a:xfrm>
          <a:off x="0" y="17668875"/>
          <a:ext cx="142875" cy="123825"/>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57150</xdr:rowOff>
    </xdr:to>
    <xdr:sp macro="" textlink="">
      <xdr:nvSpPr>
        <xdr:cNvPr id="25644" name="Rectangle 36"/>
        <xdr:cNvSpPr>
          <a:spLocks noChangeArrowheads="1"/>
        </xdr:cNvSpPr>
      </xdr:nvSpPr>
      <xdr:spPr bwMode="auto">
        <a:xfrm>
          <a:off x="0" y="22860000"/>
          <a:ext cx="142875" cy="571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57150</xdr:rowOff>
    </xdr:to>
    <xdr:sp macro="" textlink="">
      <xdr:nvSpPr>
        <xdr:cNvPr id="25645" name="Rectangle 37"/>
        <xdr:cNvSpPr>
          <a:spLocks noChangeArrowheads="1"/>
        </xdr:cNvSpPr>
      </xdr:nvSpPr>
      <xdr:spPr bwMode="auto">
        <a:xfrm>
          <a:off x="0" y="22860000"/>
          <a:ext cx="142875" cy="571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57150</xdr:rowOff>
    </xdr:to>
    <xdr:sp macro="" textlink="">
      <xdr:nvSpPr>
        <xdr:cNvPr id="25646" name="Rectangle 38"/>
        <xdr:cNvSpPr>
          <a:spLocks noChangeArrowheads="1"/>
        </xdr:cNvSpPr>
      </xdr:nvSpPr>
      <xdr:spPr bwMode="auto">
        <a:xfrm>
          <a:off x="0" y="22860000"/>
          <a:ext cx="142875" cy="571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57150</xdr:rowOff>
    </xdr:to>
    <xdr:sp macro="" textlink="">
      <xdr:nvSpPr>
        <xdr:cNvPr id="25647" name="Rectangle 39"/>
        <xdr:cNvSpPr>
          <a:spLocks noChangeArrowheads="1"/>
        </xdr:cNvSpPr>
      </xdr:nvSpPr>
      <xdr:spPr bwMode="auto">
        <a:xfrm>
          <a:off x="0" y="22860000"/>
          <a:ext cx="142875" cy="57150"/>
        </a:xfrm>
        <a:prstGeom prst="rect">
          <a:avLst/>
        </a:prstGeom>
        <a:noFill/>
        <a:ln w="9525">
          <a:noFill/>
          <a:round/>
          <a:headEnd/>
          <a:tailEnd/>
        </a:ln>
        <a:effectLst/>
      </xdr:spPr>
    </xdr:sp>
    <xdr:clientData/>
  </xdr:twoCellAnchor>
  <xdr:twoCellAnchor>
    <xdr:from>
      <xdr:col>0</xdr:col>
      <xdr:colOff>0</xdr:colOff>
      <xdr:row>123</xdr:row>
      <xdr:rowOff>0</xdr:rowOff>
    </xdr:from>
    <xdr:to>
      <xdr:col>0</xdr:col>
      <xdr:colOff>142875</xdr:colOff>
      <xdr:row>123</xdr:row>
      <xdr:rowOff>57150</xdr:rowOff>
    </xdr:to>
    <xdr:sp macro="" textlink="">
      <xdr:nvSpPr>
        <xdr:cNvPr id="25648" name="Rectangle 40"/>
        <xdr:cNvSpPr>
          <a:spLocks noChangeArrowheads="1"/>
        </xdr:cNvSpPr>
      </xdr:nvSpPr>
      <xdr:spPr bwMode="auto">
        <a:xfrm>
          <a:off x="0" y="228600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49" name="AutoShape 3"/>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50" name="AutoShape 6"/>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51" name="AutoShape 11"/>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52" name="AutoShape 16"/>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53" name="AutoShape 37"/>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54" name="AutoShape 3"/>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55" name="AutoShape 6"/>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56" name="AutoShape 11"/>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57" name="AutoShape 16"/>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58" name="AutoShape 37"/>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59" name="AutoShape 4"/>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60" name="AutoShape 7"/>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61" name="AutoShape 8"/>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62" name="AutoShape 12"/>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63" name="AutoShape 13"/>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64" name="AutoShape 17"/>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65" name="AutoShape 18"/>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66" name="AutoShape 38"/>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67" name="AutoShape 39"/>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159</xdr:row>
      <xdr:rowOff>0</xdr:rowOff>
    </xdr:from>
    <xdr:to>
      <xdr:col>0</xdr:col>
      <xdr:colOff>142875</xdr:colOff>
      <xdr:row>159</xdr:row>
      <xdr:rowOff>123825</xdr:rowOff>
    </xdr:to>
    <xdr:sp macro="" textlink="">
      <xdr:nvSpPr>
        <xdr:cNvPr id="25668" name="AutoShape 41"/>
        <xdr:cNvSpPr>
          <a:spLocks noChangeArrowheads="1"/>
        </xdr:cNvSpPr>
      </xdr:nvSpPr>
      <xdr:spPr bwMode="auto">
        <a:xfrm>
          <a:off x="0" y="29718000"/>
          <a:ext cx="142875" cy="123825"/>
        </a:xfrm>
        <a:prstGeom prst="rect">
          <a:avLst/>
        </a:prstGeom>
        <a:noFill/>
        <a:ln w="9525">
          <a:noFill/>
          <a:round/>
          <a:headEnd/>
          <a:tailEnd/>
        </a:ln>
        <a:effectLst/>
      </xdr:spPr>
    </xdr:sp>
    <xdr:clientData/>
  </xdr:twoCellAnchor>
  <xdr:twoCellAnchor>
    <xdr:from>
      <xdr:col>0</xdr:col>
      <xdr:colOff>0</xdr:colOff>
      <xdr:row>59</xdr:row>
      <xdr:rowOff>0</xdr:rowOff>
    </xdr:from>
    <xdr:to>
      <xdr:col>0</xdr:col>
      <xdr:colOff>142875</xdr:colOff>
      <xdr:row>59</xdr:row>
      <xdr:rowOff>123825</xdr:rowOff>
    </xdr:to>
    <xdr:sp macro="" textlink="">
      <xdr:nvSpPr>
        <xdr:cNvPr id="25669" name="AutoShape 1"/>
        <xdr:cNvSpPr>
          <a:spLocks noChangeArrowheads="1"/>
        </xdr:cNvSpPr>
      </xdr:nvSpPr>
      <xdr:spPr bwMode="auto">
        <a:xfrm>
          <a:off x="0" y="10848975"/>
          <a:ext cx="142875" cy="123825"/>
        </a:xfrm>
        <a:prstGeom prst="rect">
          <a:avLst/>
        </a:prstGeom>
        <a:noFill/>
        <a:ln w="9525">
          <a:noFill/>
          <a:round/>
          <a:headEnd/>
          <a:tailEnd/>
        </a:ln>
        <a:effectLst/>
      </xdr:spPr>
    </xdr:sp>
    <xdr:clientData/>
  </xdr:twoCellAnchor>
  <xdr:twoCellAnchor>
    <xdr:from>
      <xdr:col>0</xdr:col>
      <xdr:colOff>0</xdr:colOff>
      <xdr:row>59</xdr:row>
      <xdr:rowOff>0</xdr:rowOff>
    </xdr:from>
    <xdr:to>
      <xdr:col>0</xdr:col>
      <xdr:colOff>142875</xdr:colOff>
      <xdr:row>59</xdr:row>
      <xdr:rowOff>123825</xdr:rowOff>
    </xdr:to>
    <xdr:sp macro="" textlink="">
      <xdr:nvSpPr>
        <xdr:cNvPr id="25670" name="AutoShape 9"/>
        <xdr:cNvSpPr>
          <a:spLocks noChangeArrowheads="1"/>
        </xdr:cNvSpPr>
      </xdr:nvSpPr>
      <xdr:spPr bwMode="auto">
        <a:xfrm>
          <a:off x="0" y="10848975"/>
          <a:ext cx="142875" cy="123825"/>
        </a:xfrm>
        <a:prstGeom prst="rect">
          <a:avLst/>
        </a:prstGeom>
        <a:noFill/>
        <a:ln w="9525">
          <a:noFill/>
          <a:round/>
          <a:headEnd/>
          <a:tailEnd/>
        </a:ln>
        <a:effectLst/>
      </xdr:spPr>
    </xdr:sp>
    <xdr:clientData/>
  </xdr:twoCellAnchor>
  <xdr:twoCellAnchor>
    <xdr:from>
      <xdr:col>5</xdr:col>
      <xdr:colOff>0</xdr:colOff>
      <xdr:row>178</xdr:row>
      <xdr:rowOff>0</xdr:rowOff>
    </xdr:from>
    <xdr:to>
      <xdr:col>5</xdr:col>
      <xdr:colOff>142875</xdr:colOff>
      <xdr:row>178</xdr:row>
      <xdr:rowOff>57150</xdr:rowOff>
    </xdr:to>
    <xdr:sp macro="" textlink="">
      <xdr:nvSpPr>
        <xdr:cNvPr id="25671" name="Rectangle 36"/>
        <xdr:cNvSpPr>
          <a:spLocks noChangeArrowheads="1"/>
        </xdr:cNvSpPr>
      </xdr:nvSpPr>
      <xdr:spPr bwMode="auto">
        <a:xfrm>
          <a:off x="6076950" y="33289875"/>
          <a:ext cx="142875" cy="57150"/>
        </a:xfrm>
        <a:prstGeom prst="rect">
          <a:avLst/>
        </a:prstGeom>
        <a:noFill/>
        <a:ln w="9525">
          <a:noFill/>
          <a:round/>
          <a:headEnd/>
          <a:tailEnd/>
        </a:ln>
        <a:effectLst/>
      </xdr:spPr>
    </xdr:sp>
    <xdr:clientData/>
  </xdr:twoCellAnchor>
  <xdr:twoCellAnchor>
    <xdr:from>
      <xdr:col>5</xdr:col>
      <xdr:colOff>0</xdr:colOff>
      <xdr:row>178</xdr:row>
      <xdr:rowOff>0</xdr:rowOff>
    </xdr:from>
    <xdr:to>
      <xdr:col>5</xdr:col>
      <xdr:colOff>142875</xdr:colOff>
      <xdr:row>178</xdr:row>
      <xdr:rowOff>57150</xdr:rowOff>
    </xdr:to>
    <xdr:sp macro="" textlink="">
      <xdr:nvSpPr>
        <xdr:cNvPr id="25672" name="Rectangle 37"/>
        <xdr:cNvSpPr>
          <a:spLocks noChangeArrowheads="1"/>
        </xdr:cNvSpPr>
      </xdr:nvSpPr>
      <xdr:spPr bwMode="auto">
        <a:xfrm>
          <a:off x="6076950" y="33289875"/>
          <a:ext cx="142875" cy="57150"/>
        </a:xfrm>
        <a:prstGeom prst="rect">
          <a:avLst/>
        </a:prstGeom>
        <a:noFill/>
        <a:ln w="9525">
          <a:noFill/>
          <a:round/>
          <a:headEnd/>
          <a:tailEnd/>
        </a:ln>
        <a:effectLst/>
      </xdr:spPr>
    </xdr:sp>
    <xdr:clientData/>
  </xdr:twoCellAnchor>
  <xdr:twoCellAnchor>
    <xdr:from>
      <xdr:col>5</xdr:col>
      <xdr:colOff>0</xdr:colOff>
      <xdr:row>178</xdr:row>
      <xdr:rowOff>0</xdr:rowOff>
    </xdr:from>
    <xdr:to>
      <xdr:col>5</xdr:col>
      <xdr:colOff>142875</xdr:colOff>
      <xdr:row>178</xdr:row>
      <xdr:rowOff>57150</xdr:rowOff>
    </xdr:to>
    <xdr:sp macro="" textlink="">
      <xdr:nvSpPr>
        <xdr:cNvPr id="25673" name="Rectangle 38"/>
        <xdr:cNvSpPr>
          <a:spLocks noChangeArrowheads="1"/>
        </xdr:cNvSpPr>
      </xdr:nvSpPr>
      <xdr:spPr bwMode="auto">
        <a:xfrm>
          <a:off x="6076950" y="33289875"/>
          <a:ext cx="142875" cy="57150"/>
        </a:xfrm>
        <a:prstGeom prst="rect">
          <a:avLst/>
        </a:prstGeom>
        <a:noFill/>
        <a:ln w="9525">
          <a:noFill/>
          <a:round/>
          <a:headEnd/>
          <a:tailEnd/>
        </a:ln>
        <a:effectLst/>
      </xdr:spPr>
    </xdr:sp>
    <xdr:clientData/>
  </xdr:twoCellAnchor>
  <xdr:twoCellAnchor>
    <xdr:from>
      <xdr:col>5</xdr:col>
      <xdr:colOff>0</xdr:colOff>
      <xdr:row>178</xdr:row>
      <xdr:rowOff>0</xdr:rowOff>
    </xdr:from>
    <xdr:to>
      <xdr:col>5</xdr:col>
      <xdr:colOff>142875</xdr:colOff>
      <xdr:row>178</xdr:row>
      <xdr:rowOff>57150</xdr:rowOff>
    </xdr:to>
    <xdr:sp macro="" textlink="">
      <xdr:nvSpPr>
        <xdr:cNvPr id="25674" name="Rectangle 39"/>
        <xdr:cNvSpPr>
          <a:spLocks noChangeArrowheads="1"/>
        </xdr:cNvSpPr>
      </xdr:nvSpPr>
      <xdr:spPr bwMode="auto">
        <a:xfrm>
          <a:off x="6076950" y="33289875"/>
          <a:ext cx="142875" cy="57150"/>
        </a:xfrm>
        <a:prstGeom prst="rect">
          <a:avLst/>
        </a:prstGeom>
        <a:noFill/>
        <a:ln w="9525">
          <a:noFill/>
          <a:round/>
          <a:headEnd/>
          <a:tailEnd/>
        </a:ln>
        <a:effectLst/>
      </xdr:spPr>
    </xdr:sp>
    <xdr:clientData/>
  </xdr:twoCellAnchor>
  <xdr:twoCellAnchor>
    <xdr:from>
      <xdr:col>5</xdr:col>
      <xdr:colOff>0</xdr:colOff>
      <xdr:row>178</xdr:row>
      <xdr:rowOff>257175</xdr:rowOff>
    </xdr:from>
    <xdr:to>
      <xdr:col>5</xdr:col>
      <xdr:colOff>390525</xdr:colOff>
      <xdr:row>178</xdr:row>
      <xdr:rowOff>314325</xdr:rowOff>
    </xdr:to>
    <xdr:sp macro="" textlink="">
      <xdr:nvSpPr>
        <xdr:cNvPr id="25675" name="Rectangle 40"/>
        <xdr:cNvSpPr>
          <a:spLocks noChangeArrowheads="1"/>
        </xdr:cNvSpPr>
      </xdr:nvSpPr>
      <xdr:spPr bwMode="auto">
        <a:xfrm>
          <a:off x="6076950" y="33547050"/>
          <a:ext cx="390525" cy="57150"/>
        </a:xfrm>
        <a:prstGeom prst="rect">
          <a:avLst/>
        </a:prstGeom>
        <a:noFill/>
        <a:ln w="9525">
          <a:noFill/>
          <a:round/>
          <a:headEnd/>
          <a:tailEnd/>
        </a:ln>
        <a:effectLst/>
      </xdr:spPr>
    </xdr:sp>
    <xdr:clientData/>
  </xdr:twoCellAnchor>
  <xdr:twoCellAnchor>
    <xdr:from>
      <xdr:col>5</xdr:col>
      <xdr:colOff>0</xdr:colOff>
      <xdr:row>178</xdr:row>
      <xdr:rowOff>800100</xdr:rowOff>
    </xdr:from>
    <xdr:to>
      <xdr:col>5</xdr:col>
      <xdr:colOff>142875</xdr:colOff>
      <xdr:row>179</xdr:row>
      <xdr:rowOff>28575</xdr:rowOff>
    </xdr:to>
    <xdr:sp macro="" textlink="">
      <xdr:nvSpPr>
        <xdr:cNvPr id="25676" name="Rectangle 40"/>
        <xdr:cNvSpPr>
          <a:spLocks noChangeArrowheads="1"/>
        </xdr:cNvSpPr>
      </xdr:nvSpPr>
      <xdr:spPr bwMode="auto">
        <a:xfrm>
          <a:off x="6076950" y="34089975"/>
          <a:ext cx="142875" cy="57150"/>
        </a:xfrm>
        <a:prstGeom prst="rect">
          <a:avLst/>
        </a:prstGeom>
        <a:noFill/>
        <a:ln w="9525">
          <a:noFill/>
          <a:round/>
          <a:headEnd/>
          <a:tailEnd/>
        </a:ln>
        <a:effectLst/>
      </xdr:spPr>
    </xdr:sp>
    <xdr:clientData/>
  </xdr:twoCellAnchor>
  <xdr:twoCellAnchor>
    <xdr:from>
      <xdr:col>5</xdr:col>
      <xdr:colOff>0</xdr:colOff>
      <xdr:row>59</xdr:row>
      <xdr:rowOff>0</xdr:rowOff>
    </xdr:from>
    <xdr:to>
      <xdr:col>5</xdr:col>
      <xdr:colOff>142875</xdr:colOff>
      <xdr:row>59</xdr:row>
      <xdr:rowOff>123825</xdr:rowOff>
    </xdr:to>
    <xdr:sp macro="" textlink="">
      <xdr:nvSpPr>
        <xdr:cNvPr id="25677" name="AutoShape 1"/>
        <xdr:cNvSpPr>
          <a:spLocks noChangeArrowheads="1"/>
        </xdr:cNvSpPr>
      </xdr:nvSpPr>
      <xdr:spPr bwMode="auto">
        <a:xfrm>
          <a:off x="6076950" y="10848975"/>
          <a:ext cx="142875" cy="123825"/>
        </a:xfrm>
        <a:prstGeom prst="rect">
          <a:avLst/>
        </a:prstGeom>
        <a:noFill/>
        <a:ln w="9525">
          <a:noFill/>
          <a:round/>
          <a:headEnd/>
          <a:tailEnd/>
        </a:ln>
        <a:effectLst/>
      </xdr:spPr>
    </xdr:sp>
    <xdr:clientData/>
  </xdr:twoCellAnchor>
  <xdr:twoCellAnchor>
    <xdr:from>
      <xdr:col>5</xdr:col>
      <xdr:colOff>0</xdr:colOff>
      <xdr:row>59</xdr:row>
      <xdr:rowOff>0</xdr:rowOff>
    </xdr:from>
    <xdr:to>
      <xdr:col>5</xdr:col>
      <xdr:colOff>142875</xdr:colOff>
      <xdr:row>59</xdr:row>
      <xdr:rowOff>123825</xdr:rowOff>
    </xdr:to>
    <xdr:sp macro="" textlink="">
      <xdr:nvSpPr>
        <xdr:cNvPr id="25678" name="AutoShape 9"/>
        <xdr:cNvSpPr>
          <a:spLocks noChangeArrowheads="1"/>
        </xdr:cNvSpPr>
      </xdr:nvSpPr>
      <xdr:spPr bwMode="auto">
        <a:xfrm>
          <a:off x="6076950" y="10848975"/>
          <a:ext cx="142875" cy="123825"/>
        </a:xfrm>
        <a:prstGeom prst="rect">
          <a:avLst/>
        </a:prstGeom>
        <a:noFill/>
        <a:ln w="9525">
          <a:noFill/>
          <a:round/>
          <a:headEnd/>
          <a:tailEnd/>
        </a:ln>
        <a:effectLst/>
      </xdr:spPr>
    </xdr:sp>
    <xdr:clientData/>
  </xdr:twoCellAnchor>
  <xdr:twoCellAnchor>
    <xdr:from>
      <xdr:col>5</xdr:col>
      <xdr:colOff>0</xdr:colOff>
      <xdr:row>83</xdr:row>
      <xdr:rowOff>0</xdr:rowOff>
    </xdr:from>
    <xdr:to>
      <xdr:col>5</xdr:col>
      <xdr:colOff>142875</xdr:colOff>
      <xdr:row>83</xdr:row>
      <xdr:rowOff>123825</xdr:rowOff>
    </xdr:to>
    <xdr:sp macro="" textlink="">
      <xdr:nvSpPr>
        <xdr:cNvPr id="25679" name="AutoShape 1"/>
        <xdr:cNvSpPr>
          <a:spLocks noChangeArrowheads="1"/>
        </xdr:cNvSpPr>
      </xdr:nvSpPr>
      <xdr:spPr bwMode="auto">
        <a:xfrm>
          <a:off x="6076950" y="14925675"/>
          <a:ext cx="142875" cy="123825"/>
        </a:xfrm>
        <a:prstGeom prst="rect">
          <a:avLst/>
        </a:prstGeom>
        <a:noFill/>
        <a:ln w="9525">
          <a:noFill/>
          <a:round/>
          <a:headEnd/>
          <a:tailEnd/>
        </a:ln>
        <a:effectLst/>
      </xdr:spPr>
    </xdr:sp>
    <xdr:clientData/>
  </xdr:twoCellAnchor>
  <xdr:twoCellAnchor>
    <xdr:from>
      <xdr:col>5</xdr:col>
      <xdr:colOff>0</xdr:colOff>
      <xdr:row>83</xdr:row>
      <xdr:rowOff>0</xdr:rowOff>
    </xdr:from>
    <xdr:to>
      <xdr:col>5</xdr:col>
      <xdr:colOff>142875</xdr:colOff>
      <xdr:row>83</xdr:row>
      <xdr:rowOff>123825</xdr:rowOff>
    </xdr:to>
    <xdr:sp macro="" textlink="">
      <xdr:nvSpPr>
        <xdr:cNvPr id="25680" name="AutoShape 9"/>
        <xdr:cNvSpPr>
          <a:spLocks noChangeArrowheads="1"/>
        </xdr:cNvSpPr>
      </xdr:nvSpPr>
      <xdr:spPr bwMode="auto">
        <a:xfrm>
          <a:off x="6076950" y="14925675"/>
          <a:ext cx="142875" cy="123825"/>
        </a:xfrm>
        <a:prstGeom prst="rect">
          <a:avLst/>
        </a:prstGeom>
        <a:noFill/>
        <a:ln w="9525">
          <a:noFill/>
          <a:round/>
          <a:headEnd/>
          <a:tailEnd/>
        </a:ln>
        <a:effectLst/>
      </xdr:spPr>
    </xdr:sp>
    <xdr:clientData/>
  </xdr:twoCellAnchor>
  <xdr:twoCellAnchor>
    <xdr:from>
      <xdr:col>5</xdr:col>
      <xdr:colOff>0</xdr:colOff>
      <xdr:row>99</xdr:row>
      <xdr:rowOff>0</xdr:rowOff>
    </xdr:from>
    <xdr:to>
      <xdr:col>5</xdr:col>
      <xdr:colOff>142875</xdr:colOff>
      <xdr:row>99</xdr:row>
      <xdr:rowOff>123825</xdr:rowOff>
    </xdr:to>
    <xdr:sp macro="" textlink="">
      <xdr:nvSpPr>
        <xdr:cNvPr id="25681" name="AutoShape 2"/>
        <xdr:cNvSpPr>
          <a:spLocks noChangeArrowheads="1"/>
        </xdr:cNvSpPr>
      </xdr:nvSpPr>
      <xdr:spPr bwMode="auto">
        <a:xfrm>
          <a:off x="6076950" y="17668875"/>
          <a:ext cx="142875" cy="123825"/>
        </a:xfrm>
        <a:prstGeom prst="rect">
          <a:avLst/>
        </a:prstGeom>
        <a:noFill/>
        <a:ln w="9525">
          <a:noFill/>
          <a:round/>
          <a:headEnd/>
          <a:tailEnd/>
        </a:ln>
        <a:effectLst/>
      </xdr:spPr>
    </xdr:sp>
    <xdr:clientData/>
  </xdr:twoCellAnchor>
  <xdr:twoCellAnchor>
    <xdr:from>
      <xdr:col>5</xdr:col>
      <xdr:colOff>0</xdr:colOff>
      <xdr:row>99</xdr:row>
      <xdr:rowOff>0</xdr:rowOff>
    </xdr:from>
    <xdr:to>
      <xdr:col>5</xdr:col>
      <xdr:colOff>142875</xdr:colOff>
      <xdr:row>99</xdr:row>
      <xdr:rowOff>123825</xdr:rowOff>
    </xdr:to>
    <xdr:sp macro="" textlink="">
      <xdr:nvSpPr>
        <xdr:cNvPr id="25682" name="AutoShape 5"/>
        <xdr:cNvSpPr>
          <a:spLocks noChangeArrowheads="1"/>
        </xdr:cNvSpPr>
      </xdr:nvSpPr>
      <xdr:spPr bwMode="auto">
        <a:xfrm>
          <a:off x="6076950" y="17668875"/>
          <a:ext cx="142875" cy="123825"/>
        </a:xfrm>
        <a:prstGeom prst="rect">
          <a:avLst/>
        </a:prstGeom>
        <a:noFill/>
        <a:ln w="9525">
          <a:noFill/>
          <a:round/>
          <a:headEnd/>
          <a:tailEnd/>
        </a:ln>
        <a:effectLst/>
      </xdr:spPr>
    </xdr:sp>
    <xdr:clientData/>
  </xdr:twoCellAnchor>
  <xdr:twoCellAnchor>
    <xdr:from>
      <xdr:col>5</xdr:col>
      <xdr:colOff>0</xdr:colOff>
      <xdr:row>99</xdr:row>
      <xdr:rowOff>0</xdr:rowOff>
    </xdr:from>
    <xdr:to>
      <xdr:col>5</xdr:col>
      <xdr:colOff>142875</xdr:colOff>
      <xdr:row>99</xdr:row>
      <xdr:rowOff>123825</xdr:rowOff>
    </xdr:to>
    <xdr:sp macro="" textlink="">
      <xdr:nvSpPr>
        <xdr:cNvPr id="25683" name="AutoShape 10"/>
        <xdr:cNvSpPr>
          <a:spLocks noChangeArrowheads="1"/>
        </xdr:cNvSpPr>
      </xdr:nvSpPr>
      <xdr:spPr bwMode="auto">
        <a:xfrm>
          <a:off x="6076950" y="17668875"/>
          <a:ext cx="142875" cy="123825"/>
        </a:xfrm>
        <a:prstGeom prst="rect">
          <a:avLst/>
        </a:prstGeom>
        <a:noFill/>
        <a:ln w="9525">
          <a:noFill/>
          <a:round/>
          <a:headEnd/>
          <a:tailEnd/>
        </a:ln>
        <a:effectLst/>
      </xdr:spPr>
    </xdr:sp>
    <xdr:clientData/>
  </xdr:twoCellAnchor>
  <xdr:twoCellAnchor>
    <xdr:from>
      <xdr:col>5</xdr:col>
      <xdr:colOff>0</xdr:colOff>
      <xdr:row>99</xdr:row>
      <xdr:rowOff>0</xdr:rowOff>
    </xdr:from>
    <xdr:to>
      <xdr:col>5</xdr:col>
      <xdr:colOff>142875</xdr:colOff>
      <xdr:row>99</xdr:row>
      <xdr:rowOff>123825</xdr:rowOff>
    </xdr:to>
    <xdr:sp macro="" textlink="">
      <xdr:nvSpPr>
        <xdr:cNvPr id="25684" name="AutoShape 15"/>
        <xdr:cNvSpPr>
          <a:spLocks noChangeArrowheads="1"/>
        </xdr:cNvSpPr>
      </xdr:nvSpPr>
      <xdr:spPr bwMode="auto">
        <a:xfrm>
          <a:off x="6076950" y="17668875"/>
          <a:ext cx="142875" cy="123825"/>
        </a:xfrm>
        <a:prstGeom prst="rect">
          <a:avLst/>
        </a:prstGeom>
        <a:noFill/>
        <a:ln w="9525">
          <a:noFill/>
          <a:round/>
          <a:headEnd/>
          <a:tailEnd/>
        </a:ln>
        <a:effectLst/>
      </xdr:spPr>
    </xdr:sp>
    <xdr:clientData/>
  </xdr:twoCellAnchor>
  <xdr:twoCellAnchor>
    <xdr:from>
      <xdr:col>5</xdr:col>
      <xdr:colOff>0</xdr:colOff>
      <xdr:row>123</xdr:row>
      <xdr:rowOff>0</xdr:rowOff>
    </xdr:from>
    <xdr:to>
      <xdr:col>5</xdr:col>
      <xdr:colOff>142875</xdr:colOff>
      <xdr:row>123</xdr:row>
      <xdr:rowOff>57150</xdr:rowOff>
    </xdr:to>
    <xdr:sp macro="" textlink="">
      <xdr:nvSpPr>
        <xdr:cNvPr id="25685" name="Rectangle 36"/>
        <xdr:cNvSpPr>
          <a:spLocks noChangeArrowheads="1"/>
        </xdr:cNvSpPr>
      </xdr:nvSpPr>
      <xdr:spPr bwMode="auto">
        <a:xfrm>
          <a:off x="6076950" y="22860000"/>
          <a:ext cx="142875" cy="57150"/>
        </a:xfrm>
        <a:prstGeom prst="rect">
          <a:avLst/>
        </a:prstGeom>
        <a:noFill/>
        <a:ln w="9525">
          <a:noFill/>
          <a:round/>
          <a:headEnd/>
          <a:tailEnd/>
        </a:ln>
        <a:effectLst/>
      </xdr:spPr>
    </xdr:sp>
    <xdr:clientData/>
  </xdr:twoCellAnchor>
  <xdr:twoCellAnchor>
    <xdr:from>
      <xdr:col>5</xdr:col>
      <xdr:colOff>0</xdr:colOff>
      <xdr:row>123</xdr:row>
      <xdr:rowOff>0</xdr:rowOff>
    </xdr:from>
    <xdr:to>
      <xdr:col>5</xdr:col>
      <xdr:colOff>142875</xdr:colOff>
      <xdr:row>123</xdr:row>
      <xdr:rowOff>57150</xdr:rowOff>
    </xdr:to>
    <xdr:sp macro="" textlink="">
      <xdr:nvSpPr>
        <xdr:cNvPr id="25686" name="Rectangle 37"/>
        <xdr:cNvSpPr>
          <a:spLocks noChangeArrowheads="1"/>
        </xdr:cNvSpPr>
      </xdr:nvSpPr>
      <xdr:spPr bwMode="auto">
        <a:xfrm>
          <a:off x="6076950" y="22860000"/>
          <a:ext cx="142875" cy="57150"/>
        </a:xfrm>
        <a:prstGeom prst="rect">
          <a:avLst/>
        </a:prstGeom>
        <a:noFill/>
        <a:ln w="9525">
          <a:noFill/>
          <a:round/>
          <a:headEnd/>
          <a:tailEnd/>
        </a:ln>
        <a:effectLst/>
      </xdr:spPr>
    </xdr:sp>
    <xdr:clientData/>
  </xdr:twoCellAnchor>
  <xdr:twoCellAnchor>
    <xdr:from>
      <xdr:col>5</xdr:col>
      <xdr:colOff>0</xdr:colOff>
      <xdr:row>123</xdr:row>
      <xdr:rowOff>0</xdr:rowOff>
    </xdr:from>
    <xdr:to>
      <xdr:col>5</xdr:col>
      <xdr:colOff>142875</xdr:colOff>
      <xdr:row>123</xdr:row>
      <xdr:rowOff>57150</xdr:rowOff>
    </xdr:to>
    <xdr:sp macro="" textlink="">
      <xdr:nvSpPr>
        <xdr:cNvPr id="25687" name="Rectangle 38"/>
        <xdr:cNvSpPr>
          <a:spLocks noChangeArrowheads="1"/>
        </xdr:cNvSpPr>
      </xdr:nvSpPr>
      <xdr:spPr bwMode="auto">
        <a:xfrm>
          <a:off x="6076950" y="22860000"/>
          <a:ext cx="142875" cy="57150"/>
        </a:xfrm>
        <a:prstGeom prst="rect">
          <a:avLst/>
        </a:prstGeom>
        <a:noFill/>
        <a:ln w="9525">
          <a:noFill/>
          <a:round/>
          <a:headEnd/>
          <a:tailEnd/>
        </a:ln>
        <a:effectLst/>
      </xdr:spPr>
    </xdr:sp>
    <xdr:clientData/>
  </xdr:twoCellAnchor>
  <xdr:twoCellAnchor>
    <xdr:from>
      <xdr:col>5</xdr:col>
      <xdr:colOff>0</xdr:colOff>
      <xdr:row>123</xdr:row>
      <xdr:rowOff>0</xdr:rowOff>
    </xdr:from>
    <xdr:to>
      <xdr:col>5</xdr:col>
      <xdr:colOff>142875</xdr:colOff>
      <xdr:row>123</xdr:row>
      <xdr:rowOff>57150</xdr:rowOff>
    </xdr:to>
    <xdr:sp macro="" textlink="">
      <xdr:nvSpPr>
        <xdr:cNvPr id="25688" name="Rectangle 39"/>
        <xdr:cNvSpPr>
          <a:spLocks noChangeArrowheads="1"/>
        </xdr:cNvSpPr>
      </xdr:nvSpPr>
      <xdr:spPr bwMode="auto">
        <a:xfrm>
          <a:off x="6076950" y="22860000"/>
          <a:ext cx="142875" cy="57150"/>
        </a:xfrm>
        <a:prstGeom prst="rect">
          <a:avLst/>
        </a:prstGeom>
        <a:noFill/>
        <a:ln w="9525">
          <a:noFill/>
          <a:round/>
          <a:headEnd/>
          <a:tailEnd/>
        </a:ln>
        <a:effectLst/>
      </xdr:spPr>
    </xdr:sp>
    <xdr:clientData/>
  </xdr:twoCellAnchor>
  <xdr:twoCellAnchor>
    <xdr:from>
      <xdr:col>5</xdr:col>
      <xdr:colOff>0</xdr:colOff>
      <xdr:row>123</xdr:row>
      <xdr:rowOff>0</xdr:rowOff>
    </xdr:from>
    <xdr:to>
      <xdr:col>5</xdr:col>
      <xdr:colOff>142875</xdr:colOff>
      <xdr:row>123</xdr:row>
      <xdr:rowOff>57150</xdr:rowOff>
    </xdr:to>
    <xdr:sp macro="" textlink="">
      <xdr:nvSpPr>
        <xdr:cNvPr id="25689" name="Rectangle 40"/>
        <xdr:cNvSpPr>
          <a:spLocks noChangeArrowheads="1"/>
        </xdr:cNvSpPr>
      </xdr:nvSpPr>
      <xdr:spPr bwMode="auto">
        <a:xfrm>
          <a:off x="6076950" y="228600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90" name="AutoShape 3"/>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91" name="AutoShape 6"/>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92" name="AutoShape 11"/>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93" name="AutoShape 16"/>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94" name="AutoShape 37"/>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95" name="AutoShape 3"/>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96" name="AutoShape 6"/>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97" name="AutoShape 11"/>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98" name="AutoShape 16"/>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143</xdr:row>
      <xdr:rowOff>0</xdr:rowOff>
    </xdr:from>
    <xdr:to>
      <xdr:col>5</xdr:col>
      <xdr:colOff>142875</xdr:colOff>
      <xdr:row>143</xdr:row>
      <xdr:rowOff>57150</xdr:rowOff>
    </xdr:to>
    <xdr:sp macro="" textlink="">
      <xdr:nvSpPr>
        <xdr:cNvPr id="25699" name="AutoShape 37"/>
        <xdr:cNvSpPr>
          <a:spLocks noChangeArrowheads="1"/>
        </xdr:cNvSpPr>
      </xdr:nvSpPr>
      <xdr:spPr bwMode="auto">
        <a:xfrm>
          <a:off x="6076950" y="26936700"/>
          <a:ext cx="142875" cy="57150"/>
        </a:xfrm>
        <a:prstGeom prst="rect">
          <a:avLst/>
        </a:prstGeom>
        <a:noFill/>
        <a:ln w="9525">
          <a:noFill/>
          <a:round/>
          <a:headEnd/>
          <a:tailEnd/>
        </a:ln>
        <a:effectLst/>
      </xdr:spPr>
    </xdr:sp>
    <xdr:clientData/>
  </xdr:twoCellAnchor>
  <xdr:twoCellAnchor>
    <xdr:from>
      <xdr:col>5</xdr:col>
      <xdr:colOff>0</xdr:colOff>
      <xdr:row>159</xdr:row>
      <xdr:rowOff>0</xdr:rowOff>
    </xdr:from>
    <xdr:to>
      <xdr:col>5</xdr:col>
      <xdr:colOff>142875</xdr:colOff>
      <xdr:row>159</xdr:row>
      <xdr:rowOff>123825</xdr:rowOff>
    </xdr:to>
    <xdr:sp macro="" textlink="">
      <xdr:nvSpPr>
        <xdr:cNvPr id="25700" name="AutoShape 4"/>
        <xdr:cNvSpPr>
          <a:spLocks noChangeArrowheads="1"/>
        </xdr:cNvSpPr>
      </xdr:nvSpPr>
      <xdr:spPr bwMode="auto">
        <a:xfrm>
          <a:off x="6076950" y="29718000"/>
          <a:ext cx="142875" cy="123825"/>
        </a:xfrm>
        <a:prstGeom prst="rect">
          <a:avLst/>
        </a:prstGeom>
        <a:noFill/>
        <a:ln w="9525">
          <a:noFill/>
          <a:round/>
          <a:headEnd/>
          <a:tailEnd/>
        </a:ln>
        <a:effectLst/>
      </xdr:spPr>
    </xdr:sp>
    <xdr:clientData/>
  </xdr:twoCellAnchor>
  <xdr:twoCellAnchor>
    <xdr:from>
      <xdr:col>5</xdr:col>
      <xdr:colOff>0</xdr:colOff>
      <xdr:row>159</xdr:row>
      <xdr:rowOff>0</xdr:rowOff>
    </xdr:from>
    <xdr:to>
      <xdr:col>5</xdr:col>
      <xdr:colOff>142875</xdr:colOff>
      <xdr:row>159</xdr:row>
      <xdr:rowOff>123825</xdr:rowOff>
    </xdr:to>
    <xdr:sp macro="" textlink="">
      <xdr:nvSpPr>
        <xdr:cNvPr id="25701" name="AutoShape 7"/>
        <xdr:cNvSpPr>
          <a:spLocks noChangeArrowheads="1"/>
        </xdr:cNvSpPr>
      </xdr:nvSpPr>
      <xdr:spPr bwMode="auto">
        <a:xfrm>
          <a:off x="6076950" y="29718000"/>
          <a:ext cx="142875" cy="123825"/>
        </a:xfrm>
        <a:prstGeom prst="rect">
          <a:avLst/>
        </a:prstGeom>
        <a:noFill/>
        <a:ln w="9525">
          <a:noFill/>
          <a:round/>
          <a:headEnd/>
          <a:tailEnd/>
        </a:ln>
        <a:effectLst/>
      </xdr:spPr>
    </xdr:sp>
    <xdr:clientData/>
  </xdr:twoCellAnchor>
  <xdr:twoCellAnchor>
    <xdr:from>
      <xdr:col>5</xdr:col>
      <xdr:colOff>0</xdr:colOff>
      <xdr:row>159</xdr:row>
      <xdr:rowOff>0</xdr:rowOff>
    </xdr:from>
    <xdr:to>
      <xdr:col>5</xdr:col>
      <xdr:colOff>142875</xdr:colOff>
      <xdr:row>159</xdr:row>
      <xdr:rowOff>123825</xdr:rowOff>
    </xdr:to>
    <xdr:sp macro="" textlink="">
      <xdr:nvSpPr>
        <xdr:cNvPr id="25702" name="AutoShape 8"/>
        <xdr:cNvSpPr>
          <a:spLocks noChangeArrowheads="1"/>
        </xdr:cNvSpPr>
      </xdr:nvSpPr>
      <xdr:spPr bwMode="auto">
        <a:xfrm>
          <a:off x="6076950" y="29718000"/>
          <a:ext cx="142875" cy="123825"/>
        </a:xfrm>
        <a:prstGeom prst="rect">
          <a:avLst/>
        </a:prstGeom>
        <a:noFill/>
        <a:ln w="9525">
          <a:noFill/>
          <a:round/>
          <a:headEnd/>
          <a:tailEnd/>
        </a:ln>
        <a:effectLst/>
      </xdr:spPr>
    </xdr:sp>
    <xdr:clientData/>
  </xdr:twoCellAnchor>
  <xdr:twoCellAnchor>
    <xdr:from>
      <xdr:col>5</xdr:col>
      <xdr:colOff>0</xdr:colOff>
      <xdr:row>159</xdr:row>
      <xdr:rowOff>0</xdr:rowOff>
    </xdr:from>
    <xdr:to>
      <xdr:col>5</xdr:col>
      <xdr:colOff>142875</xdr:colOff>
      <xdr:row>159</xdr:row>
      <xdr:rowOff>123825</xdr:rowOff>
    </xdr:to>
    <xdr:sp macro="" textlink="">
      <xdr:nvSpPr>
        <xdr:cNvPr id="25703" name="AutoShape 12"/>
        <xdr:cNvSpPr>
          <a:spLocks noChangeArrowheads="1"/>
        </xdr:cNvSpPr>
      </xdr:nvSpPr>
      <xdr:spPr bwMode="auto">
        <a:xfrm>
          <a:off x="6076950" y="29718000"/>
          <a:ext cx="142875" cy="123825"/>
        </a:xfrm>
        <a:prstGeom prst="rect">
          <a:avLst/>
        </a:prstGeom>
        <a:noFill/>
        <a:ln w="9525">
          <a:noFill/>
          <a:round/>
          <a:headEnd/>
          <a:tailEnd/>
        </a:ln>
        <a:effectLst/>
      </xdr:spPr>
    </xdr:sp>
    <xdr:clientData/>
  </xdr:twoCellAnchor>
  <xdr:twoCellAnchor>
    <xdr:from>
      <xdr:col>5</xdr:col>
      <xdr:colOff>0</xdr:colOff>
      <xdr:row>159</xdr:row>
      <xdr:rowOff>0</xdr:rowOff>
    </xdr:from>
    <xdr:to>
      <xdr:col>5</xdr:col>
      <xdr:colOff>142875</xdr:colOff>
      <xdr:row>159</xdr:row>
      <xdr:rowOff>123825</xdr:rowOff>
    </xdr:to>
    <xdr:sp macro="" textlink="">
      <xdr:nvSpPr>
        <xdr:cNvPr id="25704" name="AutoShape 13"/>
        <xdr:cNvSpPr>
          <a:spLocks noChangeArrowheads="1"/>
        </xdr:cNvSpPr>
      </xdr:nvSpPr>
      <xdr:spPr bwMode="auto">
        <a:xfrm>
          <a:off x="6076950" y="29718000"/>
          <a:ext cx="142875" cy="123825"/>
        </a:xfrm>
        <a:prstGeom prst="rect">
          <a:avLst/>
        </a:prstGeom>
        <a:noFill/>
        <a:ln w="9525">
          <a:noFill/>
          <a:round/>
          <a:headEnd/>
          <a:tailEnd/>
        </a:ln>
        <a:effectLst/>
      </xdr:spPr>
    </xdr:sp>
    <xdr:clientData/>
  </xdr:twoCellAnchor>
  <xdr:twoCellAnchor>
    <xdr:from>
      <xdr:col>5</xdr:col>
      <xdr:colOff>0</xdr:colOff>
      <xdr:row>159</xdr:row>
      <xdr:rowOff>0</xdr:rowOff>
    </xdr:from>
    <xdr:to>
      <xdr:col>5</xdr:col>
      <xdr:colOff>142875</xdr:colOff>
      <xdr:row>159</xdr:row>
      <xdr:rowOff>123825</xdr:rowOff>
    </xdr:to>
    <xdr:sp macro="" textlink="">
      <xdr:nvSpPr>
        <xdr:cNvPr id="25705" name="AutoShape 17"/>
        <xdr:cNvSpPr>
          <a:spLocks noChangeArrowheads="1"/>
        </xdr:cNvSpPr>
      </xdr:nvSpPr>
      <xdr:spPr bwMode="auto">
        <a:xfrm>
          <a:off x="6076950" y="29718000"/>
          <a:ext cx="142875" cy="123825"/>
        </a:xfrm>
        <a:prstGeom prst="rect">
          <a:avLst/>
        </a:prstGeom>
        <a:noFill/>
        <a:ln w="9525">
          <a:noFill/>
          <a:round/>
          <a:headEnd/>
          <a:tailEnd/>
        </a:ln>
        <a:effectLst/>
      </xdr:spPr>
    </xdr:sp>
    <xdr:clientData/>
  </xdr:twoCellAnchor>
  <xdr:twoCellAnchor>
    <xdr:from>
      <xdr:col>5</xdr:col>
      <xdr:colOff>0</xdr:colOff>
      <xdr:row>159</xdr:row>
      <xdr:rowOff>0</xdr:rowOff>
    </xdr:from>
    <xdr:to>
      <xdr:col>5</xdr:col>
      <xdr:colOff>142875</xdr:colOff>
      <xdr:row>159</xdr:row>
      <xdr:rowOff>123825</xdr:rowOff>
    </xdr:to>
    <xdr:sp macro="" textlink="">
      <xdr:nvSpPr>
        <xdr:cNvPr id="25706" name="AutoShape 18"/>
        <xdr:cNvSpPr>
          <a:spLocks noChangeArrowheads="1"/>
        </xdr:cNvSpPr>
      </xdr:nvSpPr>
      <xdr:spPr bwMode="auto">
        <a:xfrm>
          <a:off x="6076950" y="29718000"/>
          <a:ext cx="142875" cy="123825"/>
        </a:xfrm>
        <a:prstGeom prst="rect">
          <a:avLst/>
        </a:prstGeom>
        <a:noFill/>
        <a:ln w="9525">
          <a:noFill/>
          <a:round/>
          <a:headEnd/>
          <a:tailEnd/>
        </a:ln>
        <a:effectLst/>
      </xdr:spPr>
    </xdr:sp>
    <xdr:clientData/>
  </xdr:twoCellAnchor>
  <xdr:twoCellAnchor>
    <xdr:from>
      <xdr:col>5</xdr:col>
      <xdr:colOff>0</xdr:colOff>
      <xdr:row>159</xdr:row>
      <xdr:rowOff>0</xdr:rowOff>
    </xdr:from>
    <xdr:to>
      <xdr:col>5</xdr:col>
      <xdr:colOff>142875</xdr:colOff>
      <xdr:row>159</xdr:row>
      <xdr:rowOff>123825</xdr:rowOff>
    </xdr:to>
    <xdr:sp macro="" textlink="">
      <xdr:nvSpPr>
        <xdr:cNvPr id="25707" name="AutoShape 38"/>
        <xdr:cNvSpPr>
          <a:spLocks noChangeArrowheads="1"/>
        </xdr:cNvSpPr>
      </xdr:nvSpPr>
      <xdr:spPr bwMode="auto">
        <a:xfrm>
          <a:off x="6076950" y="29718000"/>
          <a:ext cx="142875" cy="123825"/>
        </a:xfrm>
        <a:prstGeom prst="rect">
          <a:avLst/>
        </a:prstGeom>
        <a:noFill/>
        <a:ln w="9525">
          <a:noFill/>
          <a:round/>
          <a:headEnd/>
          <a:tailEnd/>
        </a:ln>
        <a:effectLst/>
      </xdr:spPr>
    </xdr:sp>
    <xdr:clientData/>
  </xdr:twoCellAnchor>
  <xdr:twoCellAnchor>
    <xdr:from>
      <xdr:col>5</xdr:col>
      <xdr:colOff>0</xdr:colOff>
      <xdr:row>159</xdr:row>
      <xdr:rowOff>0</xdr:rowOff>
    </xdr:from>
    <xdr:to>
      <xdr:col>5</xdr:col>
      <xdr:colOff>142875</xdr:colOff>
      <xdr:row>159</xdr:row>
      <xdr:rowOff>123825</xdr:rowOff>
    </xdr:to>
    <xdr:sp macro="" textlink="">
      <xdr:nvSpPr>
        <xdr:cNvPr id="25708" name="AutoShape 39"/>
        <xdr:cNvSpPr>
          <a:spLocks noChangeArrowheads="1"/>
        </xdr:cNvSpPr>
      </xdr:nvSpPr>
      <xdr:spPr bwMode="auto">
        <a:xfrm>
          <a:off x="6076950" y="29718000"/>
          <a:ext cx="142875" cy="123825"/>
        </a:xfrm>
        <a:prstGeom prst="rect">
          <a:avLst/>
        </a:prstGeom>
        <a:noFill/>
        <a:ln w="9525">
          <a:noFill/>
          <a:round/>
          <a:headEnd/>
          <a:tailEnd/>
        </a:ln>
        <a:effectLst/>
      </xdr:spPr>
    </xdr:sp>
    <xdr:clientData/>
  </xdr:twoCellAnchor>
  <xdr:twoCellAnchor>
    <xdr:from>
      <xdr:col>5</xdr:col>
      <xdr:colOff>0</xdr:colOff>
      <xdr:row>159</xdr:row>
      <xdr:rowOff>0</xdr:rowOff>
    </xdr:from>
    <xdr:to>
      <xdr:col>5</xdr:col>
      <xdr:colOff>142875</xdr:colOff>
      <xdr:row>159</xdr:row>
      <xdr:rowOff>123825</xdr:rowOff>
    </xdr:to>
    <xdr:sp macro="" textlink="">
      <xdr:nvSpPr>
        <xdr:cNvPr id="25709" name="AutoShape 41"/>
        <xdr:cNvSpPr>
          <a:spLocks noChangeArrowheads="1"/>
        </xdr:cNvSpPr>
      </xdr:nvSpPr>
      <xdr:spPr bwMode="auto">
        <a:xfrm>
          <a:off x="6076950" y="29718000"/>
          <a:ext cx="142875" cy="123825"/>
        </a:xfrm>
        <a:prstGeom prst="rect">
          <a:avLst/>
        </a:prstGeom>
        <a:noFill/>
        <a:ln w="9525">
          <a:noFill/>
          <a:round/>
          <a:headEnd/>
          <a:tailEnd/>
        </a:ln>
        <a:effectLst/>
      </xdr:spPr>
    </xdr:sp>
    <xdr:clientData/>
  </xdr:twoCellAnchor>
  <xdr:twoCellAnchor>
    <xdr:from>
      <xdr:col>5</xdr:col>
      <xdr:colOff>0</xdr:colOff>
      <xdr:row>178</xdr:row>
      <xdr:rowOff>0</xdr:rowOff>
    </xdr:from>
    <xdr:to>
      <xdr:col>5</xdr:col>
      <xdr:colOff>142875</xdr:colOff>
      <xdr:row>178</xdr:row>
      <xdr:rowOff>57150</xdr:rowOff>
    </xdr:to>
    <xdr:sp macro="" textlink="">
      <xdr:nvSpPr>
        <xdr:cNvPr id="25710" name="Rectangle 36"/>
        <xdr:cNvSpPr>
          <a:spLocks noChangeArrowheads="1"/>
        </xdr:cNvSpPr>
      </xdr:nvSpPr>
      <xdr:spPr bwMode="auto">
        <a:xfrm>
          <a:off x="6076950" y="33289875"/>
          <a:ext cx="142875" cy="57150"/>
        </a:xfrm>
        <a:prstGeom prst="rect">
          <a:avLst/>
        </a:prstGeom>
        <a:noFill/>
        <a:ln w="9525">
          <a:noFill/>
          <a:round/>
          <a:headEnd/>
          <a:tailEnd/>
        </a:ln>
        <a:effectLst/>
      </xdr:spPr>
    </xdr:sp>
    <xdr:clientData/>
  </xdr:twoCellAnchor>
  <xdr:twoCellAnchor>
    <xdr:from>
      <xdr:col>5</xdr:col>
      <xdr:colOff>0</xdr:colOff>
      <xdr:row>178</xdr:row>
      <xdr:rowOff>0</xdr:rowOff>
    </xdr:from>
    <xdr:to>
      <xdr:col>5</xdr:col>
      <xdr:colOff>142875</xdr:colOff>
      <xdr:row>178</xdr:row>
      <xdr:rowOff>57150</xdr:rowOff>
    </xdr:to>
    <xdr:sp macro="" textlink="">
      <xdr:nvSpPr>
        <xdr:cNvPr id="25711" name="Rectangle 37"/>
        <xdr:cNvSpPr>
          <a:spLocks noChangeArrowheads="1"/>
        </xdr:cNvSpPr>
      </xdr:nvSpPr>
      <xdr:spPr bwMode="auto">
        <a:xfrm>
          <a:off x="6076950" y="33289875"/>
          <a:ext cx="142875" cy="57150"/>
        </a:xfrm>
        <a:prstGeom prst="rect">
          <a:avLst/>
        </a:prstGeom>
        <a:noFill/>
        <a:ln w="9525">
          <a:noFill/>
          <a:round/>
          <a:headEnd/>
          <a:tailEnd/>
        </a:ln>
        <a:effectLst/>
      </xdr:spPr>
    </xdr:sp>
    <xdr:clientData/>
  </xdr:twoCellAnchor>
  <xdr:twoCellAnchor>
    <xdr:from>
      <xdr:col>5</xdr:col>
      <xdr:colOff>0</xdr:colOff>
      <xdr:row>178</xdr:row>
      <xdr:rowOff>0</xdr:rowOff>
    </xdr:from>
    <xdr:to>
      <xdr:col>5</xdr:col>
      <xdr:colOff>142875</xdr:colOff>
      <xdr:row>178</xdr:row>
      <xdr:rowOff>57150</xdr:rowOff>
    </xdr:to>
    <xdr:sp macro="" textlink="">
      <xdr:nvSpPr>
        <xdr:cNvPr id="25712" name="Rectangle 38"/>
        <xdr:cNvSpPr>
          <a:spLocks noChangeArrowheads="1"/>
        </xdr:cNvSpPr>
      </xdr:nvSpPr>
      <xdr:spPr bwMode="auto">
        <a:xfrm>
          <a:off x="6076950" y="33289875"/>
          <a:ext cx="142875" cy="57150"/>
        </a:xfrm>
        <a:prstGeom prst="rect">
          <a:avLst/>
        </a:prstGeom>
        <a:noFill/>
        <a:ln w="9525">
          <a:noFill/>
          <a:round/>
          <a:headEnd/>
          <a:tailEnd/>
        </a:ln>
        <a:effectLst/>
      </xdr:spPr>
    </xdr:sp>
    <xdr:clientData/>
  </xdr:twoCellAnchor>
  <xdr:twoCellAnchor>
    <xdr:from>
      <xdr:col>5</xdr:col>
      <xdr:colOff>0</xdr:colOff>
      <xdr:row>178</xdr:row>
      <xdr:rowOff>0</xdr:rowOff>
    </xdr:from>
    <xdr:to>
      <xdr:col>5</xdr:col>
      <xdr:colOff>142875</xdr:colOff>
      <xdr:row>178</xdr:row>
      <xdr:rowOff>57150</xdr:rowOff>
    </xdr:to>
    <xdr:sp macro="" textlink="">
      <xdr:nvSpPr>
        <xdr:cNvPr id="25713" name="Rectangle 39"/>
        <xdr:cNvSpPr>
          <a:spLocks noChangeArrowheads="1"/>
        </xdr:cNvSpPr>
      </xdr:nvSpPr>
      <xdr:spPr bwMode="auto">
        <a:xfrm>
          <a:off x="6076950" y="33289875"/>
          <a:ext cx="142875" cy="57150"/>
        </a:xfrm>
        <a:prstGeom prst="rect">
          <a:avLst/>
        </a:prstGeom>
        <a:noFill/>
        <a:ln w="9525">
          <a:noFill/>
          <a:round/>
          <a:headEnd/>
          <a:tailEnd/>
        </a:ln>
        <a:effectLst/>
      </xdr:spPr>
    </xdr:sp>
    <xdr:clientData/>
  </xdr:twoCellAnchor>
  <xdr:twoCellAnchor>
    <xdr:from>
      <xdr:col>5</xdr:col>
      <xdr:colOff>0</xdr:colOff>
      <xdr:row>178</xdr:row>
      <xdr:rowOff>257175</xdr:rowOff>
    </xdr:from>
    <xdr:to>
      <xdr:col>5</xdr:col>
      <xdr:colOff>390525</xdr:colOff>
      <xdr:row>178</xdr:row>
      <xdr:rowOff>314325</xdr:rowOff>
    </xdr:to>
    <xdr:sp macro="" textlink="">
      <xdr:nvSpPr>
        <xdr:cNvPr id="25714" name="Rectangle 40"/>
        <xdr:cNvSpPr>
          <a:spLocks noChangeArrowheads="1"/>
        </xdr:cNvSpPr>
      </xdr:nvSpPr>
      <xdr:spPr bwMode="auto">
        <a:xfrm>
          <a:off x="6076950" y="33547050"/>
          <a:ext cx="390525" cy="57150"/>
        </a:xfrm>
        <a:prstGeom prst="rect">
          <a:avLst/>
        </a:prstGeom>
        <a:noFill/>
        <a:ln w="9525">
          <a:noFill/>
          <a:round/>
          <a:headEnd/>
          <a:tailEnd/>
        </a:ln>
        <a:effectLst/>
      </xdr:spPr>
    </xdr:sp>
    <xdr:clientData/>
  </xdr:twoCellAnchor>
  <xdr:twoCellAnchor>
    <xdr:from>
      <xdr:col>5</xdr:col>
      <xdr:colOff>0</xdr:colOff>
      <xdr:row>178</xdr:row>
      <xdr:rowOff>800100</xdr:rowOff>
    </xdr:from>
    <xdr:to>
      <xdr:col>5</xdr:col>
      <xdr:colOff>142875</xdr:colOff>
      <xdr:row>178</xdr:row>
      <xdr:rowOff>828675</xdr:rowOff>
    </xdr:to>
    <xdr:sp macro="" textlink="">
      <xdr:nvSpPr>
        <xdr:cNvPr id="25715" name="Rectangle 40"/>
        <xdr:cNvSpPr>
          <a:spLocks noChangeArrowheads="1"/>
        </xdr:cNvSpPr>
      </xdr:nvSpPr>
      <xdr:spPr bwMode="auto">
        <a:xfrm>
          <a:off x="6076950" y="34089975"/>
          <a:ext cx="142875" cy="28575"/>
        </a:xfrm>
        <a:prstGeom prst="rect">
          <a:avLst/>
        </a:prstGeom>
        <a:noFill/>
        <a:ln w="9525">
          <a:noFill/>
          <a:round/>
          <a:headEnd/>
          <a:tailEnd/>
        </a:ln>
        <a:effectLst/>
      </xdr:spPr>
    </xdr:sp>
    <xdr:clientData/>
  </xdr:twoCellAnchor>
  <xdr:twoCellAnchor>
    <xdr:from>
      <xdr:col>0</xdr:col>
      <xdr:colOff>1276350</xdr:colOff>
      <xdr:row>86</xdr:row>
      <xdr:rowOff>28575</xdr:rowOff>
    </xdr:from>
    <xdr:to>
      <xdr:col>0</xdr:col>
      <xdr:colOff>1276350</xdr:colOff>
      <xdr:row>86</xdr:row>
      <xdr:rowOff>152400</xdr:rowOff>
    </xdr:to>
    <xdr:sp macro="" textlink="">
      <xdr:nvSpPr>
        <xdr:cNvPr id="25716" name="AutoShape 1"/>
        <xdr:cNvSpPr>
          <a:spLocks noChangeArrowheads="1"/>
        </xdr:cNvSpPr>
      </xdr:nvSpPr>
      <xdr:spPr bwMode="auto">
        <a:xfrm>
          <a:off x="1276350" y="15592425"/>
          <a:ext cx="0" cy="123825"/>
        </a:xfrm>
        <a:prstGeom prst="rect">
          <a:avLst/>
        </a:prstGeom>
        <a:noFill/>
        <a:ln w="9525">
          <a:noFill/>
          <a:round/>
          <a:headEnd/>
          <a:tailEnd/>
        </a:ln>
        <a:effectLst/>
      </xdr:spPr>
    </xdr:sp>
    <xdr:clientData/>
  </xdr:twoCellAnchor>
  <xdr:twoCellAnchor>
    <xdr:from>
      <xdr:col>3</xdr:col>
      <xdr:colOff>114300</xdr:colOff>
      <xdr:row>88</xdr:row>
      <xdr:rowOff>47625</xdr:rowOff>
    </xdr:from>
    <xdr:to>
      <xdr:col>3</xdr:col>
      <xdr:colOff>257175</xdr:colOff>
      <xdr:row>89</xdr:row>
      <xdr:rowOff>9525</xdr:rowOff>
    </xdr:to>
    <xdr:sp macro="" textlink="">
      <xdr:nvSpPr>
        <xdr:cNvPr id="25717" name="AutoShape 9"/>
        <xdr:cNvSpPr>
          <a:spLocks noChangeArrowheads="1"/>
        </xdr:cNvSpPr>
      </xdr:nvSpPr>
      <xdr:spPr bwMode="auto">
        <a:xfrm>
          <a:off x="4381500" y="15935325"/>
          <a:ext cx="142875" cy="123825"/>
        </a:xfrm>
        <a:prstGeom prst="rect">
          <a:avLst/>
        </a:prstGeom>
        <a:noFill/>
        <a:ln w="9525">
          <a:noFill/>
          <a:round/>
          <a:headEnd/>
          <a:tailEnd/>
        </a:ln>
        <a:effectLst/>
      </xdr:spPr>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314325</xdr:colOff>
      <xdr:row>3</xdr:row>
      <xdr:rowOff>95250</xdr:rowOff>
    </xdr:from>
    <xdr:to>
      <xdr:col>1</xdr:col>
      <xdr:colOff>457200</xdr:colOff>
      <xdr:row>4</xdr:row>
      <xdr:rowOff>95250</xdr:rowOff>
    </xdr:to>
    <xdr:sp macro="" textlink="">
      <xdr:nvSpPr>
        <xdr:cNvPr id="27649" name="Text Box 1"/>
        <xdr:cNvSpPr txBox="1">
          <a:spLocks noChangeArrowheads="1"/>
        </xdr:cNvSpPr>
      </xdr:nvSpPr>
      <xdr:spPr bwMode="auto">
        <a:xfrm>
          <a:off x="704850" y="666750"/>
          <a:ext cx="142875" cy="190500"/>
        </a:xfrm>
        <a:prstGeom prst="rect">
          <a:avLst/>
        </a:prstGeom>
        <a:noFill/>
        <a:ln w="9525">
          <a:noFill/>
          <a:round/>
          <a:headEnd/>
          <a:tailEnd/>
        </a:ln>
        <a:effectLst/>
      </xdr:spPr>
    </xdr:sp>
    <xdr:clientData/>
  </xdr:twoCellAnchor>
  <xdr:twoCellAnchor>
    <xdr:from>
      <xdr:col>1</xdr:col>
      <xdr:colOff>361950</xdr:colOff>
      <xdr:row>3</xdr:row>
      <xdr:rowOff>95250</xdr:rowOff>
    </xdr:from>
    <xdr:to>
      <xdr:col>1</xdr:col>
      <xdr:colOff>504825</xdr:colOff>
      <xdr:row>4</xdr:row>
      <xdr:rowOff>95250</xdr:rowOff>
    </xdr:to>
    <xdr:sp macro="" textlink="">
      <xdr:nvSpPr>
        <xdr:cNvPr id="27650" name="Text Box 2"/>
        <xdr:cNvSpPr txBox="1">
          <a:spLocks noChangeArrowheads="1"/>
        </xdr:cNvSpPr>
      </xdr:nvSpPr>
      <xdr:spPr bwMode="auto">
        <a:xfrm>
          <a:off x="752475" y="666750"/>
          <a:ext cx="142875" cy="190500"/>
        </a:xfrm>
        <a:prstGeom prst="rect">
          <a:avLst/>
        </a:prstGeom>
        <a:noFill/>
        <a:ln w="9525">
          <a:noFill/>
          <a:round/>
          <a:headEnd/>
          <a:tailEnd/>
        </a:ln>
        <a:effectLst/>
      </xdr:spPr>
    </xdr:sp>
    <xdr:clientData/>
  </xdr:twoCellAnchor>
  <xdr:twoCellAnchor>
    <xdr:from>
      <xdr:col>1</xdr:col>
      <xdr:colOff>314325</xdr:colOff>
      <xdr:row>8</xdr:row>
      <xdr:rowOff>76200</xdr:rowOff>
    </xdr:from>
    <xdr:to>
      <xdr:col>1</xdr:col>
      <xdr:colOff>457200</xdr:colOff>
      <xdr:row>9</xdr:row>
      <xdr:rowOff>85725</xdr:rowOff>
    </xdr:to>
    <xdr:sp macro="" textlink="">
      <xdr:nvSpPr>
        <xdr:cNvPr id="27651" name="Text Box 3"/>
        <xdr:cNvSpPr txBox="1">
          <a:spLocks noChangeArrowheads="1"/>
        </xdr:cNvSpPr>
      </xdr:nvSpPr>
      <xdr:spPr bwMode="auto">
        <a:xfrm>
          <a:off x="704850" y="1809750"/>
          <a:ext cx="142875" cy="333375"/>
        </a:xfrm>
        <a:prstGeom prst="rect">
          <a:avLst/>
        </a:prstGeom>
        <a:noFill/>
        <a:ln w="9525">
          <a:noFill/>
          <a:round/>
          <a:headEnd/>
          <a:tailEnd/>
        </a:ln>
        <a:effectLst/>
      </xdr:spPr>
    </xdr:sp>
    <xdr:clientData/>
  </xdr:twoCellAnchor>
  <xdr:twoCellAnchor>
    <xdr:from>
      <xdr:col>1</xdr:col>
      <xdr:colOff>361950</xdr:colOff>
      <xdr:row>6</xdr:row>
      <xdr:rowOff>19050</xdr:rowOff>
    </xdr:from>
    <xdr:to>
      <xdr:col>1</xdr:col>
      <xdr:colOff>504825</xdr:colOff>
      <xdr:row>7</xdr:row>
      <xdr:rowOff>9525</xdr:rowOff>
    </xdr:to>
    <xdr:sp macro="" textlink="">
      <xdr:nvSpPr>
        <xdr:cNvPr id="27652" name="Text Box 4"/>
        <xdr:cNvSpPr txBox="1">
          <a:spLocks noChangeArrowheads="1"/>
        </xdr:cNvSpPr>
      </xdr:nvSpPr>
      <xdr:spPr bwMode="auto">
        <a:xfrm>
          <a:off x="752475" y="1104900"/>
          <a:ext cx="142875" cy="314325"/>
        </a:xfrm>
        <a:prstGeom prst="rect">
          <a:avLst/>
        </a:prstGeom>
        <a:noFill/>
        <a:ln w="9525">
          <a:noFill/>
          <a:round/>
          <a:headEnd/>
          <a:tailEnd/>
        </a:ln>
        <a:effectLst/>
      </xdr:spPr>
    </xdr:sp>
    <xdr:clientData/>
  </xdr:twoCellAnchor>
  <xdr:twoCellAnchor>
    <xdr:from>
      <xdr:col>1</xdr:col>
      <xdr:colOff>314325</xdr:colOff>
      <xdr:row>55</xdr:row>
      <xdr:rowOff>104775</xdr:rowOff>
    </xdr:from>
    <xdr:to>
      <xdr:col>1</xdr:col>
      <xdr:colOff>457200</xdr:colOff>
      <xdr:row>56</xdr:row>
      <xdr:rowOff>104775</xdr:rowOff>
    </xdr:to>
    <xdr:sp macro="" textlink="">
      <xdr:nvSpPr>
        <xdr:cNvPr id="27653" name="Text Box 5"/>
        <xdr:cNvSpPr txBox="1">
          <a:spLocks noChangeArrowheads="1"/>
        </xdr:cNvSpPr>
      </xdr:nvSpPr>
      <xdr:spPr bwMode="auto">
        <a:xfrm>
          <a:off x="704850" y="14401800"/>
          <a:ext cx="142875" cy="180975"/>
        </a:xfrm>
        <a:prstGeom prst="rect">
          <a:avLst/>
        </a:prstGeom>
        <a:noFill/>
        <a:ln w="9525">
          <a:noFill/>
          <a:round/>
          <a:headEnd/>
          <a:tailEnd/>
        </a:ln>
        <a:effectLst/>
      </xdr:spPr>
    </xdr:sp>
    <xdr:clientData/>
  </xdr:twoCellAnchor>
  <xdr:twoCellAnchor>
    <xdr:from>
      <xdr:col>1</xdr:col>
      <xdr:colOff>361950</xdr:colOff>
      <xdr:row>55</xdr:row>
      <xdr:rowOff>104775</xdr:rowOff>
    </xdr:from>
    <xdr:to>
      <xdr:col>1</xdr:col>
      <xdr:colOff>504825</xdr:colOff>
      <xdr:row>56</xdr:row>
      <xdr:rowOff>104775</xdr:rowOff>
    </xdr:to>
    <xdr:sp macro="" textlink="">
      <xdr:nvSpPr>
        <xdr:cNvPr id="27654" name="Text Box 6"/>
        <xdr:cNvSpPr txBox="1">
          <a:spLocks noChangeArrowheads="1"/>
        </xdr:cNvSpPr>
      </xdr:nvSpPr>
      <xdr:spPr bwMode="auto">
        <a:xfrm>
          <a:off x="752475" y="14401800"/>
          <a:ext cx="142875" cy="180975"/>
        </a:xfrm>
        <a:prstGeom prst="rect">
          <a:avLst/>
        </a:prstGeom>
        <a:noFill/>
        <a:ln w="9525">
          <a:noFill/>
          <a:round/>
          <a:headEnd/>
          <a:tailEnd/>
        </a:ln>
        <a:effectLst/>
      </xdr:spPr>
    </xdr:sp>
    <xdr:clientData/>
  </xdr:twoCellAnchor>
  <xdr:twoCellAnchor>
    <xdr:from>
      <xdr:col>1</xdr:col>
      <xdr:colOff>314325</xdr:colOff>
      <xdr:row>115</xdr:row>
      <xdr:rowOff>9525</xdr:rowOff>
    </xdr:from>
    <xdr:to>
      <xdr:col>1</xdr:col>
      <xdr:colOff>457200</xdr:colOff>
      <xdr:row>116</xdr:row>
      <xdr:rowOff>9525</xdr:rowOff>
    </xdr:to>
    <xdr:sp macro="" textlink="">
      <xdr:nvSpPr>
        <xdr:cNvPr id="27655" name="Text Box 7"/>
        <xdr:cNvSpPr txBox="1">
          <a:spLocks noChangeArrowheads="1"/>
        </xdr:cNvSpPr>
      </xdr:nvSpPr>
      <xdr:spPr bwMode="auto">
        <a:xfrm>
          <a:off x="704850" y="28908375"/>
          <a:ext cx="142875" cy="161925"/>
        </a:xfrm>
        <a:prstGeom prst="rect">
          <a:avLst/>
        </a:prstGeom>
        <a:noFill/>
        <a:ln w="9525">
          <a:noFill/>
          <a:round/>
          <a:headEnd/>
          <a:tailEnd/>
        </a:ln>
        <a:effectLst/>
      </xdr:spPr>
    </xdr:sp>
    <xdr:clientData/>
  </xdr:twoCellAnchor>
  <xdr:twoCellAnchor>
    <xdr:from>
      <xdr:col>1</xdr:col>
      <xdr:colOff>361950</xdr:colOff>
      <xdr:row>115</xdr:row>
      <xdr:rowOff>9525</xdr:rowOff>
    </xdr:from>
    <xdr:to>
      <xdr:col>1</xdr:col>
      <xdr:colOff>504825</xdr:colOff>
      <xdr:row>116</xdr:row>
      <xdr:rowOff>9525</xdr:rowOff>
    </xdr:to>
    <xdr:sp macro="" textlink="">
      <xdr:nvSpPr>
        <xdr:cNvPr id="27656" name="Text Box 8"/>
        <xdr:cNvSpPr txBox="1">
          <a:spLocks noChangeArrowheads="1"/>
        </xdr:cNvSpPr>
      </xdr:nvSpPr>
      <xdr:spPr bwMode="auto">
        <a:xfrm>
          <a:off x="752475" y="28908375"/>
          <a:ext cx="142875" cy="161925"/>
        </a:xfrm>
        <a:prstGeom prst="rect">
          <a:avLst/>
        </a:prstGeom>
        <a:noFill/>
        <a:ln w="9525">
          <a:noFill/>
          <a:round/>
          <a:headEnd/>
          <a:tailEnd/>
        </a:ln>
        <a:effectLst/>
      </xdr:spPr>
    </xdr:sp>
    <xdr:clientData/>
  </xdr:twoCellAnchor>
  <xdr:twoCellAnchor>
    <xdr:from>
      <xdr:col>1</xdr:col>
      <xdr:colOff>314325</xdr:colOff>
      <xdr:row>4</xdr:row>
      <xdr:rowOff>0</xdr:rowOff>
    </xdr:from>
    <xdr:to>
      <xdr:col>1</xdr:col>
      <xdr:colOff>390525</xdr:colOff>
      <xdr:row>5</xdr:row>
      <xdr:rowOff>38100</xdr:rowOff>
    </xdr:to>
    <xdr:sp macro="" textlink="">
      <xdr:nvSpPr>
        <xdr:cNvPr id="27657" name="Text Box 1"/>
        <xdr:cNvSpPr txBox="1">
          <a:spLocks noChangeArrowheads="1"/>
        </xdr:cNvSpPr>
      </xdr:nvSpPr>
      <xdr:spPr bwMode="auto">
        <a:xfrm>
          <a:off x="704850" y="762000"/>
          <a:ext cx="76200" cy="200025"/>
        </a:xfrm>
        <a:prstGeom prst="rect">
          <a:avLst/>
        </a:prstGeom>
        <a:noFill/>
        <a:ln w="9525">
          <a:noFill/>
          <a:round/>
          <a:headEnd/>
          <a:tailEnd/>
        </a:ln>
        <a:effectLst/>
      </xdr:spPr>
    </xdr:sp>
    <xdr:clientData/>
  </xdr:twoCellAnchor>
  <xdr:twoCellAnchor>
    <xdr:from>
      <xdr:col>1</xdr:col>
      <xdr:colOff>361950</xdr:colOff>
      <xdr:row>4</xdr:row>
      <xdr:rowOff>0</xdr:rowOff>
    </xdr:from>
    <xdr:to>
      <xdr:col>1</xdr:col>
      <xdr:colOff>447675</xdr:colOff>
      <xdr:row>5</xdr:row>
      <xdr:rowOff>38100</xdr:rowOff>
    </xdr:to>
    <xdr:sp macro="" textlink="">
      <xdr:nvSpPr>
        <xdr:cNvPr id="27658" name="Text Box 2"/>
        <xdr:cNvSpPr txBox="1">
          <a:spLocks noChangeArrowheads="1"/>
        </xdr:cNvSpPr>
      </xdr:nvSpPr>
      <xdr:spPr bwMode="auto">
        <a:xfrm>
          <a:off x="752475" y="762000"/>
          <a:ext cx="85725" cy="200025"/>
        </a:xfrm>
        <a:prstGeom prst="rect">
          <a:avLst/>
        </a:prstGeom>
        <a:noFill/>
        <a:ln w="9525">
          <a:noFill/>
          <a:round/>
          <a:headEnd/>
          <a:tailEnd/>
        </a:ln>
        <a:effectLst/>
      </xdr:spPr>
    </xdr:sp>
    <xdr:clientData/>
  </xdr:twoCellAnchor>
  <xdr:twoCellAnchor>
    <xdr:from>
      <xdr:col>1</xdr:col>
      <xdr:colOff>314325</xdr:colOff>
      <xdr:row>9</xdr:row>
      <xdr:rowOff>0</xdr:rowOff>
    </xdr:from>
    <xdr:to>
      <xdr:col>1</xdr:col>
      <xdr:colOff>390525</xdr:colOff>
      <xdr:row>9</xdr:row>
      <xdr:rowOff>104775</xdr:rowOff>
    </xdr:to>
    <xdr:sp macro="" textlink="">
      <xdr:nvSpPr>
        <xdr:cNvPr id="27659" name="Text Box 3"/>
        <xdr:cNvSpPr txBox="1">
          <a:spLocks noChangeArrowheads="1"/>
        </xdr:cNvSpPr>
      </xdr:nvSpPr>
      <xdr:spPr bwMode="auto">
        <a:xfrm>
          <a:off x="704850" y="2057400"/>
          <a:ext cx="76200" cy="104775"/>
        </a:xfrm>
        <a:prstGeom prst="rect">
          <a:avLst/>
        </a:prstGeom>
        <a:noFill/>
        <a:ln w="9525">
          <a:noFill/>
          <a:round/>
          <a:headEnd/>
          <a:tailEnd/>
        </a:ln>
        <a:effectLst/>
      </xdr:spPr>
    </xdr:sp>
    <xdr:clientData/>
  </xdr:twoCellAnchor>
  <xdr:twoCellAnchor>
    <xdr:from>
      <xdr:col>1</xdr:col>
      <xdr:colOff>361950</xdr:colOff>
      <xdr:row>6</xdr:row>
      <xdr:rowOff>0</xdr:rowOff>
    </xdr:from>
    <xdr:to>
      <xdr:col>1</xdr:col>
      <xdr:colOff>438150</xdr:colOff>
      <xdr:row>6</xdr:row>
      <xdr:rowOff>104775</xdr:rowOff>
    </xdr:to>
    <xdr:sp macro="" textlink="">
      <xdr:nvSpPr>
        <xdr:cNvPr id="27660" name="Text Box 4"/>
        <xdr:cNvSpPr txBox="1">
          <a:spLocks noChangeArrowheads="1"/>
        </xdr:cNvSpPr>
      </xdr:nvSpPr>
      <xdr:spPr bwMode="auto">
        <a:xfrm>
          <a:off x="752475" y="1085850"/>
          <a:ext cx="76200" cy="104775"/>
        </a:xfrm>
        <a:prstGeom prst="rect">
          <a:avLst/>
        </a:prstGeom>
        <a:noFill/>
        <a:ln w="9525">
          <a:noFill/>
          <a:round/>
          <a:headEnd/>
          <a:tailEnd/>
        </a:ln>
        <a:effectLst/>
      </xdr:spPr>
    </xdr:sp>
    <xdr:clientData/>
  </xdr:twoCellAnchor>
  <xdr:twoCellAnchor>
    <xdr:from>
      <xdr:col>1</xdr:col>
      <xdr:colOff>314325</xdr:colOff>
      <xdr:row>64</xdr:row>
      <xdr:rowOff>0</xdr:rowOff>
    </xdr:from>
    <xdr:to>
      <xdr:col>1</xdr:col>
      <xdr:colOff>390525</xdr:colOff>
      <xdr:row>64</xdr:row>
      <xdr:rowOff>161925</xdr:rowOff>
    </xdr:to>
    <xdr:sp macro="" textlink="">
      <xdr:nvSpPr>
        <xdr:cNvPr id="27661" name="Text Box 5"/>
        <xdr:cNvSpPr txBox="1">
          <a:spLocks noChangeArrowheads="1"/>
        </xdr:cNvSpPr>
      </xdr:nvSpPr>
      <xdr:spPr bwMode="auto">
        <a:xfrm>
          <a:off x="704850" y="16440150"/>
          <a:ext cx="76200" cy="161925"/>
        </a:xfrm>
        <a:prstGeom prst="rect">
          <a:avLst/>
        </a:prstGeom>
        <a:noFill/>
        <a:ln w="9525">
          <a:noFill/>
          <a:round/>
          <a:headEnd/>
          <a:tailEnd/>
        </a:ln>
        <a:effectLst/>
      </xdr:spPr>
    </xdr:sp>
    <xdr:clientData/>
  </xdr:twoCellAnchor>
  <xdr:twoCellAnchor>
    <xdr:from>
      <xdr:col>1</xdr:col>
      <xdr:colOff>361950</xdr:colOff>
      <xdr:row>64</xdr:row>
      <xdr:rowOff>0</xdr:rowOff>
    </xdr:from>
    <xdr:to>
      <xdr:col>1</xdr:col>
      <xdr:colOff>457200</xdr:colOff>
      <xdr:row>64</xdr:row>
      <xdr:rowOff>161925</xdr:rowOff>
    </xdr:to>
    <xdr:sp macro="" textlink="">
      <xdr:nvSpPr>
        <xdr:cNvPr id="27662" name="Text Box 6"/>
        <xdr:cNvSpPr txBox="1">
          <a:spLocks noChangeArrowheads="1"/>
        </xdr:cNvSpPr>
      </xdr:nvSpPr>
      <xdr:spPr bwMode="auto">
        <a:xfrm>
          <a:off x="752475" y="16440150"/>
          <a:ext cx="95250" cy="161925"/>
        </a:xfrm>
        <a:prstGeom prst="rect">
          <a:avLst/>
        </a:prstGeom>
        <a:noFill/>
        <a:ln w="9525">
          <a:noFill/>
          <a:round/>
          <a:headEnd/>
          <a:tailEnd/>
        </a:ln>
        <a:effectLst/>
      </xdr:spPr>
    </xdr:sp>
    <xdr:clientData/>
  </xdr:twoCellAnchor>
  <xdr:twoCellAnchor>
    <xdr:from>
      <xdr:col>1</xdr:col>
      <xdr:colOff>361950</xdr:colOff>
      <xdr:row>138</xdr:row>
      <xdr:rowOff>0</xdr:rowOff>
    </xdr:from>
    <xdr:to>
      <xdr:col>1</xdr:col>
      <xdr:colOff>447675</xdr:colOff>
      <xdr:row>139</xdr:row>
      <xdr:rowOff>38100</xdr:rowOff>
    </xdr:to>
    <xdr:sp macro="" textlink="">
      <xdr:nvSpPr>
        <xdr:cNvPr id="27663" name="Text Box 8"/>
        <xdr:cNvSpPr txBox="1">
          <a:spLocks noChangeArrowheads="1"/>
        </xdr:cNvSpPr>
      </xdr:nvSpPr>
      <xdr:spPr bwMode="auto">
        <a:xfrm>
          <a:off x="752475" y="33270825"/>
          <a:ext cx="85725" cy="200025"/>
        </a:xfrm>
        <a:prstGeom prst="rect">
          <a:avLst/>
        </a:prstGeom>
        <a:noFill/>
        <a:ln w="9525">
          <a:noFill/>
          <a:round/>
          <a:headEnd/>
          <a:tailEnd/>
        </a:ln>
        <a:effectLst/>
      </xdr:spPr>
    </xdr:sp>
    <xdr:clientData/>
  </xdr:twoCellAnchor>
  <xdr:twoCellAnchor>
    <xdr:from>
      <xdr:col>3</xdr:col>
      <xdr:colOff>304800</xdr:colOff>
      <xdr:row>5</xdr:row>
      <xdr:rowOff>28575</xdr:rowOff>
    </xdr:from>
    <xdr:to>
      <xdr:col>3</xdr:col>
      <xdr:colOff>381000</xdr:colOff>
      <xdr:row>6</xdr:row>
      <xdr:rowOff>47625</xdr:rowOff>
    </xdr:to>
    <xdr:sp macro="" textlink="">
      <xdr:nvSpPr>
        <xdr:cNvPr id="27664" name="Text Box 4"/>
        <xdr:cNvSpPr txBox="1">
          <a:spLocks noChangeArrowheads="1"/>
        </xdr:cNvSpPr>
      </xdr:nvSpPr>
      <xdr:spPr bwMode="auto">
        <a:xfrm>
          <a:off x="5695950" y="952500"/>
          <a:ext cx="76200" cy="180975"/>
        </a:xfrm>
        <a:prstGeom prst="rect">
          <a:avLst/>
        </a:prstGeom>
        <a:noFill/>
        <a:ln w="9525">
          <a:noFill/>
          <a:round/>
          <a:headEnd/>
          <a:tailEnd/>
        </a:ln>
        <a:effectLst/>
      </xdr:spPr>
    </xdr:sp>
    <xdr:clientData/>
  </xdr:twoCellAnchor>
  <xdr:twoCellAnchor>
    <xdr:from>
      <xdr:col>1</xdr:col>
      <xdr:colOff>314325</xdr:colOff>
      <xdr:row>8</xdr:row>
      <xdr:rowOff>76200</xdr:rowOff>
    </xdr:from>
    <xdr:to>
      <xdr:col>1</xdr:col>
      <xdr:colOff>457200</xdr:colOff>
      <xdr:row>9</xdr:row>
      <xdr:rowOff>85725</xdr:rowOff>
    </xdr:to>
    <xdr:sp macro="" textlink="">
      <xdr:nvSpPr>
        <xdr:cNvPr id="27665" name="Text Box 3"/>
        <xdr:cNvSpPr txBox="1">
          <a:spLocks noChangeArrowheads="1"/>
        </xdr:cNvSpPr>
      </xdr:nvSpPr>
      <xdr:spPr bwMode="auto">
        <a:xfrm>
          <a:off x="704850" y="1809750"/>
          <a:ext cx="142875" cy="333375"/>
        </a:xfrm>
        <a:prstGeom prst="rect">
          <a:avLst/>
        </a:prstGeom>
        <a:noFill/>
        <a:ln w="9525">
          <a:noFill/>
          <a:round/>
          <a:headEnd/>
          <a:tailEnd/>
        </a:ln>
        <a:effectLst/>
      </xdr:spPr>
    </xdr:sp>
    <xdr:clientData/>
  </xdr:twoCellAnchor>
  <xdr:twoCellAnchor>
    <xdr:from>
      <xdr:col>1</xdr:col>
      <xdr:colOff>361950</xdr:colOff>
      <xdr:row>6</xdr:row>
      <xdr:rowOff>19050</xdr:rowOff>
    </xdr:from>
    <xdr:to>
      <xdr:col>1</xdr:col>
      <xdr:colOff>504825</xdr:colOff>
      <xdr:row>7</xdr:row>
      <xdr:rowOff>9525</xdr:rowOff>
    </xdr:to>
    <xdr:sp macro="" textlink="">
      <xdr:nvSpPr>
        <xdr:cNvPr id="27666" name="Text Box 4"/>
        <xdr:cNvSpPr txBox="1">
          <a:spLocks noChangeArrowheads="1"/>
        </xdr:cNvSpPr>
      </xdr:nvSpPr>
      <xdr:spPr bwMode="auto">
        <a:xfrm>
          <a:off x="752475" y="1104900"/>
          <a:ext cx="142875" cy="314325"/>
        </a:xfrm>
        <a:prstGeom prst="rect">
          <a:avLst/>
        </a:prstGeom>
        <a:noFill/>
        <a:ln w="9525">
          <a:noFill/>
          <a:round/>
          <a:headEnd/>
          <a:tailEnd/>
        </a:ln>
        <a:effectLst/>
      </xdr:spPr>
    </xdr:sp>
    <xdr:clientData/>
  </xdr:twoCellAnchor>
  <xdr:twoCellAnchor>
    <xdr:from>
      <xdr:col>1</xdr:col>
      <xdr:colOff>314325</xdr:colOff>
      <xdr:row>55</xdr:row>
      <xdr:rowOff>104775</xdr:rowOff>
    </xdr:from>
    <xdr:to>
      <xdr:col>1</xdr:col>
      <xdr:colOff>457200</xdr:colOff>
      <xdr:row>56</xdr:row>
      <xdr:rowOff>104775</xdr:rowOff>
    </xdr:to>
    <xdr:sp macro="" textlink="">
      <xdr:nvSpPr>
        <xdr:cNvPr id="27667" name="Text Box 5"/>
        <xdr:cNvSpPr txBox="1">
          <a:spLocks noChangeArrowheads="1"/>
        </xdr:cNvSpPr>
      </xdr:nvSpPr>
      <xdr:spPr bwMode="auto">
        <a:xfrm>
          <a:off x="704850" y="14401800"/>
          <a:ext cx="142875" cy="180975"/>
        </a:xfrm>
        <a:prstGeom prst="rect">
          <a:avLst/>
        </a:prstGeom>
        <a:noFill/>
        <a:ln w="9525">
          <a:noFill/>
          <a:round/>
          <a:headEnd/>
          <a:tailEnd/>
        </a:ln>
        <a:effectLst/>
      </xdr:spPr>
    </xdr:sp>
    <xdr:clientData/>
  </xdr:twoCellAnchor>
  <xdr:twoCellAnchor>
    <xdr:from>
      <xdr:col>1</xdr:col>
      <xdr:colOff>361950</xdr:colOff>
      <xdr:row>55</xdr:row>
      <xdr:rowOff>104775</xdr:rowOff>
    </xdr:from>
    <xdr:to>
      <xdr:col>1</xdr:col>
      <xdr:colOff>504825</xdr:colOff>
      <xdr:row>56</xdr:row>
      <xdr:rowOff>104775</xdr:rowOff>
    </xdr:to>
    <xdr:sp macro="" textlink="">
      <xdr:nvSpPr>
        <xdr:cNvPr id="27668" name="Text Box 6"/>
        <xdr:cNvSpPr txBox="1">
          <a:spLocks noChangeArrowheads="1"/>
        </xdr:cNvSpPr>
      </xdr:nvSpPr>
      <xdr:spPr bwMode="auto">
        <a:xfrm>
          <a:off x="752475" y="14401800"/>
          <a:ext cx="142875" cy="180975"/>
        </a:xfrm>
        <a:prstGeom prst="rect">
          <a:avLst/>
        </a:prstGeom>
        <a:noFill/>
        <a:ln w="9525">
          <a:noFill/>
          <a:round/>
          <a:headEnd/>
          <a:tailEnd/>
        </a:ln>
        <a:effectLst/>
      </xdr:spPr>
    </xdr:sp>
    <xdr:clientData/>
  </xdr:twoCellAnchor>
  <xdr:twoCellAnchor>
    <xdr:from>
      <xdr:col>1</xdr:col>
      <xdr:colOff>314325</xdr:colOff>
      <xdr:row>114</xdr:row>
      <xdr:rowOff>9525</xdr:rowOff>
    </xdr:from>
    <xdr:to>
      <xdr:col>1</xdr:col>
      <xdr:colOff>457200</xdr:colOff>
      <xdr:row>115</xdr:row>
      <xdr:rowOff>9525</xdr:rowOff>
    </xdr:to>
    <xdr:sp macro="" textlink="">
      <xdr:nvSpPr>
        <xdr:cNvPr id="27669" name="Text Box 7"/>
        <xdr:cNvSpPr txBox="1">
          <a:spLocks noChangeArrowheads="1"/>
        </xdr:cNvSpPr>
      </xdr:nvSpPr>
      <xdr:spPr bwMode="auto">
        <a:xfrm>
          <a:off x="704850" y="28746450"/>
          <a:ext cx="142875" cy="161925"/>
        </a:xfrm>
        <a:prstGeom prst="rect">
          <a:avLst/>
        </a:prstGeom>
        <a:noFill/>
        <a:ln w="9525">
          <a:noFill/>
          <a:round/>
          <a:headEnd/>
          <a:tailEnd/>
        </a:ln>
        <a:effectLst/>
      </xdr:spPr>
    </xdr:sp>
    <xdr:clientData/>
  </xdr:twoCellAnchor>
  <xdr:twoCellAnchor>
    <xdr:from>
      <xdr:col>1</xdr:col>
      <xdr:colOff>361950</xdr:colOff>
      <xdr:row>114</xdr:row>
      <xdr:rowOff>9525</xdr:rowOff>
    </xdr:from>
    <xdr:to>
      <xdr:col>1</xdr:col>
      <xdr:colOff>504825</xdr:colOff>
      <xdr:row>115</xdr:row>
      <xdr:rowOff>9525</xdr:rowOff>
    </xdr:to>
    <xdr:sp macro="" textlink="">
      <xdr:nvSpPr>
        <xdr:cNvPr id="27670" name="Text Box 8"/>
        <xdr:cNvSpPr txBox="1">
          <a:spLocks noChangeArrowheads="1"/>
        </xdr:cNvSpPr>
      </xdr:nvSpPr>
      <xdr:spPr bwMode="auto">
        <a:xfrm>
          <a:off x="752475" y="28746450"/>
          <a:ext cx="142875" cy="161925"/>
        </a:xfrm>
        <a:prstGeom prst="rect">
          <a:avLst/>
        </a:prstGeom>
        <a:noFill/>
        <a:ln w="9525">
          <a:noFill/>
          <a:round/>
          <a:headEnd/>
          <a:tailEnd/>
        </a:ln>
        <a:effectLst/>
      </xdr:spPr>
    </xdr:sp>
    <xdr:clientData/>
  </xdr:twoCellAnchor>
  <xdr:twoCellAnchor>
    <xdr:from>
      <xdr:col>1</xdr:col>
      <xdr:colOff>314325</xdr:colOff>
      <xdr:row>4</xdr:row>
      <xdr:rowOff>0</xdr:rowOff>
    </xdr:from>
    <xdr:to>
      <xdr:col>1</xdr:col>
      <xdr:colOff>390525</xdr:colOff>
      <xdr:row>5</xdr:row>
      <xdr:rowOff>38100</xdr:rowOff>
    </xdr:to>
    <xdr:sp macro="" textlink="">
      <xdr:nvSpPr>
        <xdr:cNvPr id="27671" name="Text Box 1"/>
        <xdr:cNvSpPr txBox="1">
          <a:spLocks noChangeArrowheads="1"/>
        </xdr:cNvSpPr>
      </xdr:nvSpPr>
      <xdr:spPr bwMode="auto">
        <a:xfrm>
          <a:off x="704850" y="762000"/>
          <a:ext cx="76200" cy="200025"/>
        </a:xfrm>
        <a:prstGeom prst="rect">
          <a:avLst/>
        </a:prstGeom>
        <a:noFill/>
        <a:ln w="9525">
          <a:noFill/>
          <a:round/>
          <a:headEnd/>
          <a:tailEnd/>
        </a:ln>
        <a:effectLst/>
      </xdr:spPr>
    </xdr:sp>
    <xdr:clientData/>
  </xdr:twoCellAnchor>
  <xdr:twoCellAnchor>
    <xdr:from>
      <xdr:col>1</xdr:col>
      <xdr:colOff>361950</xdr:colOff>
      <xdr:row>4</xdr:row>
      <xdr:rowOff>0</xdr:rowOff>
    </xdr:from>
    <xdr:to>
      <xdr:col>1</xdr:col>
      <xdr:colOff>447675</xdr:colOff>
      <xdr:row>5</xdr:row>
      <xdr:rowOff>38100</xdr:rowOff>
    </xdr:to>
    <xdr:sp macro="" textlink="">
      <xdr:nvSpPr>
        <xdr:cNvPr id="27672" name="Text Box 2"/>
        <xdr:cNvSpPr txBox="1">
          <a:spLocks noChangeArrowheads="1"/>
        </xdr:cNvSpPr>
      </xdr:nvSpPr>
      <xdr:spPr bwMode="auto">
        <a:xfrm>
          <a:off x="752475" y="762000"/>
          <a:ext cx="85725" cy="200025"/>
        </a:xfrm>
        <a:prstGeom prst="rect">
          <a:avLst/>
        </a:prstGeom>
        <a:noFill/>
        <a:ln w="9525">
          <a:noFill/>
          <a:round/>
          <a:headEnd/>
          <a:tailEnd/>
        </a:ln>
        <a:effectLst/>
      </xdr:spPr>
    </xdr:sp>
    <xdr:clientData/>
  </xdr:twoCellAnchor>
  <xdr:twoCellAnchor>
    <xdr:from>
      <xdr:col>1</xdr:col>
      <xdr:colOff>314325</xdr:colOff>
      <xdr:row>9</xdr:row>
      <xdr:rowOff>0</xdr:rowOff>
    </xdr:from>
    <xdr:to>
      <xdr:col>1</xdr:col>
      <xdr:colOff>390525</xdr:colOff>
      <xdr:row>9</xdr:row>
      <xdr:rowOff>104775</xdr:rowOff>
    </xdr:to>
    <xdr:sp macro="" textlink="">
      <xdr:nvSpPr>
        <xdr:cNvPr id="27673" name="Text Box 3"/>
        <xdr:cNvSpPr txBox="1">
          <a:spLocks noChangeArrowheads="1"/>
        </xdr:cNvSpPr>
      </xdr:nvSpPr>
      <xdr:spPr bwMode="auto">
        <a:xfrm>
          <a:off x="704850" y="2057400"/>
          <a:ext cx="76200" cy="104775"/>
        </a:xfrm>
        <a:prstGeom prst="rect">
          <a:avLst/>
        </a:prstGeom>
        <a:noFill/>
        <a:ln w="9525">
          <a:noFill/>
          <a:round/>
          <a:headEnd/>
          <a:tailEnd/>
        </a:ln>
        <a:effectLst/>
      </xdr:spPr>
    </xdr:sp>
    <xdr:clientData/>
  </xdr:twoCellAnchor>
  <xdr:twoCellAnchor>
    <xdr:from>
      <xdr:col>1</xdr:col>
      <xdr:colOff>361950</xdr:colOff>
      <xdr:row>6</xdr:row>
      <xdr:rowOff>0</xdr:rowOff>
    </xdr:from>
    <xdr:to>
      <xdr:col>1</xdr:col>
      <xdr:colOff>438150</xdr:colOff>
      <xdr:row>6</xdr:row>
      <xdr:rowOff>104775</xdr:rowOff>
    </xdr:to>
    <xdr:sp macro="" textlink="">
      <xdr:nvSpPr>
        <xdr:cNvPr id="27674" name="Text Box 4"/>
        <xdr:cNvSpPr txBox="1">
          <a:spLocks noChangeArrowheads="1"/>
        </xdr:cNvSpPr>
      </xdr:nvSpPr>
      <xdr:spPr bwMode="auto">
        <a:xfrm>
          <a:off x="752475" y="1085850"/>
          <a:ext cx="76200" cy="104775"/>
        </a:xfrm>
        <a:prstGeom prst="rect">
          <a:avLst/>
        </a:prstGeom>
        <a:noFill/>
        <a:ln w="9525">
          <a:noFill/>
          <a:round/>
          <a:headEnd/>
          <a:tailEnd/>
        </a:ln>
        <a:effectLst/>
      </xdr:spPr>
    </xdr:sp>
    <xdr:clientData/>
  </xdr:twoCellAnchor>
  <xdr:twoCellAnchor>
    <xdr:from>
      <xdr:col>1</xdr:col>
      <xdr:colOff>314325</xdr:colOff>
      <xdr:row>64</xdr:row>
      <xdr:rowOff>0</xdr:rowOff>
    </xdr:from>
    <xdr:to>
      <xdr:col>1</xdr:col>
      <xdr:colOff>390525</xdr:colOff>
      <xdr:row>64</xdr:row>
      <xdr:rowOff>161925</xdr:rowOff>
    </xdr:to>
    <xdr:sp macro="" textlink="">
      <xdr:nvSpPr>
        <xdr:cNvPr id="27675" name="Text Box 5"/>
        <xdr:cNvSpPr txBox="1">
          <a:spLocks noChangeArrowheads="1"/>
        </xdr:cNvSpPr>
      </xdr:nvSpPr>
      <xdr:spPr bwMode="auto">
        <a:xfrm>
          <a:off x="704850" y="16440150"/>
          <a:ext cx="76200" cy="161925"/>
        </a:xfrm>
        <a:prstGeom prst="rect">
          <a:avLst/>
        </a:prstGeom>
        <a:noFill/>
        <a:ln w="9525">
          <a:noFill/>
          <a:round/>
          <a:headEnd/>
          <a:tailEnd/>
        </a:ln>
        <a:effectLst/>
      </xdr:spPr>
    </xdr:sp>
    <xdr:clientData/>
  </xdr:twoCellAnchor>
  <xdr:twoCellAnchor>
    <xdr:from>
      <xdr:col>1</xdr:col>
      <xdr:colOff>361950</xdr:colOff>
      <xdr:row>64</xdr:row>
      <xdr:rowOff>0</xdr:rowOff>
    </xdr:from>
    <xdr:to>
      <xdr:col>1</xdr:col>
      <xdr:colOff>457200</xdr:colOff>
      <xdr:row>64</xdr:row>
      <xdr:rowOff>161925</xdr:rowOff>
    </xdr:to>
    <xdr:sp macro="" textlink="">
      <xdr:nvSpPr>
        <xdr:cNvPr id="27676" name="Text Box 6"/>
        <xdr:cNvSpPr txBox="1">
          <a:spLocks noChangeArrowheads="1"/>
        </xdr:cNvSpPr>
      </xdr:nvSpPr>
      <xdr:spPr bwMode="auto">
        <a:xfrm>
          <a:off x="752475" y="16440150"/>
          <a:ext cx="95250" cy="161925"/>
        </a:xfrm>
        <a:prstGeom prst="rect">
          <a:avLst/>
        </a:prstGeom>
        <a:noFill/>
        <a:ln w="9525">
          <a:noFill/>
          <a:round/>
          <a:headEnd/>
          <a:tailEnd/>
        </a:ln>
        <a:effectLst/>
      </xdr:spPr>
    </xdr:sp>
    <xdr:clientData/>
  </xdr:twoCellAnchor>
  <xdr:twoCellAnchor>
    <xdr:from>
      <xdr:col>1</xdr:col>
      <xdr:colOff>361950</xdr:colOff>
      <xdr:row>137</xdr:row>
      <xdr:rowOff>0</xdr:rowOff>
    </xdr:from>
    <xdr:to>
      <xdr:col>1</xdr:col>
      <xdr:colOff>447675</xdr:colOff>
      <xdr:row>138</xdr:row>
      <xdr:rowOff>9525</xdr:rowOff>
    </xdr:to>
    <xdr:sp macro="" textlink="">
      <xdr:nvSpPr>
        <xdr:cNvPr id="27677" name="Text Box 8"/>
        <xdr:cNvSpPr txBox="1">
          <a:spLocks noChangeArrowheads="1"/>
        </xdr:cNvSpPr>
      </xdr:nvSpPr>
      <xdr:spPr bwMode="auto">
        <a:xfrm>
          <a:off x="752475" y="33108900"/>
          <a:ext cx="85725" cy="171450"/>
        </a:xfrm>
        <a:prstGeom prst="rect">
          <a:avLst/>
        </a:prstGeom>
        <a:noFill/>
        <a:ln w="9525">
          <a:noFill/>
          <a:round/>
          <a:headEnd/>
          <a:tailEnd/>
        </a:ln>
        <a:effectLst/>
      </xdr:spPr>
    </xdr:sp>
    <xdr:clientData/>
  </xdr:twoCellAnchor>
  <xdr:twoCellAnchor>
    <xdr:from>
      <xdr:col>3</xdr:col>
      <xdr:colOff>304800</xdr:colOff>
      <xdr:row>5</xdr:row>
      <xdr:rowOff>28575</xdr:rowOff>
    </xdr:from>
    <xdr:to>
      <xdr:col>3</xdr:col>
      <xdr:colOff>381000</xdr:colOff>
      <xdr:row>6</xdr:row>
      <xdr:rowOff>19050</xdr:rowOff>
    </xdr:to>
    <xdr:sp macro="" textlink="">
      <xdr:nvSpPr>
        <xdr:cNvPr id="27678" name="Text Box 4"/>
        <xdr:cNvSpPr txBox="1">
          <a:spLocks noChangeArrowheads="1"/>
        </xdr:cNvSpPr>
      </xdr:nvSpPr>
      <xdr:spPr bwMode="auto">
        <a:xfrm>
          <a:off x="5695950" y="952500"/>
          <a:ext cx="76200" cy="152400"/>
        </a:xfrm>
        <a:prstGeom prst="rect">
          <a:avLst/>
        </a:prstGeom>
        <a:noFill/>
        <a:ln w="9525">
          <a:noFill/>
          <a:round/>
          <a:headEnd/>
          <a:tailEnd/>
        </a:ln>
        <a:effectLst/>
      </xdr:spPr>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314325</xdr:colOff>
      <xdr:row>4</xdr:row>
      <xdr:rowOff>0</xdr:rowOff>
    </xdr:from>
    <xdr:to>
      <xdr:col>1</xdr:col>
      <xdr:colOff>390525</xdr:colOff>
      <xdr:row>5</xdr:row>
      <xdr:rowOff>9525</xdr:rowOff>
    </xdr:to>
    <xdr:sp macro="" textlink="">
      <xdr:nvSpPr>
        <xdr:cNvPr id="28673" name="Text Box 1"/>
        <xdr:cNvSpPr txBox="1">
          <a:spLocks noChangeArrowheads="1"/>
        </xdr:cNvSpPr>
      </xdr:nvSpPr>
      <xdr:spPr bwMode="auto">
        <a:xfrm>
          <a:off x="904875" y="733425"/>
          <a:ext cx="76200" cy="171450"/>
        </a:xfrm>
        <a:prstGeom prst="rect">
          <a:avLst/>
        </a:prstGeom>
        <a:noFill/>
        <a:ln w="9525">
          <a:noFill/>
          <a:round/>
          <a:headEnd/>
          <a:tailEnd/>
        </a:ln>
        <a:effectLst/>
      </xdr:spPr>
    </xdr:sp>
    <xdr:clientData/>
  </xdr:twoCellAnchor>
  <xdr:twoCellAnchor>
    <xdr:from>
      <xdr:col>1</xdr:col>
      <xdr:colOff>361950</xdr:colOff>
      <xdr:row>4</xdr:row>
      <xdr:rowOff>0</xdr:rowOff>
    </xdr:from>
    <xdr:to>
      <xdr:col>1</xdr:col>
      <xdr:colOff>447675</xdr:colOff>
      <xdr:row>5</xdr:row>
      <xdr:rowOff>9525</xdr:rowOff>
    </xdr:to>
    <xdr:sp macro="" textlink="">
      <xdr:nvSpPr>
        <xdr:cNvPr id="28674" name="Text Box 2"/>
        <xdr:cNvSpPr txBox="1">
          <a:spLocks noChangeArrowheads="1"/>
        </xdr:cNvSpPr>
      </xdr:nvSpPr>
      <xdr:spPr bwMode="auto">
        <a:xfrm>
          <a:off x="952500" y="733425"/>
          <a:ext cx="85725" cy="171450"/>
        </a:xfrm>
        <a:prstGeom prst="rect">
          <a:avLst/>
        </a:prstGeom>
        <a:noFill/>
        <a:ln w="9525">
          <a:noFill/>
          <a:round/>
          <a:headEnd/>
          <a:tailEnd/>
        </a:ln>
        <a:effectLst/>
      </xdr:spPr>
    </xdr:sp>
    <xdr:clientData/>
  </xdr:twoCellAnchor>
  <xdr:twoCellAnchor>
    <xdr:from>
      <xdr:col>1</xdr:col>
      <xdr:colOff>361950</xdr:colOff>
      <xdr:row>5</xdr:row>
      <xdr:rowOff>0</xdr:rowOff>
    </xdr:from>
    <xdr:to>
      <xdr:col>1</xdr:col>
      <xdr:colOff>447675</xdr:colOff>
      <xdr:row>6</xdr:row>
      <xdr:rowOff>9525</xdr:rowOff>
    </xdr:to>
    <xdr:sp macro="" textlink="">
      <xdr:nvSpPr>
        <xdr:cNvPr id="28675" name="Text Box 4"/>
        <xdr:cNvSpPr txBox="1">
          <a:spLocks noChangeArrowheads="1"/>
        </xdr:cNvSpPr>
      </xdr:nvSpPr>
      <xdr:spPr bwMode="auto">
        <a:xfrm>
          <a:off x="952500" y="895350"/>
          <a:ext cx="85725" cy="171450"/>
        </a:xfrm>
        <a:prstGeom prst="rect">
          <a:avLst/>
        </a:prstGeom>
        <a:noFill/>
        <a:ln w="9525">
          <a:noFill/>
          <a:round/>
          <a:headEnd/>
          <a:tailEnd/>
        </a:ln>
        <a:effectLst/>
      </xdr:spPr>
    </xdr:sp>
    <xdr:clientData/>
  </xdr:twoCellAnchor>
  <xdr:twoCellAnchor>
    <xdr:from>
      <xdr:col>1</xdr:col>
      <xdr:colOff>314325</xdr:colOff>
      <xdr:row>4</xdr:row>
      <xdr:rowOff>0</xdr:rowOff>
    </xdr:from>
    <xdr:to>
      <xdr:col>1</xdr:col>
      <xdr:colOff>390525</xdr:colOff>
      <xdr:row>5</xdr:row>
      <xdr:rowOff>9525</xdr:rowOff>
    </xdr:to>
    <xdr:sp macro="" textlink="">
      <xdr:nvSpPr>
        <xdr:cNvPr id="28676" name="Text Box 1"/>
        <xdr:cNvSpPr txBox="1">
          <a:spLocks noChangeArrowheads="1"/>
        </xdr:cNvSpPr>
      </xdr:nvSpPr>
      <xdr:spPr bwMode="auto">
        <a:xfrm>
          <a:off x="904875" y="733425"/>
          <a:ext cx="76200" cy="171450"/>
        </a:xfrm>
        <a:prstGeom prst="rect">
          <a:avLst/>
        </a:prstGeom>
        <a:noFill/>
        <a:ln w="9525">
          <a:noFill/>
          <a:round/>
          <a:headEnd/>
          <a:tailEnd/>
        </a:ln>
        <a:effectLst/>
      </xdr:spPr>
    </xdr:sp>
    <xdr:clientData/>
  </xdr:twoCellAnchor>
  <xdr:twoCellAnchor>
    <xdr:from>
      <xdr:col>1</xdr:col>
      <xdr:colOff>361950</xdr:colOff>
      <xdr:row>4</xdr:row>
      <xdr:rowOff>0</xdr:rowOff>
    </xdr:from>
    <xdr:to>
      <xdr:col>1</xdr:col>
      <xdr:colOff>447675</xdr:colOff>
      <xdr:row>5</xdr:row>
      <xdr:rowOff>9525</xdr:rowOff>
    </xdr:to>
    <xdr:sp macro="" textlink="">
      <xdr:nvSpPr>
        <xdr:cNvPr id="28677" name="Text Box 2"/>
        <xdr:cNvSpPr txBox="1">
          <a:spLocks noChangeArrowheads="1"/>
        </xdr:cNvSpPr>
      </xdr:nvSpPr>
      <xdr:spPr bwMode="auto">
        <a:xfrm>
          <a:off x="952500" y="733425"/>
          <a:ext cx="85725" cy="171450"/>
        </a:xfrm>
        <a:prstGeom prst="rect">
          <a:avLst/>
        </a:prstGeom>
        <a:noFill/>
        <a:ln w="9525">
          <a:noFill/>
          <a:round/>
          <a:headEnd/>
          <a:tailEnd/>
        </a:ln>
        <a:effectLst/>
      </xdr:spPr>
    </xdr:sp>
    <xdr:clientData/>
  </xdr:twoCellAnchor>
  <xdr:twoCellAnchor>
    <xdr:from>
      <xdr:col>1</xdr:col>
      <xdr:colOff>361950</xdr:colOff>
      <xdr:row>5</xdr:row>
      <xdr:rowOff>0</xdr:rowOff>
    </xdr:from>
    <xdr:to>
      <xdr:col>1</xdr:col>
      <xdr:colOff>447675</xdr:colOff>
      <xdr:row>5</xdr:row>
      <xdr:rowOff>161925</xdr:rowOff>
    </xdr:to>
    <xdr:sp macro="" textlink="">
      <xdr:nvSpPr>
        <xdr:cNvPr id="28678" name="Text Box 4"/>
        <xdr:cNvSpPr txBox="1">
          <a:spLocks noChangeArrowheads="1"/>
        </xdr:cNvSpPr>
      </xdr:nvSpPr>
      <xdr:spPr bwMode="auto">
        <a:xfrm>
          <a:off x="952500" y="895350"/>
          <a:ext cx="85725" cy="161925"/>
        </a:xfrm>
        <a:prstGeom prst="rect">
          <a:avLst/>
        </a:prstGeom>
        <a:noFill/>
        <a:ln w="9525">
          <a:noFill/>
          <a:round/>
          <a:headEnd/>
          <a:tailEnd/>
        </a:ln>
        <a:effectLst/>
      </xdr:spPr>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314325</xdr:colOff>
      <xdr:row>6</xdr:row>
      <xdr:rowOff>0</xdr:rowOff>
    </xdr:from>
    <xdr:to>
      <xdr:col>1</xdr:col>
      <xdr:colOff>666750</xdr:colOff>
      <xdr:row>6</xdr:row>
      <xdr:rowOff>47625</xdr:rowOff>
    </xdr:to>
    <xdr:sp macro="" textlink="">
      <xdr:nvSpPr>
        <xdr:cNvPr id="29697" name="Text Box 1"/>
        <xdr:cNvSpPr txBox="1">
          <a:spLocks noChangeArrowheads="1"/>
        </xdr:cNvSpPr>
      </xdr:nvSpPr>
      <xdr:spPr bwMode="auto">
        <a:xfrm>
          <a:off x="733425" y="1323975"/>
          <a:ext cx="352425" cy="47625"/>
        </a:xfrm>
        <a:prstGeom prst="rect">
          <a:avLst/>
        </a:prstGeom>
        <a:noFill/>
        <a:ln w="9525">
          <a:noFill/>
          <a:round/>
          <a:headEnd/>
          <a:tailEnd/>
        </a:ln>
        <a:effectLst/>
      </xdr:spPr>
    </xdr:sp>
    <xdr:clientData/>
  </xdr:twoCellAnchor>
  <xdr:twoCellAnchor>
    <xdr:from>
      <xdr:col>1</xdr:col>
      <xdr:colOff>361950</xdr:colOff>
      <xdr:row>6</xdr:row>
      <xdr:rowOff>0</xdr:rowOff>
    </xdr:from>
    <xdr:to>
      <xdr:col>1</xdr:col>
      <xdr:colOff>800100</xdr:colOff>
      <xdr:row>6</xdr:row>
      <xdr:rowOff>47625</xdr:rowOff>
    </xdr:to>
    <xdr:sp macro="" textlink="">
      <xdr:nvSpPr>
        <xdr:cNvPr id="29698" name="Text Box 2"/>
        <xdr:cNvSpPr txBox="1">
          <a:spLocks noChangeArrowheads="1"/>
        </xdr:cNvSpPr>
      </xdr:nvSpPr>
      <xdr:spPr bwMode="auto">
        <a:xfrm>
          <a:off x="781050" y="1323975"/>
          <a:ext cx="438150" cy="47625"/>
        </a:xfrm>
        <a:prstGeom prst="rect">
          <a:avLst/>
        </a:prstGeom>
        <a:noFill/>
        <a:ln w="9525">
          <a:noFill/>
          <a:round/>
          <a:headEnd/>
          <a:tailEnd/>
        </a:ln>
        <a:effectLst/>
      </xdr:spPr>
    </xdr:sp>
    <xdr:clientData/>
  </xdr:twoCellAnchor>
  <xdr:twoCellAnchor>
    <xdr:from>
      <xdr:col>1</xdr:col>
      <xdr:colOff>314325</xdr:colOff>
      <xdr:row>199</xdr:row>
      <xdr:rowOff>0</xdr:rowOff>
    </xdr:from>
    <xdr:to>
      <xdr:col>1</xdr:col>
      <xdr:colOff>666750</xdr:colOff>
      <xdr:row>199</xdr:row>
      <xdr:rowOff>47625</xdr:rowOff>
    </xdr:to>
    <xdr:sp macro="" textlink="">
      <xdr:nvSpPr>
        <xdr:cNvPr id="29699" name="Text Box 1"/>
        <xdr:cNvSpPr txBox="1">
          <a:spLocks noChangeArrowheads="1"/>
        </xdr:cNvSpPr>
      </xdr:nvSpPr>
      <xdr:spPr bwMode="auto">
        <a:xfrm>
          <a:off x="733425" y="49187100"/>
          <a:ext cx="352425" cy="47625"/>
        </a:xfrm>
        <a:prstGeom prst="rect">
          <a:avLst/>
        </a:prstGeom>
        <a:noFill/>
        <a:ln w="9525">
          <a:noFill/>
          <a:round/>
          <a:headEnd/>
          <a:tailEnd/>
        </a:ln>
        <a:effectLst/>
      </xdr:spPr>
    </xdr:sp>
    <xdr:clientData/>
  </xdr:twoCellAnchor>
  <xdr:twoCellAnchor>
    <xdr:from>
      <xdr:col>1</xdr:col>
      <xdr:colOff>361950</xdr:colOff>
      <xdr:row>199</xdr:row>
      <xdr:rowOff>0</xdr:rowOff>
    </xdr:from>
    <xdr:to>
      <xdr:col>1</xdr:col>
      <xdr:colOff>800100</xdr:colOff>
      <xdr:row>199</xdr:row>
      <xdr:rowOff>47625</xdr:rowOff>
    </xdr:to>
    <xdr:sp macro="" textlink="">
      <xdr:nvSpPr>
        <xdr:cNvPr id="29700" name="Text Box 2"/>
        <xdr:cNvSpPr txBox="1">
          <a:spLocks noChangeArrowheads="1"/>
        </xdr:cNvSpPr>
      </xdr:nvSpPr>
      <xdr:spPr bwMode="auto">
        <a:xfrm>
          <a:off x="781050" y="49187100"/>
          <a:ext cx="438150" cy="47625"/>
        </a:xfrm>
        <a:prstGeom prst="rect">
          <a:avLst/>
        </a:prstGeom>
        <a:noFill/>
        <a:ln w="9525">
          <a:noFill/>
          <a:round/>
          <a:headEnd/>
          <a:tailEnd/>
        </a:ln>
        <a:effectLst/>
      </xdr:spPr>
    </xdr:sp>
    <xdr:clientData/>
  </xdr:twoCellAnchor>
  <xdr:twoCellAnchor>
    <xdr:from>
      <xdr:col>1</xdr:col>
      <xdr:colOff>314325</xdr:colOff>
      <xdr:row>339</xdr:row>
      <xdr:rowOff>0</xdr:rowOff>
    </xdr:from>
    <xdr:to>
      <xdr:col>1</xdr:col>
      <xdr:colOff>666750</xdr:colOff>
      <xdr:row>339</xdr:row>
      <xdr:rowOff>47625</xdr:rowOff>
    </xdr:to>
    <xdr:sp macro="" textlink="">
      <xdr:nvSpPr>
        <xdr:cNvPr id="29701" name="Text Box 1"/>
        <xdr:cNvSpPr txBox="1">
          <a:spLocks noChangeArrowheads="1"/>
        </xdr:cNvSpPr>
      </xdr:nvSpPr>
      <xdr:spPr bwMode="auto">
        <a:xfrm>
          <a:off x="733425" y="72294750"/>
          <a:ext cx="352425" cy="47625"/>
        </a:xfrm>
        <a:prstGeom prst="rect">
          <a:avLst/>
        </a:prstGeom>
        <a:noFill/>
        <a:ln w="9525">
          <a:noFill/>
          <a:round/>
          <a:headEnd/>
          <a:tailEnd/>
        </a:ln>
        <a:effectLst/>
      </xdr:spPr>
    </xdr:sp>
    <xdr:clientData/>
  </xdr:twoCellAnchor>
  <xdr:twoCellAnchor>
    <xdr:from>
      <xdr:col>1</xdr:col>
      <xdr:colOff>361950</xdr:colOff>
      <xdr:row>339</xdr:row>
      <xdr:rowOff>0</xdr:rowOff>
    </xdr:from>
    <xdr:to>
      <xdr:col>1</xdr:col>
      <xdr:colOff>800100</xdr:colOff>
      <xdr:row>339</xdr:row>
      <xdr:rowOff>47625</xdr:rowOff>
    </xdr:to>
    <xdr:sp macro="" textlink="">
      <xdr:nvSpPr>
        <xdr:cNvPr id="29702" name="Text Box 2"/>
        <xdr:cNvSpPr txBox="1">
          <a:spLocks noChangeArrowheads="1"/>
        </xdr:cNvSpPr>
      </xdr:nvSpPr>
      <xdr:spPr bwMode="auto">
        <a:xfrm>
          <a:off x="781050" y="72294750"/>
          <a:ext cx="438150" cy="47625"/>
        </a:xfrm>
        <a:prstGeom prst="rect">
          <a:avLst/>
        </a:prstGeom>
        <a:noFill/>
        <a:ln w="9525">
          <a:noFill/>
          <a:round/>
          <a:headEnd/>
          <a:tailEnd/>
        </a:ln>
        <a:effectLst/>
      </xdr:spPr>
    </xdr:sp>
    <xdr:clientData/>
  </xdr:twoCellAnchor>
  <xdr:twoCellAnchor>
    <xdr:from>
      <xdr:col>1</xdr:col>
      <xdr:colOff>314325</xdr:colOff>
      <xdr:row>6</xdr:row>
      <xdr:rowOff>0</xdr:rowOff>
    </xdr:from>
    <xdr:to>
      <xdr:col>1</xdr:col>
      <xdr:colOff>666750</xdr:colOff>
      <xdr:row>6</xdr:row>
      <xdr:rowOff>47625</xdr:rowOff>
    </xdr:to>
    <xdr:sp macro="" textlink="">
      <xdr:nvSpPr>
        <xdr:cNvPr id="29703" name="Text Box 1"/>
        <xdr:cNvSpPr txBox="1">
          <a:spLocks noChangeArrowheads="1"/>
        </xdr:cNvSpPr>
      </xdr:nvSpPr>
      <xdr:spPr bwMode="auto">
        <a:xfrm>
          <a:off x="733425" y="1323975"/>
          <a:ext cx="352425" cy="47625"/>
        </a:xfrm>
        <a:prstGeom prst="rect">
          <a:avLst/>
        </a:prstGeom>
        <a:noFill/>
        <a:ln w="9525">
          <a:noFill/>
          <a:round/>
          <a:headEnd/>
          <a:tailEnd/>
        </a:ln>
        <a:effectLst/>
      </xdr:spPr>
    </xdr:sp>
    <xdr:clientData/>
  </xdr:twoCellAnchor>
  <xdr:twoCellAnchor>
    <xdr:from>
      <xdr:col>1</xdr:col>
      <xdr:colOff>361950</xdr:colOff>
      <xdr:row>6</xdr:row>
      <xdr:rowOff>0</xdr:rowOff>
    </xdr:from>
    <xdr:to>
      <xdr:col>1</xdr:col>
      <xdr:colOff>800100</xdr:colOff>
      <xdr:row>6</xdr:row>
      <xdr:rowOff>47625</xdr:rowOff>
    </xdr:to>
    <xdr:sp macro="" textlink="">
      <xdr:nvSpPr>
        <xdr:cNvPr id="29704" name="Text Box 2"/>
        <xdr:cNvSpPr txBox="1">
          <a:spLocks noChangeArrowheads="1"/>
        </xdr:cNvSpPr>
      </xdr:nvSpPr>
      <xdr:spPr bwMode="auto">
        <a:xfrm>
          <a:off x="781050" y="1323975"/>
          <a:ext cx="438150" cy="47625"/>
        </a:xfrm>
        <a:prstGeom prst="rect">
          <a:avLst/>
        </a:prstGeom>
        <a:noFill/>
        <a:ln w="9525">
          <a:noFill/>
          <a:round/>
          <a:headEnd/>
          <a:tailEnd/>
        </a:ln>
        <a:effectLst/>
      </xdr:spPr>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1524000</xdr:colOff>
      <xdr:row>0</xdr:row>
      <xdr:rowOff>38100</xdr:rowOff>
    </xdr:from>
    <xdr:to>
      <xdr:col>3</xdr:col>
      <xdr:colOff>790575</xdr:colOff>
      <xdr:row>0</xdr:row>
      <xdr:rowOff>514350</xdr:rowOff>
    </xdr:to>
    <xdr:sp macro="" textlink="" fLocksText="0">
      <xdr:nvSpPr>
        <xdr:cNvPr id="37889" name="Text Box 2"/>
        <xdr:cNvSpPr txBox="1">
          <a:spLocks noChangeArrowheads="1"/>
        </xdr:cNvSpPr>
      </xdr:nvSpPr>
      <xdr:spPr bwMode="auto">
        <a:xfrm>
          <a:off x="1933575" y="38100"/>
          <a:ext cx="4305300" cy="476250"/>
        </a:xfrm>
        <a:prstGeom prst="rect">
          <a:avLst/>
        </a:prstGeom>
        <a:noFill/>
        <a:ln w="9525">
          <a:noFill/>
          <a:round/>
          <a:headEnd/>
          <a:tailEnd/>
        </a:ln>
        <a:effectLst/>
      </xdr:spPr>
      <xdr:txBody>
        <a:bodyPr vertOverflow="clip" wrap="square" lIns="27360" tIns="22680" rIns="0" bIns="0" anchor="t" upright="1"/>
        <a:lstStyle/>
        <a:p>
          <a:pPr algn="l" rtl="0">
            <a:defRPr sz="1000"/>
          </a:pPr>
          <a:r>
            <a:rPr lang="pt-BR" sz="1000" b="1" i="0" u="none" strike="noStrike" baseline="0">
              <a:solidFill>
                <a:srgbClr val="000000"/>
              </a:solidFill>
              <a:latin typeface="Arial"/>
              <a:cs typeface="Arial"/>
            </a:rPr>
            <a:t>Ministério da Integração Nacional </a:t>
          </a:r>
        </a:p>
        <a:p>
          <a:pPr algn="l" rtl="0">
            <a:defRPr sz="1000"/>
          </a:pPr>
          <a:r>
            <a:rPr lang="pt-BR" sz="1000" b="1" i="0" u="none" strike="noStrike" baseline="0">
              <a:solidFill>
                <a:srgbClr val="000000"/>
              </a:solidFill>
              <a:latin typeface="Arial"/>
              <a:cs typeface="Arial"/>
            </a:rPr>
            <a:t>Companhia de Desenvolvimento dos Vales do São Francisco e do Parnaíba</a:t>
          </a:r>
        </a:p>
        <a:p>
          <a:pPr algn="l" rtl="0">
            <a:defRPr sz="1000"/>
          </a:pPr>
          <a:r>
            <a:rPr lang="pt-BR" sz="1000" b="1" i="0" u="none" strike="noStrike" baseline="0">
              <a:solidFill>
                <a:srgbClr val="000000"/>
              </a:solidFill>
              <a:latin typeface="Arial"/>
              <a:cs typeface="Arial"/>
            </a:rPr>
            <a:t>3ª Superintendência Regional</a:t>
          </a:r>
        </a:p>
      </xdr:txBody>
    </xdr:sp>
    <xdr:clientData/>
  </xdr:twoCellAnchor>
  <xdr:twoCellAnchor>
    <xdr:from>
      <xdr:col>0</xdr:col>
      <xdr:colOff>47625</xdr:colOff>
      <xdr:row>0</xdr:row>
      <xdr:rowOff>85725</xdr:rowOff>
    </xdr:from>
    <xdr:to>
      <xdr:col>1</xdr:col>
      <xdr:colOff>1495425</xdr:colOff>
      <xdr:row>0</xdr:row>
      <xdr:rowOff>438150</xdr:rowOff>
    </xdr:to>
    <xdr:pic>
      <xdr:nvPicPr>
        <xdr:cNvPr id="37890"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7625" y="85725"/>
          <a:ext cx="1857375" cy="352425"/>
        </a:xfrm>
        <a:prstGeom prst="rect">
          <a:avLst/>
        </a:prstGeom>
        <a:noFill/>
        <a:ln w="9525">
          <a:noFill/>
          <a:round/>
          <a:headEnd/>
          <a:tailEnd/>
        </a:ln>
        <a:effec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Z&#233;%20Costa\Z&#201;%20COSTA%20-%202012\3a%20GRI\3a%20UGE\PASA%20-%20O%20e%20M\Edital%20do%20PASA-PBAR\Fornecimento%20El&#233;trico.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Orçam.ELET"/>
      <sheetName val="Fornecimentos-peças e mat -1"/>
      <sheetName val="Fornecimentos-peças e mat-2-1"/>
      <sheetName val="Fornecimento-peças e mat-2-2"/>
    </sheetNames>
    <sheetDataSet>
      <sheetData sheetId="0">
        <row r="410">
          <cell r="G410">
            <v>466.9</v>
          </cell>
        </row>
        <row r="470">
          <cell r="G470">
            <v>8.1233333333333331</v>
          </cell>
        </row>
      </sheetData>
      <sheetData sheetId="1" refreshError="1"/>
      <sheetData sheetId="2" refreshError="1"/>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sheetPr enableFormatConditionsCalculation="0">
    <tabColor indexed="50"/>
  </sheetPr>
  <dimension ref="A1:G48"/>
  <sheetViews>
    <sheetView showGridLines="0" view="pageBreakPreview" zoomScaleNormal="90" zoomScaleSheetLayoutView="100" workbookViewId="0">
      <selection activeCell="D33" sqref="D33"/>
    </sheetView>
  </sheetViews>
  <sheetFormatPr defaultRowHeight="12.75"/>
  <cols>
    <col min="1" max="1" width="7.7109375" customWidth="1"/>
    <col min="2" max="2" width="48.42578125" customWidth="1"/>
    <col min="3" max="3" width="6.7109375" customWidth="1"/>
    <col min="4" max="4" width="8.140625" customWidth="1"/>
    <col min="5" max="5" width="11.42578125" customWidth="1"/>
    <col min="6" max="6" width="15" customWidth="1"/>
    <col min="7" max="7" width="14" customWidth="1"/>
  </cols>
  <sheetData>
    <row r="1" spans="1:7" ht="56.25" customHeight="1">
      <c r="A1" s="1360" t="s">
        <v>0</v>
      </c>
      <c r="B1" s="1360"/>
      <c r="C1" s="1360"/>
      <c r="D1" s="1360"/>
      <c r="E1" s="1360"/>
      <c r="F1" s="1360"/>
    </row>
    <row r="2" spans="1:7" ht="13.5" customHeight="1">
      <c r="A2" s="1361"/>
      <c r="B2" s="1361"/>
      <c r="C2" s="1361"/>
      <c r="D2" s="1361"/>
      <c r="E2" s="1361"/>
      <c r="F2" s="1361"/>
    </row>
    <row r="3" spans="1:7" ht="12.75" customHeight="1">
      <c r="A3" s="1354" t="s">
        <v>1</v>
      </c>
      <c r="B3" s="1354" t="s">
        <v>2</v>
      </c>
      <c r="C3" s="1354" t="s">
        <v>3</v>
      </c>
      <c r="D3" s="1354" t="s">
        <v>4</v>
      </c>
      <c r="E3" s="1354" t="s">
        <v>5</v>
      </c>
      <c r="F3" s="1354"/>
    </row>
    <row r="4" spans="1:7">
      <c r="A4" s="1354"/>
      <c r="B4" s="1354"/>
      <c r="C4" s="1354"/>
      <c r="D4" s="1354"/>
      <c r="E4" s="2" t="s">
        <v>6</v>
      </c>
      <c r="F4" s="2" t="s">
        <v>7</v>
      </c>
    </row>
    <row r="5" spans="1:7">
      <c r="A5" s="3">
        <v>1</v>
      </c>
      <c r="B5" s="1357" t="s">
        <v>8</v>
      </c>
      <c r="C5" s="1357"/>
      <c r="D5" s="1357"/>
      <c r="E5" s="1357"/>
      <c r="F5" s="1357"/>
    </row>
    <row r="6" spans="1:7">
      <c r="A6" s="4" t="s">
        <v>9</v>
      </c>
      <c r="B6" s="5" t="s">
        <v>10</v>
      </c>
      <c r="C6" s="6" t="s">
        <v>11</v>
      </c>
      <c r="D6" s="6">
        <v>1</v>
      </c>
      <c r="E6" s="7">
        <f>'1.móveis e equip  '!E13+'2.Custo Ferramental'!E63</f>
        <v>117661.43</v>
      </c>
      <c r="F6" s="7">
        <f>E6*D6</f>
        <v>117661.43</v>
      </c>
      <c r="G6" s="8"/>
    </row>
    <row r="7" spans="1:7" ht="14.25">
      <c r="A7" s="4" t="s">
        <v>12</v>
      </c>
      <c r="B7" s="5" t="s">
        <v>13</v>
      </c>
      <c r="C7" s="6" t="s">
        <v>14</v>
      </c>
      <c r="D7" s="9">
        <v>6</v>
      </c>
      <c r="E7" s="7">
        <f>'5.C.P.U. ADM MOB DESMOB'!H102</f>
        <v>374.78</v>
      </c>
      <c r="F7" s="7">
        <f>E7*D7</f>
        <v>2248.6799999999998</v>
      </c>
      <c r="G7" s="8"/>
    </row>
    <row r="8" spans="1:7">
      <c r="A8" s="4" t="s">
        <v>15</v>
      </c>
      <c r="B8" s="5" t="s">
        <v>16</v>
      </c>
      <c r="C8" s="6" t="s">
        <v>11</v>
      </c>
      <c r="D8" s="6">
        <v>1</v>
      </c>
      <c r="E8" s="7">
        <f>'5.C.P.U. ADM MOB DESMOB'!H29</f>
        <v>1511.06</v>
      </c>
      <c r="F8" s="7">
        <f>E8*D8</f>
        <v>1511.06</v>
      </c>
      <c r="G8" s="8"/>
    </row>
    <row r="9" spans="1:7">
      <c r="A9" s="4" t="s">
        <v>15</v>
      </c>
      <c r="B9" s="5" t="s">
        <v>17</v>
      </c>
      <c r="C9" s="6" t="s">
        <v>11</v>
      </c>
      <c r="D9" s="6">
        <v>1</v>
      </c>
      <c r="E9" s="7">
        <f>'5.C.P.U. ADM MOB DESMOB'!H130</f>
        <v>1763.44</v>
      </c>
      <c r="F9" s="7">
        <f>E9*D9</f>
        <v>1763.44</v>
      </c>
      <c r="G9" s="8"/>
    </row>
    <row r="10" spans="1:7" ht="12.75" customHeight="1">
      <c r="A10" s="1354" t="s">
        <v>18</v>
      </c>
      <c r="B10" s="1354"/>
      <c r="C10" s="1354"/>
      <c r="D10" s="1354"/>
      <c r="E10" s="1354"/>
      <c r="F10" s="10">
        <f>SUM(F6:F9)</f>
        <v>123184.60999999999</v>
      </c>
      <c r="G10" s="8"/>
    </row>
    <row r="11" spans="1:7" ht="12.75" customHeight="1">
      <c r="A11" s="1355"/>
      <c r="B11" s="1355"/>
      <c r="C11" s="1355"/>
      <c r="D11" s="1355"/>
      <c r="E11" s="1355"/>
      <c r="F11" s="1355"/>
      <c r="G11" s="8"/>
    </row>
    <row r="12" spans="1:7">
      <c r="A12" s="3">
        <v>2</v>
      </c>
      <c r="B12" s="1357" t="s">
        <v>19</v>
      </c>
      <c r="C12" s="1357"/>
      <c r="D12" s="1357"/>
      <c r="E12" s="1357"/>
      <c r="F12" s="1357"/>
      <c r="G12" s="8"/>
    </row>
    <row r="13" spans="1:7">
      <c r="A13" s="3" t="s">
        <v>20</v>
      </c>
      <c r="B13" s="11" t="s">
        <v>21</v>
      </c>
      <c r="C13" s="6"/>
      <c r="D13" s="6"/>
      <c r="E13" s="12"/>
      <c r="F13" s="13"/>
      <c r="G13" s="8"/>
    </row>
    <row r="14" spans="1:7">
      <c r="A14" s="4" t="s">
        <v>22</v>
      </c>
      <c r="B14" s="5" t="s">
        <v>23</v>
      </c>
      <c r="C14" s="6" t="s">
        <v>24</v>
      </c>
      <c r="D14" s="6">
        <v>12</v>
      </c>
      <c r="E14" s="14">
        <f>'5.C.P.U. ADM MOB DESMOB'!H72</f>
        <v>92052.14</v>
      </c>
      <c r="F14" s="7">
        <f>E14*D14</f>
        <v>1104625.68</v>
      </c>
      <c r="G14" s="15"/>
    </row>
    <row r="15" spans="1:7">
      <c r="A15" s="1358" t="s">
        <v>18</v>
      </c>
      <c r="B15" s="1358"/>
      <c r="C15" s="1358"/>
      <c r="D15" s="1358"/>
      <c r="E15" s="1358"/>
      <c r="F15" s="10">
        <f>SUM(F14:F14)</f>
        <v>1104625.68</v>
      </c>
      <c r="G15" s="8"/>
    </row>
    <row r="16" spans="1:7" ht="12.75" customHeight="1">
      <c r="A16" s="1355"/>
      <c r="B16" s="1355"/>
      <c r="C16" s="1355"/>
      <c r="D16" s="1355"/>
      <c r="E16" s="1355"/>
      <c r="F16" s="1355"/>
      <c r="G16" s="8"/>
    </row>
    <row r="17" spans="1:7">
      <c r="A17" s="3" t="s">
        <v>25</v>
      </c>
      <c r="B17" s="1357" t="s">
        <v>26</v>
      </c>
      <c r="C17" s="1357"/>
      <c r="D17" s="1357"/>
      <c r="E17" s="1357"/>
      <c r="F17" s="1357">
        <f>D17*E17</f>
        <v>0</v>
      </c>
      <c r="G17" s="8"/>
    </row>
    <row r="18" spans="1:7">
      <c r="A18" s="4" t="s">
        <v>27</v>
      </c>
      <c r="B18" s="16" t="s">
        <v>28</v>
      </c>
      <c r="C18" s="6" t="s">
        <v>24</v>
      </c>
      <c r="D18" s="6">
        <v>12</v>
      </c>
      <c r="E18" s="17">
        <f>'7.Operação'!T14/2</f>
        <v>28099.252083333336</v>
      </c>
      <c r="F18" s="7">
        <f>E18*D18</f>
        <v>337191.02500000002</v>
      </c>
      <c r="G18" s="8"/>
    </row>
    <row r="19" spans="1:7" ht="25.5">
      <c r="A19" s="4" t="s">
        <v>29</v>
      </c>
      <c r="B19" s="18" t="s">
        <v>30</v>
      </c>
      <c r="C19" s="6" t="s">
        <v>24</v>
      </c>
      <c r="D19" s="6">
        <v>12</v>
      </c>
      <c r="E19" s="17">
        <f>'7.Operação'!T14/2</f>
        <v>28099.252083333336</v>
      </c>
      <c r="F19" s="7">
        <f>E19*D19</f>
        <v>337191.02500000002</v>
      </c>
      <c r="G19" s="8"/>
    </row>
    <row r="20" spans="1:7">
      <c r="A20" s="1358" t="s">
        <v>18</v>
      </c>
      <c r="B20" s="1358"/>
      <c r="C20" s="1358"/>
      <c r="D20" s="1358"/>
      <c r="E20" s="1358"/>
      <c r="F20" s="10">
        <f>SUM(F18:F19)</f>
        <v>674382.05</v>
      </c>
      <c r="G20" s="8"/>
    </row>
    <row r="21" spans="1:7">
      <c r="A21" s="1359"/>
      <c r="B21" s="1359"/>
      <c r="C21" s="1359"/>
      <c r="D21" s="1359"/>
      <c r="E21" s="1359"/>
      <c r="F21" s="1359"/>
      <c r="G21" s="8"/>
    </row>
    <row r="22" spans="1:7">
      <c r="A22" s="3" t="s">
        <v>31</v>
      </c>
      <c r="B22" s="1353" t="s">
        <v>32</v>
      </c>
      <c r="C22" s="1353"/>
      <c r="D22" s="1353"/>
      <c r="E22" s="1353"/>
      <c r="F22" s="1353"/>
      <c r="G22" s="8"/>
    </row>
    <row r="23" spans="1:7">
      <c r="A23" s="3" t="s">
        <v>33</v>
      </c>
      <c r="B23" s="1353" t="s">
        <v>34</v>
      </c>
      <c r="C23" s="1353"/>
      <c r="D23" s="1353"/>
      <c r="E23" s="1353"/>
      <c r="F23" s="1353"/>
      <c r="G23" s="8"/>
    </row>
    <row r="24" spans="1:7">
      <c r="A24" s="4" t="s">
        <v>35</v>
      </c>
      <c r="B24" s="16" t="s">
        <v>28</v>
      </c>
      <c r="C24" s="6" t="s">
        <v>24</v>
      </c>
      <c r="D24" s="6">
        <v>12</v>
      </c>
      <c r="E24" s="7">
        <f>'8.Manutenção'!T20/2</f>
        <v>26220.547500000001</v>
      </c>
      <c r="F24" s="7">
        <f>E24*D24</f>
        <v>314646.57</v>
      </c>
      <c r="G24" s="8"/>
    </row>
    <row r="25" spans="1:7" ht="25.5">
      <c r="A25" s="4" t="s">
        <v>36</v>
      </c>
      <c r="B25" s="18" t="s">
        <v>37</v>
      </c>
      <c r="C25" s="6" t="s">
        <v>24</v>
      </c>
      <c r="D25" s="6">
        <v>12</v>
      </c>
      <c r="E25" s="7">
        <f>'8.Manutenção'!T20/2</f>
        <v>26220.547500000001</v>
      </c>
      <c r="F25" s="7">
        <f>E25*D25</f>
        <v>314646.57</v>
      </c>
      <c r="G25" s="8"/>
    </row>
    <row r="26" spans="1:7">
      <c r="A26" s="1358" t="s">
        <v>18</v>
      </c>
      <c r="B26" s="1358"/>
      <c r="C26" s="1358"/>
      <c r="D26" s="1358"/>
      <c r="E26" s="1358"/>
      <c r="F26" s="10">
        <f>SUM(F24:F25)</f>
        <v>629293.14</v>
      </c>
      <c r="G26" s="8"/>
    </row>
    <row r="27" spans="1:7">
      <c r="A27" s="19"/>
      <c r="B27" s="20"/>
      <c r="C27" s="20"/>
      <c r="D27" s="20"/>
      <c r="E27" s="20"/>
      <c r="F27" s="21"/>
      <c r="G27" s="8"/>
    </row>
    <row r="28" spans="1:7">
      <c r="A28" s="3" t="s">
        <v>38</v>
      </c>
      <c r="B28" s="1353" t="s">
        <v>39</v>
      </c>
      <c r="C28" s="1353"/>
      <c r="D28" s="1353"/>
      <c r="E28" s="1353"/>
      <c r="F28" s="1353"/>
      <c r="G28" s="8"/>
    </row>
    <row r="29" spans="1:7">
      <c r="A29" s="4" t="s">
        <v>40</v>
      </c>
      <c r="B29" s="22" t="s">
        <v>41</v>
      </c>
      <c r="C29" s="6" t="s">
        <v>24</v>
      </c>
      <c r="D29" s="6">
        <v>12</v>
      </c>
      <c r="E29" s="7">
        <f t="shared" ref="E29:E39" si="0">F29/12</f>
        <v>493.73333333333335</v>
      </c>
      <c r="F29" s="7">
        <f>'9.Manut-serviços sazonais'!F9</f>
        <v>5924.8</v>
      </c>
      <c r="G29" s="8"/>
    </row>
    <row r="30" spans="1:7">
      <c r="A30" s="4" t="s">
        <v>42</v>
      </c>
      <c r="B30" s="23" t="s">
        <v>43</v>
      </c>
      <c r="C30" s="6" t="s">
        <v>24</v>
      </c>
      <c r="D30" s="6">
        <v>12</v>
      </c>
      <c r="E30" s="7">
        <f t="shared" si="0"/>
        <v>739.94333333333327</v>
      </c>
      <c r="F30" s="7">
        <f>'9.Manut-serviços sazonais'!F16</f>
        <v>8879.32</v>
      </c>
      <c r="G30" s="8"/>
    </row>
    <row r="31" spans="1:7">
      <c r="A31" s="4" t="s">
        <v>44</v>
      </c>
      <c r="B31" s="5" t="s">
        <v>45</v>
      </c>
      <c r="C31" s="6" t="s">
        <v>24</v>
      </c>
      <c r="D31" s="6">
        <v>12</v>
      </c>
      <c r="E31" s="7">
        <f t="shared" si="0"/>
        <v>2925.6383333333338</v>
      </c>
      <c r="F31" s="7">
        <f>'9.Manut-serviços sazonais'!F24</f>
        <v>35107.660000000003</v>
      </c>
      <c r="G31" s="8"/>
    </row>
    <row r="32" spans="1:7">
      <c r="A32" s="4" t="s">
        <v>46</v>
      </c>
      <c r="B32" s="24" t="s">
        <v>47</v>
      </c>
      <c r="C32" s="6" t="s">
        <v>24</v>
      </c>
      <c r="D32" s="6">
        <v>12</v>
      </c>
      <c r="E32" s="7">
        <f t="shared" si="0"/>
        <v>1895.97</v>
      </c>
      <c r="F32" s="7">
        <f>'10.Manut-servços sazonais-2'!F10</f>
        <v>22751.64</v>
      </c>
      <c r="G32" s="8"/>
    </row>
    <row r="33" spans="1:7">
      <c r="A33" s="4" t="s">
        <v>48</v>
      </c>
      <c r="B33" s="5" t="s">
        <v>49</v>
      </c>
      <c r="C33" s="6" t="s">
        <v>24</v>
      </c>
      <c r="D33" s="6">
        <v>12</v>
      </c>
      <c r="E33" s="7">
        <f t="shared" si="0"/>
        <v>29241.804166666669</v>
      </c>
      <c r="F33" s="7">
        <f>'11.Manut-serviços sazonais-3'!$F$31</f>
        <v>350901.65</v>
      </c>
      <c r="G33" s="8"/>
    </row>
    <row r="34" spans="1:7">
      <c r="A34" s="4" t="s">
        <v>50</v>
      </c>
      <c r="B34" s="5" t="s">
        <v>51</v>
      </c>
      <c r="C34" s="6" t="s">
        <v>24</v>
      </c>
      <c r="D34" s="6">
        <v>12</v>
      </c>
      <c r="E34" s="7">
        <f t="shared" si="0"/>
        <v>1540.1416666666667</v>
      </c>
      <c r="F34" s="7">
        <f>'12.Manut-serviços sazonais-4'!F10</f>
        <v>18481.7</v>
      </c>
      <c r="G34" s="8"/>
    </row>
    <row r="35" spans="1:7">
      <c r="A35" s="4" t="s">
        <v>52</v>
      </c>
      <c r="B35" s="5" t="s">
        <v>53</v>
      </c>
      <c r="C35" s="6" t="s">
        <v>24</v>
      </c>
      <c r="D35" s="6">
        <v>12</v>
      </c>
      <c r="E35" s="7">
        <f t="shared" si="0"/>
        <v>9131.9958333333325</v>
      </c>
      <c r="F35" s="17">
        <f>'13.Manut-serviços sazonais-5'!F28</f>
        <v>109583.95</v>
      </c>
      <c r="G35" s="8"/>
    </row>
    <row r="36" spans="1:7">
      <c r="A36" s="4" t="s">
        <v>54</v>
      </c>
      <c r="B36" s="5" t="s">
        <v>55</v>
      </c>
      <c r="C36" s="6" t="s">
        <v>24</v>
      </c>
      <c r="D36" s="6">
        <v>12</v>
      </c>
      <c r="E36" s="7">
        <f t="shared" si="0"/>
        <v>3595.6758333333332</v>
      </c>
      <c r="F36" s="17">
        <f>'16.Serv Manut Bombas EBP e EB01'!F22</f>
        <v>43148.11</v>
      </c>
      <c r="G36" s="8"/>
    </row>
    <row r="37" spans="1:7">
      <c r="A37" s="4" t="s">
        <v>56</v>
      </c>
      <c r="B37" s="5" t="s">
        <v>57</v>
      </c>
      <c r="C37" s="6" t="s">
        <v>24</v>
      </c>
      <c r="D37" s="6">
        <v>12</v>
      </c>
      <c r="E37" s="7">
        <f t="shared" si="0"/>
        <v>1791.4399999999998</v>
      </c>
      <c r="F37" s="17">
        <f>'17.Serv Manut ETA MEGA'!F13</f>
        <v>21497.279999999999</v>
      </c>
      <c r="G37" s="8"/>
    </row>
    <row r="38" spans="1:7" ht="39.75" customHeight="1">
      <c r="A38" s="25" t="s">
        <v>58</v>
      </c>
      <c r="B38" s="26" t="s">
        <v>59</v>
      </c>
      <c r="C38" s="6" t="s">
        <v>24</v>
      </c>
      <c r="D38" s="6">
        <v>12</v>
      </c>
      <c r="E38" s="7">
        <f t="shared" si="0"/>
        <v>7078.9691666666668</v>
      </c>
      <c r="F38" s="17">
        <f>'18.Serv Manut Motores'!F19+'18.Serv Manut Motores'!F39</f>
        <v>84947.63</v>
      </c>
      <c r="G38" s="8"/>
    </row>
    <row r="39" spans="1:7">
      <c r="A39" s="4" t="s">
        <v>58</v>
      </c>
      <c r="B39" s="5" t="s">
        <v>60</v>
      </c>
      <c r="C39" s="6" t="s">
        <v>24</v>
      </c>
      <c r="D39" s="6">
        <v>12</v>
      </c>
      <c r="E39" s="7">
        <f t="shared" si="0"/>
        <v>16596.372500000001</v>
      </c>
      <c r="F39" s="17">
        <f>SUM('19.Manutenção Subest. PASA'!F17+'21.Manutenção Subest. PBAR'!F16+'23.Manutenção Subest. BLOCO2'!F17)</f>
        <v>199156.47</v>
      </c>
      <c r="G39" s="8"/>
    </row>
    <row r="40" spans="1:7" ht="12.75" customHeight="1">
      <c r="A40" s="1354" t="s">
        <v>18</v>
      </c>
      <c r="B40" s="1354"/>
      <c r="C40" s="1354"/>
      <c r="D40" s="1354"/>
      <c r="E40" s="1354"/>
      <c r="F40" s="10">
        <f>SUM(F29:F39)</f>
        <v>900380.21</v>
      </c>
      <c r="G40" s="8"/>
    </row>
    <row r="41" spans="1:7" ht="12.75" customHeight="1">
      <c r="A41" s="1355"/>
      <c r="B41" s="1355"/>
      <c r="C41" s="1355"/>
      <c r="D41" s="1355"/>
      <c r="E41" s="1355"/>
      <c r="F41" s="1355"/>
      <c r="G41" s="8"/>
    </row>
    <row r="42" spans="1:7" ht="12.75" customHeight="1">
      <c r="A42" s="1">
        <v>3</v>
      </c>
      <c r="B42" s="1356" t="s">
        <v>61</v>
      </c>
      <c r="C42" s="1356"/>
      <c r="D42" s="1356"/>
      <c r="E42" s="1356"/>
      <c r="F42" s="1356"/>
      <c r="G42" s="8"/>
    </row>
    <row r="43" spans="1:7">
      <c r="A43" s="4" t="s">
        <v>62</v>
      </c>
      <c r="B43" s="5" t="s">
        <v>63</v>
      </c>
      <c r="C43" s="6" t="s">
        <v>24</v>
      </c>
      <c r="D43" s="6">
        <v>12</v>
      </c>
      <c r="E43" s="7">
        <f>F43/12</f>
        <v>57529.330833333333</v>
      </c>
      <c r="F43" s="7">
        <f>'25.Fornecimentos - resumo'!$C$15</f>
        <v>690351.97</v>
      </c>
      <c r="G43" s="8"/>
    </row>
    <row r="44" spans="1:7">
      <c r="A44" s="4" t="s">
        <v>64</v>
      </c>
      <c r="B44" s="5" t="s">
        <v>65</v>
      </c>
      <c r="C44" s="6" t="s">
        <v>24</v>
      </c>
      <c r="D44" s="6">
        <v>12</v>
      </c>
      <c r="E44" s="7">
        <f>F44/12</f>
        <v>78386.497499999998</v>
      </c>
      <c r="F44" s="7">
        <f>'25.Fornecimentos - resumo'!$C$22</f>
        <v>940637.97</v>
      </c>
      <c r="G44" s="8"/>
    </row>
    <row r="45" spans="1:7" ht="12.75" customHeight="1">
      <c r="A45" s="1354" t="s">
        <v>18</v>
      </c>
      <c r="B45" s="1354"/>
      <c r="C45" s="1354"/>
      <c r="D45" s="1354"/>
      <c r="E45" s="1354"/>
      <c r="F45" s="10">
        <f>SUM(F43:F44)</f>
        <v>1630989.94</v>
      </c>
      <c r="G45" s="8"/>
    </row>
    <row r="46" spans="1:7" ht="12.75" customHeight="1">
      <c r="A46" s="1355"/>
      <c r="B46" s="1355"/>
      <c r="C46" s="1355"/>
      <c r="D46" s="1355"/>
      <c r="E46" s="1355"/>
      <c r="F46" s="1355"/>
      <c r="G46" s="8"/>
    </row>
    <row r="47" spans="1:7">
      <c r="A47" s="1352" t="s">
        <v>66</v>
      </c>
      <c r="B47" s="1352"/>
      <c r="C47" s="1352"/>
      <c r="D47" s="1352"/>
      <c r="E47" s="1352"/>
      <c r="F47" s="27">
        <f>ROUND(SUM(F10+F15+F20+F26+F40+F45),2)</f>
        <v>5062855.63</v>
      </c>
      <c r="G47" s="8"/>
    </row>
    <row r="48" spans="1:7">
      <c r="A48" s="28"/>
      <c r="B48" s="29"/>
      <c r="C48" s="29"/>
      <c r="D48" s="29"/>
      <c r="E48" s="29"/>
      <c r="F48" s="30"/>
      <c r="G48" s="31"/>
    </row>
  </sheetData>
  <sheetProtection password="A16F" sheet="1" objects="1" scenarios="1" formatCells="0" formatColumns="0" formatRows="0" insertColumns="0" insertRows="0" insertHyperlinks="0" deleteColumns="0" deleteRows="0" sort="0" autoFilter="0" pivotTables="0"/>
  <mergeCells count="26">
    <mergeCell ref="A1:F1"/>
    <mergeCell ref="A2:F2"/>
    <mergeCell ref="A3:A4"/>
    <mergeCell ref="B3:B4"/>
    <mergeCell ref="C3:C4"/>
    <mergeCell ref="D3:D4"/>
    <mergeCell ref="E3:F3"/>
    <mergeCell ref="A26:E26"/>
    <mergeCell ref="B5:F5"/>
    <mergeCell ref="A10:E10"/>
    <mergeCell ref="A11:F11"/>
    <mergeCell ref="B12:F12"/>
    <mergeCell ref="A15:E15"/>
    <mergeCell ref="A16:F16"/>
    <mergeCell ref="B17:F17"/>
    <mergeCell ref="A20:E20"/>
    <mergeCell ref="A21:F21"/>
    <mergeCell ref="B22:F22"/>
    <mergeCell ref="B23:F23"/>
    <mergeCell ref="A47:E47"/>
    <mergeCell ref="B28:F28"/>
    <mergeCell ref="A40:E40"/>
    <mergeCell ref="A41:F41"/>
    <mergeCell ref="B42:F42"/>
    <mergeCell ref="A45:E45"/>
    <mergeCell ref="A46:F46"/>
  </mergeCells>
  <pageMargins left="1.1000000000000001" right="0.5" top="0.49027777777777776" bottom="0.40972222222222221" header="0.51180555555555551" footer="0.51180555555555551"/>
  <pageSetup paperSize="9" scale="85" firstPageNumber="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sheetPr enableFormatConditionsCalculation="0">
    <tabColor indexed="50"/>
  </sheetPr>
  <dimension ref="A3:E16"/>
  <sheetViews>
    <sheetView showGridLines="0" view="pageBreakPreview" zoomScale="98" zoomScaleSheetLayoutView="98" workbookViewId="0">
      <selection activeCell="A13" sqref="A13"/>
    </sheetView>
  </sheetViews>
  <sheetFormatPr defaultRowHeight="12.75"/>
  <cols>
    <col min="1" max="1" width="7.140625" customWidth="1"/>
    <col min="2" max="2" width="45.140625" customWidth="1"/>
    <col min="3" max="3" width="7.7109375" customWidth="1"/>
    <col min="4" max="4" width="10" customWidth="1"/>
    <col min="5" max="5" width="10.5703125" customWidth="1"/>
  </cols>
  <sheetData>
    <row r="3" spans="1:5" ht="15" customHeight="1">
      <c r="A3" s="32" t="s">
        <v>67</v>
      </c>
      <c r="B3" s="1363" t="s">
        <v>68</v>
      </c>
      <c r="C3" s="1363"/>
      <c r="D3" s="1363"/>
      <c r="E3" s="1363"/>
    </row>
    <row r="4" spans="1:5">
      <c r="B4" s="1363"/>
      <c r="C4" s="1363"/>
      <c r="D4" s="1363"/>
      <c r="E4" s="1363"/>
    </row>
    <row r="6" spans="1:5" ht="22.5" customHeight="1">
      <c r="A6" s="1364" t="s">
        <v>69</v>
      </c>
      <c r="B6" s="1364" t="s">
        <v>2</v>
      </c>
      <c r="C6" s="1364" t="s">
        <v>4</v>
      </c>
      <c r="D6" s="1364" t="s">
        <v>70</v>
      </c>
      <c r="E6" s="1364"/>
    </row>
    <row r="7" spans="1:5">
      <c r="A7" s="1364"/>
      <c r="B7" s="1364"/>
      <c r="C7" s="1364"/>
      <c r="D7" s="34" t="s">
        <v>71</v>
      </c>
      <c r="E7" s="34" t="s">
        <v>72</v>
      </c>
    </row>
    <row r="8" spans="1:5" ht="38.25">
      <c r="A8" s="35">
        <v>1</v>
      </c>
      <c r="B8" s="36" t="s">
        <v>73</v>
      </c>
      <c r="C8" s="37">
        <v>5</v>
      </c>
      <c r="D8" s="38">
        <v>439</v>
      </c>
      <c r="E8" s="39">
        <f>C8*D8</f>
        <v>2195</v>
      </c>
    </row>
    <row r="9" spans="1:5">
      <c r="A9" s="35">
        <v>2</v>
      </c>
      <c r="B9" s="40" t="s">
        <v>74</v>
      </c>
      <c r="C9" s="37">
        <v>3</v>
      </c>
      <c r="D9" s="41">
        <f>'30.Custo Ferr Instrum'!$F$107</f>
        <v>1416.67</v>
      </c>
      <c r="E9" s="39">
        <f>C9*D9</f>
        <v>4250.01</v>
      </c>
    </row>
    <row r="10" spans="1:5">
      <c r="A10" s="35">
        <v>3</v>
      </c>
      <c r="B10" s="40" t="s">
        <v>75</v>
      </c>
      <c r="C10" s="37">
        <v>4</v>
      </c>
      <c r="D10" s="41">
        <f>'30.Custo Ferr Instrum'!$F$108</f>
        <v>693.33</v>
      </c>
      <c r="E10" s="39">
        <f>C10*D10</f>
        <v>2773.32</v>
      </c>
    </row>
    <row r="11" spans="1:5">
      <c r="A11" s="35">
        <v>4</v>
      </c>
      <c r="B11" s="40" t="s">
        <v>76</v>
      </c>
      <c r="C11" s="37">
        <v>3</v>
      </c>
      <c r="D11" s="41">
        <f>'30.Custo Ferr Instrum'!$F$109</f>
        <v>308.33</v>
      </c>
      <c r="E11" s="39">
        <f>C11*D11</f>
        <v>924.99</v>
      </c>
    </row>
    <row r="12" spans="1:5" ht="12.75" customHeight="1">
      <c r="A12" s="1365" t="s">
        <v>7</v>
      </c>
      <c r="B12" s="1365"/>
      <c r="C12" s="1365"/>
      <c r="D12" s="1365"/>
      <c r="E12" s="43">
        <f>SUM(E8:E11)</f>
        <v>10143.32</v>
      </c>
    </row>
    <row r="13" spans="1:5">
      <c r="A13" s="1362" t="s">
        <v>77</v>
      </c>
      <c r="B13" s="1362"/>
      <c r="C13" s="1362"/>
      <c r="D13" s="1362"/>
      <c r="E13" s="43">
        <f>ROUND(E12*1.18,2)</f>
        <v>11969.12</v>
      </c>
    </row>
    <row r="15" spans="1:5">
      <c r="A15" t="s">
        <v>78</v>
      </c>
    </row>
    <row r="16" spans="1:5">
      <c r="A16" t="s">
        <v>79</v>
      </c>
    </row>
  </sheetData>
  <sheetProtection password="A16F" sheet="1" objects="1" scenarios="1" formatCells="0" formatColumns="0" formatRows="0" insertColumns="0" insertRows="0" insertHyperlinks="0" deleteColumns="0" deleteRows="0" sort="0" autoFilter="0" pivotTables="0"/>
  <mergeCells count="7">
    <mergeCell ref="A13:D13"/>
    <mergeCell ref="B3:E4"/>
    <mergeCell ref="A6:A7"/>
    <mergeCell ref="B6:B7"/>
    <mergeCell ref="C6:C7"/>
    <mergeCell ref="D6:E6"/>
    <mergeCell ref="A12:D12"/>
  </mergeCells>
  <pageMargins left="0.78749999999999998" right="0.78749999999999998" top="0.98402777777777772" bottom="0.98402777777777772" header="0.51180555555555551" footer="0.51180555555555551"/>
  <pageSetup paperSize="9" scale="87" firstPageNumber="0"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sheetPr enableFormatConditionsCalculation="0">
    <tabColor indexed="50"/>
  </sheetPr>
  <dimension ref="A1:G178"/>
  <sheetViews>
    <sheetView showGridLines="0" tabSelected="1" view="pageBreakPreview" zoomScale="106" zoomScaleSheetLayoutView="106" workbookViewId="0">
      <selection activeCell="B11" sqref="B11"/>
    </sheetView>
  </sheetViews>
  <sheetFormatPr defaultRowHeight="12.75"/>
  <cols>
    <col min="1" max="1" width="4.85546875" customWidth="1"/>
    <col min="2" max="2" width="54.42578125" customWidth="1"/>
    <col min="3" max="3" width="6.28515625" customWidth="1"/>
    <col min="4" max="4" width="8.85546875" customWidth="1"/>
    <col min="5" max="5" width="10" customWidth="1"/>
  </cols>
  <sheetData>
    <row r="1" spans="1:5" ht="29.25" customHeight="1">
      <c r="A1" s="1363" t="s">
        <v>80</v>
      </c>
      <c r="B1" s="1363"/>
      <c r="C1" s="1363"/>
      <c r="D1" s="1363"/>
      <c r="E1" s="1363"/>
    </row>
    <row r="2" spans="1:5" ht="12.75" customHeight="1">
      <c r="A2" s="44"/>
      <c r="B2" s="45"/>
      <c r="C2" s="45"/>
      <c r="D2" s="45"/>
      <c r="E2" s="45"/>
    </row>
    <row r="3" spans="1:5" ht="25.5">
      <c r="A3" s="46" t="s">
        <v>69</v>
      </c>
      <c r="B3" s="47" t="s">
        <v>81</v>
      </c>
      <c r="C3" s="48" t="s">
        <v>82</v>
      </c>
      <c r="D3" s="49" t="s">
        <v>83</v>
      </c>
      <c r="E3" s="49" t="s">
        <v>84</v>
      </c>
    </row>
    <row r="4" spans="1:5">
      <c r="A4" s="50">
        <v>1</v>
      </c>
      <c r="B4" s="51" t="s">
        <v>85</v>
      </c>
      <c r="C4" s="52">
        <v>2</v>
      </c>
      <c r="D4" s="41">
        <f>'30.Custo Ferr Instrum'!$F$4</f>
        <v>207.16</v>
      </c>
      <c r="E4" s="53">
        <f>D4*C4</f>
        <v>414.32</v>
      </c>
    </row>
    <row r="5" spans="1:5">
      <c r="A5" s="50">
        <f t="shared" ref="A5:A36" si="0">A4+1</f>
        <v>2</v>
      </c>
      <c r="B5" s="51" t="s">
        <v>86</v>
      </c>
      <c r="C5" s="37">
        <v>1</v>
      </c>
      <c r="D5" s="41">
        <f>'30.Custo Ferr Instrum'!$F$16</f>
        <v>1715.28</v>
      </c>
      <c r="E5" s="53">
        <f t="shared" ref="E5:E19" si="1">D5*C5</f>
        <v>1715.28</v>
      </c>
    </row>
    <row r="6" spans="1:5" ht="14.25" customHeight="1">
      <c r="A6" s="50">
        <f t="shared" si="0"/>
        <v>3</v>
      </c>
      <c r="B6" s="54" t="s">
        <v>87</v>
      </c>
      <c r="C6" s="55">
        <v>1</v>
      </c>
      <c r="D6" s="41">
        <f>'30.Custo Ferr Instrum'!$F$18</f>
        <v>340.23</v>
      </c>
      <c r="E6" s="53">
        <f t="shared" si="1"/>
        <v>340.23</v>
      </c>
    </row>
    <row r="7" spans="1:5">
      <c r="A7" s="50">
        <f t="shared" si="0"/>
        <v>4</v>
      </c>
      <c r="B7" s="56" t="s">
        <v>88</v>
      </c>
      <c r="C7" s="57">
        <v>1</v>
      </c>
      <c r="D7" s="41">
        <f>'30.Custo Ferr Instrum'!$F$19</f>
        <v>730</v>
      </c>
      <c r="E7" s="53">
        <f t="shared" si="1"/>
        <v>730</v>
      </c>
    </row>
    <row r="8" spans="1:5">
      <c r="A8" s="50">
        <f t="shared" si="0"/>
        <v>5</v>
      </c>
      <c r="B8" s="58" t="s">
        <v>89</v>
      </c>
      <c r="C8" s="59">
        <v>1</v>
      </c>
      <c r="D8" s="41">
        <f>'30.Custo Ferr Instrum'!$F$20</f>
        <v>395.28</v>
      </c>
      <c r="E8" s="53">
        <f t="shared" si="1"/>
        <v>395.28</v>
      </c>
    </row>
    <row r="9" spans="1:5">
      <c r="A9" s="50">
        <f t="shared" si="0"/>
        <v>6</v>
      </c>
      <c r="B9" s="58" t="s">
        <v>90</v>
      </c>
      <c r="C9" s="59">
        <v>2</v>
      </c>
      <c r="D9" s="41">
        <f>'30.Custo Ferr Instrum'!$F$21</f>
        <v>715</v>
      </c>
      <c r="E9" s="53">
        <f t="shared" si="1"/>
        <v>1430</v>
      </c>
    </row>
    <row r="10" spans="1:5" ht="15.75" customHeight="1">
      <c r="A10" s="50">
        <f t="shared" si="0"/>
        <v>7</v>
      </c>
      <c r="B10" s="54" t="s">
        <v>91</v>
      </c>
      <c r="C10" s="60">
        <v>1</v>
      </c>
      <c r="D10" s="41">
        <f>'30.Custo Ferr Instrum'!$F$22</f>
        <v>1353.33</v>
      </c>
      <c r="E10" s="53">
        <f t="shared" si="1"/>
        <v>1353.33</v>
      </c>
    </row>
    <row r="11" spans="1:5" ht="25.5">
      <c r="A11" s="50">
        <f t="shared" si="0"/>
        <v>8</v>
      </c>
      <c r="B11" s="61" t="s">
        <v>92</v>
      </c>
      <c r="C11" s="37">
        <v>1</v>
      </c>
      <c r="D11" s="41">
        <f>'30.Custo Ferr Instrum'!$F$23</f>
        <v>1448</v>
      </c>
      <c r="E11" s="53">
        <f t="shared" si="1"/>
        <v>1448</v>
      </c>
    </row>
    <row r="12" spans="1:5">
      <c r="A12" s="50">
        <f t="shared" si="0"/>
        <v>9</v>
      </c>
      <c r="B12" s="62" t="s">
        <v>93</v>
      </c>
      <c r="C12" s="63">
        <v>1</v>
      </c>
      <c r="D12" s="41">
        <f>'30.Custo Ferr Instrum'!$F$24</f>
        <v>120.65</v>
      </c>
      <c r="E12" s="53">
        <f t="shared" si="1"/>
        <v>120.65</v>
      </c>
    </row>
    <row r="13" spans="1:5">
      <c r="A13" s="50">
        <f t="shared" si="0"/>
        <v>10</v>
      </c>
      <c r="B13" s="62" t="s">
        <v>94</v>
      </c>
      <c r="C13" s="63">
        <v>2</v>
      </c>
      <c r="D13" s="41">
        <f>'30.Custo Ferr Instrum'!$F$27</f>
        <v>644.44000000000005</v>
      </c>
      <c r="E13" s="53">
        <f t="shared" si="1"/>
        <v>1288.8800000000001</v>
      </c>
    </row>
    <row r="14" spans="1:5" ht="25.5">
      <c r="A14" s="50">
        <f t="shared" si="0"/>
        <v>11</v>
      </c>
      <c r="B14" s="51" t="s">
        <v>95</v>
      </c>
      <c r="C14" s="37">
        <v>1</v>
      </c>
      <c r="D14" s="41">
        <f>'30.Custo Ferr Instrum'!$F$27</f>
        <v>644.44000000000005</v>
      </c>
      <c r="E14" s="53">
        <f t="shared" si="1"/>
        <v>644.44000000000005</v>
      </c>
    </row>
    <row r="15" spans="1:5" ht="25.5">
      <c r="A15" s="50">
        <f t="shared" si="0"/>
        <v>12</v>
      </c>
      <c r="B15" s="51" t="s">
        <v>96</v>
      </c>
      <c r="C15" s="37">
        <v>1</v>
      </c>
      <c r="D15" s="41">
        <f>'30.Custo Ferr Instrum'!$F$29</f>
        <v>174.07</v>
      </c>
      <c r="E15" s="53">
        <f t="shared" si="1"/>
        <v>174.07</v>
      </c>
    </row>
    <row r="16" spans="1:5">
      <c r="A16" s="50">
        <f t="shared" si="0"/>
        <v>13</v>
      </c>
      <c r="B16" s="64" t="s">
        <v>97</v>
      </c>
      <c r="C16" s="37">
        <v>1</v>
      </c>
      <c r="D16" s="41">
        <f>'30.Custo Ferr Instrum'!$F$46</f>
        <v>123.31</v>
      </c>
      <c r="E16" s="53">
        <f t="shared" si="1"/>
        <v>123.31</v>
      </c>
    </row>
    <row r="17" spans="1:5">
      <c r="A17" s="50">
        <f t="shared" si="0"/>
        <v>14</v>
      </c>
      <c r="B17" s="64" t="s">
        <v>98</v>
      </c>
      <c r="C17" s="37">
        <v>1</v>
      </c>
      <c r="D17" s="41">
        <f>'30.Custo Ferr Instrum'!$F$47</f>
        <v>195.66</v>
      </c>
      <c r="E17" s="53">
        <f t="shared" si="1"/>
        <v>195.66</v>
      </c>
    </row>
    <row r="18" spans="1:5">
      <c r="A18" s="50">
        <f t="shared" si="0"/>
        <v>15</v>
      </c>
      <c r="B18" s="64" t="s">
        <v>99</v>
      </c>
      <c r="C18" s="37">
        <v>1</v>
      </c>
      <c r="D18" s="41">
        <f>'30.Custo Ferr Instrum'!$F$48</f>
        <v>37.32</v>
      </c>
      <c r="E18" s="53">
        <f t="shared" si="1"/>
        <v>37.32</v>
      </c>
    </row>
    <row r="19" spans="1:5">
      <c r="A19" s="50">
        <f t="shared" si="0"/>
        <v>16</v>
      </c>
      <c r="B19" s="58" t="s">
        <v>100</v>
      </c>
      <c r="C19" s="59">
        <v>1</v>
      </c>
      <c r="D19" s="41">
        <f>'30.Custo Ferr Instrum'!$F$57</f>
        <v>2195.16</v>
      </c>
      <c r="E19" s="53">
        <f t="shared" si="1"/>
        <v>2195.16</v>
      </c>
    </row>
    <row r="20" spans="1:5" ht="27.75" customHeight="1">
      <c r="A20" s="50">
        <f t="shared" si="0"/>
        <v>17</v>
      </c>
      <c r="B20" s="65" t="s">
        <v>101</v>
      </c>
      <c r="C20" s="66" t="s">
        <v>102</v>
      </c>
      <c r="D20" s="67">
        <f>$E$111</f>
        <v>2986.36</v>
      </c>
      <c r="E20" s="53">
        <f>E111</f>
        <v>2986.36</v>
      </c>
    </row>
    <row r="21" spans="1:5" ht="15" customHeight="1">
      <c r="A21" s="50">
        <f t="shared" si="0"/>
        <v>18</v>
      </c>
      <c r="B21" s="65" t="s">
        <v>103</v>
      </c>
      <c r="C21" s="63" t="s">
        <v>104</v>
      </c>
      <c r="D21" s="67">
        <f>$E$153</f>
        <v>1607.18</v>
      </c>
      <c r="E21" s="53">
        <f>E153</f>
        <v>1607.18</v>
      </c>
    </row>
    <row r="22" spans="1:5" ht="51">
      <c r="A22" s="50">
        <f t="shared" si="0"/>
        <v>19</v>
      </c>
      <c r="B22" s="62" t="s">
        <v>105</v>
      </c>
      <c r="C22" s="59">
        <v>1</v>
      </c>
      <c r="D22" s="41">
        <f>'30.Custo Ferr Instrum'!$F$58</f>
        <v>2118.17</v>
      </c>
      <c r="E22" s="53">
        <f t="shared" ref="E22:E61" si="2">D22*C22</f>
        <v>2118.17</v>
      </c>
    </row>
    <row r="23" spans="1:5" ht="25.5">
      <c r="A23" s="50">
        <f t="shared" si="0"/>
        <v>20</v>
      </c>
      <c r="B23" s="65" t="s">
        <v>106</v>
      </c>
      <c r="C23" s="63" t="s">
        <v>107</v>
      </c>
      <c r="D23" s="67">
        <f>$E$178</f>
        <v>1149.46</v>
      </c>
      <c r="E23" s="53">
        <f>E178</f>
        <v>1149.46</v>
      </c>
    </row>
    <row r="24" spans="1:5">
      <c r="A24" s="50">
        <f t="shared" si="0"/>
        <v>21</v>
      </c>
      <c r="B24" s="58" t="s">
        <v>108</v>
      </c>
      <c r="C24" s="59">
        <v>1</v>
      </c>
      <c r="D24" s="41">
        <f>'30.Custo Ferr Instrum'!$F$60</f>
        <v>4329.42</v>
      </c>
      <c r="E24" s="53">
        <f t="shared" si="2"/>
        <v>4329.42</v>
      </c>
    </row>
    <row r="25" spans="1:5">
      <c r="A25" s="50">
        <f t="shared" si="0"/>
        <v>22</v>
      </c>
      <c r="B25" s="62" t="s">
        <v>109</v>
      </c>
      <c r="C25" s="63">
        <v>2</v>
      </c>
      <c r="D25" s="41">
        <f>'30.Custo Ferr Instrum'!$F$62</f>
        <v>348</v>
      </c>
      <c r="E25" s="53">
        <f t="shared" si="2"/>
        <v>696</v>
      </c>
    </row>
    <row r="26" spans="1:5">
      <c r="A26" s="50">
        <f t="shared" si="0"/>
        <v>23</v>
      </c>
      <c r="B26" s="58" t="s">
        <v>110</v>
      </c>
      <c r="C26" s="59">
        <v>1</v>
      </c>
      <c r="D26" s="41">
        <f>'30.Custo Ferr Instrum'!$F$63</f>
        <v>582.29999999999995</v>
      </c>
      <c r="E26" s="53">
        <f t="shared" si="2"/>
        <v>582.29999999999995</v>
      </c>
    </row>
    <row r="27" spans="1:5">
      <c r="A27" s="50">
        <f t="shared" si="0"/>
        <v>24</v>
      </c>
      <c r="B27" s="58" t="s">
        <v>111</v>
      </c>
      <c r="C27" s="59">
        <v>1</v>
      </c>
      <c r="D27" s="41">
        <f>'30.Custo Ferr Instrum'!$F$65</f>
        <v>40.6</v>
      </c>
      <c r="E27" s="53">
        <f t="shared" si="2"/>
        <v>40.6</v>
      </c>
    </row>
    <row r="28" spans="1:5">
      <c r="A28" s="50">
        <f t="shared" si="0"/>
        <v>25</v>
      </c>
      <c r="B28" s="58" t="s">
        <v>112</v>
      </c>
      <c r="C28" s="59">
        <v>3</v>
      </c>
      <c r="D28" s="41">
        <f>'30.Custo Ferr Instrum'!$F$66</f>
        <v>111.33</v>
      </c>
      <c r="E28" s="53">
        <f t="shared" si="2"/>
        <v>333.99</v>
      </c>
    </row>
    <row r="29" spans="1:5">
      <c r="A29" s="50">
        <f t="shared" si="0"/>
        <v>26</v>
      </c>
      <c r="B29" s="58" t="s">
        <v>113</v>
      </c>
      <c r="C29" s="59">
        <v>3</v>
      </c>
      <c r="D29" s="41">
        <f>'30.Custo Ferr Instrum'!$F$67</f>
        <v>393</v>
      </c>
      <c r="E29" s="53">
        <f t="shared" si="2"/>
        <v>1179</v>
      </c>
    </row>
    <row r="30" spans="1:5">
      <c r="A30" s="50">
        <f t="shared" si="0"/>
        <v>27</v>
      </c>
      <c r="B30" s="62" t="s">
        <v>114</v>
      </c>
      <c r="C30" s="63">
        <v>1</v>
      </c>
      <c r="D30" s="41">
        <f>'30.Custo Ferr Instrum'!$F$71</f>
        <v>66.89</v>
      </c>
      <c r="E30" s="53">
        <f t="shared" si="2"/>
        <v>66.89</v>
      </c>
    </row>
    <row r="31" spans="1:5">
      <c r="A31" s="50">
        <f t="shared" si="0"/>
        <v>28</v>
      </c>
      <c r="B31" s="68" t="s">
        <v>115</v>
      </c>
      <c r="C31" s="59">
        <v>1</v>
      </c>
      <c r="D31" s="41">
        <f>'30.Custo Ferr Instrum'!$F$72</f>
        <v>276.72000000000003</v>
      </c>
      <c r="E31" s="53">
        <f t="shared" si="2"/>
        <v>276.72000000000003</v>
      </c>
    </row>
    <row r="32" spans="1:5">
      <c r="A32" s="50">
        <f t="shared" si="0"/>
        <v>29</v>
      </c>
      <c r="B32" s="62" t="s">
        <v>116</v>
      </c>
      <c r="C32" s="63">
        <v>1</v>
      </c>
      <c r="D32" s="41">
        <f>'30.Custo Ferr Instrum'!$F$74</f>
        <v>3760</v>
      </c>
      <c r="E32" s="53">
        <f t="shared" si="2"/>
        <v>3760</v>
      </c>
    </row>
    <row r="33" spans="1:7">
      <c r="A33" s="50">
        <f t="shared" si="0"/>
        <v>30</v>
      </c>
      <c r="B33" s="69" t="s">
        <v>117</v>
      </c>
      <c r="C33" s="70">
        <v>2</v>
      </c>
      <c r="D33" s="71">
        <f>'31.Orçam. MEC HID'!$G$162</f>
        <v>2518.1233333333334</v>
      </c>
      <c r="E33" s="53">
        <f t="shared" si="2"/>
        <v>5036.2466666666669</v>
      </c>
    </row>
    <row r="34" spans="1:7" ht="15.75" customHeight="1">
      <c r="A34" s="50">
        <f t="shared" si="0"/>
        <v>31</v>
      </c>
      <c r="B34" s="40" t="s">
        <v>118</v>
      </c>
      <c r="C34" s="63">
        <v>1</v>
      </c>
      <c r="D34" s="41">
        <f>'30.Custo Ferr Instrum'!$F$78</f>
        <v>527</v>
      </c>
      <c r="E34" s="53">
        <f t="shared" si="2"/>
        <v>527</v>
      </c>
    </row>
    <row r="35" spans="1:7">
      <c r="A35" s="50">
        <f t="shared" si="0"/>
        <v>32</v>
      </c>
      <c r="B35" s="58" t="s">
        <v>119</v>
      </c>
      <c r="C35" s="59">
        <v>1</v>
      </c>
      <c r="D35" s="41">
        <f>'30.Custo Ferr Instrum'!$F$80</f>
        <v>360.24</v>
      </c>
      <c r="E35" s="53">
        <f t="shared" si="2"/>
        <v>360.24</v>
      </c>
      <c r="G35" s="72"/>
    </row>
    <row r="36" spans="1:7">
      <c r="A36" s="50">
        <f t="shared" si="0"/>
        <v>33</v>
      </c>
      <c r="B36" s="58" t="s">
        <v>120</v>
      </c>
      <c r="C36" s="59">
        <v>1</v>
      </c>
      <c r="D36" s="41">
        <f>'30.Custo Ferr Instrum'!$F$81</f>
        <v>4040.3</v>
      </c>
      <c r="E36" s="53">
        <f t="shared" si="2"/>
        <v>4040.3</v>
      </c>
    </row>
    <row r="37" spans="1:7" ht="76.5">
      <c r="A37" s="50">
        <f t="shared" ref="A37:A61" si="3">A36+1</f>
        <v>34</v>
      </c>
      <c r="B37" s="73" t="s">
        <v>121</v>
      </c>
      <c r="C37" s="59">
        <v>1</v>
      </c>
      <c r="D37" s="41">
        <f>'30.Custo Ferr Instrum'!$F$86</f>
        <v>10080</v>
      </c>
      <c r="E37" s="53">
        <f t="shared" si="2"/>
        <v>10080</v>
      </c>
    </row>
    <row r="38" spans="1:7">
      <c r="A38" s="50">
        <f t="shared" si="3"/>
        <v>35</v>
      </c>
      <c r="B38" s="58" t="s">
        <v>122</v>
      </c>
      <c r="C38" s="59">
        <v>1</v>
      </c>
      <c r="D38" s="41">
        <f>'30.Custo Ferr Instrum'!$F$87</f>
        <v>1648.76</v>
      </c>
      <c r="E38" s="53">
        <f t="shared" si="2"/>
        <v>1648.76</v>
      </c>
    </row>
    <row r="39" spans="1:7">
      <c r="A39" s="50">
        <f t="shared" si="3"/>
        <v>36</v>
      </c>
      <c r="B39" s="74" t="s">
        <v>123</v>
      </c>
      <c r="C39" s="59">
        <v>1</v>
      </c>
      <c r="D39" s="41">
        <f>'30.Custo Ferr Instrum'!$F$89</f>
        <v>193.24</v>
      </c>
      <c r="E39" s="53">
        <f t="shared" si="2"/>
        <v>193.24</v>
      </c>
    </row>
    <row r="40" spans="1:7">
      <c r="A40" s="50">
        <f t="shared" si="3"/>
        <v>37</v>
      </c>
      <c r="B40" s="65" t="s">
        <v>124</v>
      </c>
      <c r="C40" s="63">
        <v>1</v>
      </c>
      <c r="D40" s="41">
        <f>'30.Custo Ferr Instrum'!$F$88</f>
        <v>84.41</v>
      </c>
      <c r="E40" s="53">
        <f t="shared" si="2"/>
        <v>84.41</v>
      </c>
    </row>
    <row r="41" spans="1:7">
      <c r="A41" s="50">
        <f t="shared" si="3"/>
        <v>38</v>
      </c>
      <c r="B41" s="74" t="s">
        <v>125</v>
      </c>
      <c r="C41" s="59">
        <v>1</v>
      </c>
      <c r="D41" s="41">
        <f>'30.Custo Ferr Instrum'!$F$90</f>
        <v>2057</v>
      </c>
      <c r="E41" s="53">
        <f t="shared" si="2"/>
        <v>2057</v>
      </c>
    </row>
    <row r="42" spans="1:7">
      <c r="A42" s="50">
        <f t="shared" si="3"/>
        <v>39</v>
      </c>
      <c r="B42" s="62" t="s">
        <v>126</v>
      </c>
      <c r="C42" s="63">
        <v>1</v>
      </c>
      <c r="D42" s="41">
        <f>'30.Custo Ferr Instrum'!$F$91</f>
        <v>70.239999999999995</v>
      </c>
      <c r="E42" s="53">
        <f t="shared" si="2"/>
        <v>70.239999999999995</v>
      </c>
    </row>
    <row r="43" spans="1:7">
      <c r="A43" s="50">
        <f t="shared" si="3"/>
        <v>40</v>
      </c>
      <c r="B43" s="58" t="s">
        <v>127</v>
      </c>
      <c r="C43" s="59">
        <v>1</v>
      </c>
      <c r="D43" s="41">
        <f>'30.Custo Ferr Instrum'!$F$92</f>
        <v>693.67</v>
      </c>
      <c r="E43" s="53">
        <f t="shared" si="2"/>
        <v>693.67</v>
      </c>
    </row>
    <row r="44" spans="1:7">
      <c r="A44" s="50">
        <f t="shared" si="3"/>
        <v>41</v>
      </c>
      <c r="B44" s="58" t="s">
        <v>128</v>
      </c>
      <c r="C44" s="59">
        <v>1</v>
      </c>
      <c r="D44" s="41">
        <f>'30.Custo Ferr Instrum'!$F$93</f>
        <v>454.7</v>
      </c>
      <c r="E44" s="53">
        <f t="shared" si="2"/>
        <v>454.7</v>
      </c>
    </row>
    <row r="45" spans="1:7">
      <c r="A45" s="50">
        <f t="shared" si="3"/>
        <v>42</v>
      </c>
      <c r="B45" s="54" t="s">
        <v>129</v>
      </c>
      <c r="C45" s="59">
        <v>1</v>
      </c>
      <c r="D45" s="41">
        <f>'30.Custo Ferr Instrum'!$F$94</f>
        <v>142.21</v>
      </c>
      <c r="E45" s="53">
        <f t="shared" si="2"/>
        <v>142.21</v>
      </c>
    </row>
    <row r="46" spans="1:7" ht="25.5">
      <c r="A46" s="50">
        <f t="shared" si="3"/>
        <v>43</v>
      </c>
      <c r="B46" s="75" t="s">
        <v>130</v>
      </c>
      <c r="C46" s="37">
        <v>2</v>
      </c>
      <c r="D46" s="41">
        <f>'30.Custo Ferr Instrum'!$F$95</f>
        <v>264.86</v>
      </c>
      <c r="E46" s="53">
        <f t="shared" si="2"/>
        <v>529.72</v>
      </c>
    </row>
    <row r="47" spans="1:7">
      <c r="A47" s="50">
        <f t="shared" si="3"/>
        <v>44</v>
      </c>
      <c r="B47" s="62" t="s">
        <v>131</v>
      </c>
      <c r="C47" s="63">
        <v>1</v>
      </c>
      <c r="D47" s="41">
        <f>'30.Custo Ferr Instrum'!$F$97</f>
        <v>207.47</v>
      </c>
      <c r="E47" s="53">
        <f t="shared" si="2"/>
        <v>207.47</v>
      </c>
    </row>
    <row r="48" spans="1:7">
      <c r="A48" s="50">
        <f t="shared" si="3"/>
        <v>45</v>
      </c>
      <c r="B48" s="62" t="s">
        <v>132</v>
      </c>
      <c r="C48" s="63">
        <v>2</v>
      </c>
      <c r="D48" s="41">
        <f>'30.Custo Ferr Instrum'!$F$98</f>
        <v>133.66999999999999</v>
      </c>
      <c r="E48" s="53">
        <f t="shared" si="2"/>
        <v>267.33999999999997</v>
      </c>
    </row>
    <row r="49" spans="1:5">
      <c r="A49" s="50">
        <f t="shared" si="3"/>
        <v>46</v>
      </c>
      <c r="B49" s="58" t="s">
        <v>133</v>
      </c>
      <c r="C49" s="59">
        <v>1</v>
      </c>
      <c r="D49" s="41">
        <f>'30.Custo Ferr Instrum'!$F$103</f>
        <v>339.42</v>
      </c>
      <c r="E49" s="53">
        <f t="shared" si="2"/>
        <v>339.42</v>
      </c>
    </row>
    <row r="50" spans="1:5">
      <c r="A50" s="50">
        <f t="shared" si="3"/>
        <v>47</v>
      </c>
      <c r="B50" s="58" t="s">
        <v>134</v>
      </c>
      <c r="C50" s="59">
        <v>1</v>
      </c>
      <c r="D50" s="41">
        <f>'30.Custo Ferr Instrum'!$F$104</f>
        <v>609.71</v>
      </c>
      <c r="E50" s="53">
        <f t="shared" si="2"/>
        <v>609.71</v>
      </c>
    </row>
    <row r="51" spans="1:5">
      <c r="A51" s="50">
        <f t="shared" si="3"/>
        <v>48</v>
      </c>
      <c r="B51" s="62" t="s">
        <v>135</v>
      </c>
      <c r="C51" s="63">
        <v>1</v>
      </c>
      <c r="D51" s="41">
        <f>'30.Custo Ferr Instrum'!$F$105</f>
        <v>218.15</v>
      </c>
      <c r="E51" s="53">
        <f t="shared" si="2"/>
        <v>218.15</v>
      </c>
    </row>
    <row r="52" spans="1:5">
      <c r="A52" s="50">
        <f t="shared" si="3"/>
        <v>49</v>
      </c>
      <c r="B52" s="62" t="s">
        <v>74</v>
      </c>
      <c r="C52" s="63">
        <v>1</v>
      </c>
      <c r="D52" s="41">
        <f>'30.Custo Ferr Instrum'!$F$107</f>
        <v>1416.67</v>
      </c>
      <c r="E52" s="53">
        <f t="shared" si="2"/>
        <v>1416.67</v>
      </c>
    </row>
    <row r="53" spans="1:5">
      <c r="A53" s="50">
        <f t="shared" si="3"/>
        <v>50</v>
      </c>
      <c r="B53" s="62" t="s">
        <v>75</v>
      </c>
      <c r="C53" s="63">
        <v>1</v>
      </c>
      <c r="D53" s="41">
        <f>'30.Custo Ferr Instrum'!$F$108</f>
        <v>693.33</v>
      </c>
      <c r="E53" s="53">
        <f t="shared" si="2"/>
        <v>693.33</v>
      </c>
    </row>
    <row r="54" spans="1:5">
      <c r="A54" s="50">
        <f t="shared" si="3"/>
        <v>51</v>
      </c>
      <c r="B54" s="62" t="s">
        <v>76</v>
      </c>
      <c r="C54" s="63">
        <v>1</v>
      </c>
      <c r="D54" s="41">
        <f>'30.Custo Ferr Instrum'!$F$109</f>
        <v>308.33</v>
      </c>
      <c r="E54" s="53">
        <f t="shared" si="2"/>
        <v>308.33</v>
      </c>
    </row>
    <row r="55" spans="1:5">
      <c r="A55" s="50">
        <f t="shared" si="3"/>
        <v>52</v>
      </c>
      <c r="B55" s="58" t="s">
        <v>136</v>
      </c>
      <c r="C55" s="59">
        <v>1</v>
      </c>
      <c r="D55" s="41">
        <f>'30.Custo Ferr Instrum'!$F$110</f>
        <v>74.34</v>
      </c>
      <c r="E55" s="53">
        <f t="shared" si="2"/>
        <v>74.34</v>
      </c>
    </row>
    <row r="56" spans="1:5">
      <c r="A56" s="50">
        <f t="shared" si="3"/>
        <v>53</v>
      </c>
      <c r="B56" s="62" t="s">
        <v>137</v>
      </c>
      <c r="C56" s="63">
        <v>1</v>
      </c>
      <c r="D56" s="41">
        <f>'30.Custo Ferr Instrum'!$F$111</f>
        <v>290.33</v>
      </c>
      <c r="E56" s="53">
        <f t="shared" si="2"/>
        <v>290.33</v>
      </c>
    </row>
    <row r="57" spans="1:5">
      <c r="A57" s="50">
        <f t="shared" si="3"/>
        <v>54</v>
      </c>
      <c r="B57" s="62" t="s">
        <v>138</v>
      </c>
      <c r="C57" s="63">
        <v>1</v>
      </c>
      <c r="D57" s="41">
        <f>'30.Custo Ferr Instrum'!$F$112</f>
        <v>548.83000000000004</v>
      </c>
      <c r="E57" s="53">
        <f t="shared" si="2"/>
        <v>548.83000000000004</v>
      </c>
    </row>
    <row r="58" spans="1:5">
      <c r="A58" s="50">
        <f t="shared" si="3"/>
        <v>55</v>
      </c>
      <c r="B58" s="51" t="s">
        <v>139</v>
      </c>
      <c r="C58" s="76">
        <v>1</v>
      </c>
      <c r="D58" s="41">
        <f>'30.Custo Ferr Instrum'!$F$113</f>
        <v>109.45</v>
      </c>
      <c r="E58" s="53">
        <f t="shared" si="2"/>
        <v>109.45</v>
      </c>
    </row>
    <row r="59" spans="1:5">
      <c r="A59" s="50">
        <f t="shared" si="3"/>
        <v>56</v>
      </c>
      <c r="B59" s="75" t="s">
        <v>140</v>
      </c>
      <c r="C59" s="37">
        <v>1</v>
      </c>
      <c r="D59" s="41">
        <f>'30.Custo Ferr Instrum'!$F$115</f>
        <v>403.3</v>
      </c>
      <c r="E59" s="53">
        <f t="shared" si="2"/>
        <v>403.3</v>
      </c>
    </row>
    <row r="60" spans="1:5">
      <c r="A60" s="50">
        <f t="shared" si="3"/>
        <v>57</v>
      </c>
      <c r="B60" s="54" t="s">
        <v>141</v>
      </c>
      <c r="C60" s="59">
        <v>1</v>
      </c>
      <c r="D60" s="41">
        <f>'30.Custo Ferr Instrum'!$F$116</f>
        <v>26433.33</v>
      </c>
      <c r="E60" s="53">
        <f t="shared" si="2"/>
        <v>26433.33</v>
      </c>
    </row>
    <row r="61" spans="1:5">
      <c r="A61" s="50">
        <f t="shared" si="3"/>
        <v>58</v>
      </c>
      <c r="B61" s="77" t="s">
        <v>142</v>
      </c>
      <c r="C61" s="37">
        <v>1</v>
      </c>
      <c r="D61" s="41">
        <f>'30.Custo Ferr Instrum'!$F$118</f>
        <v>7066</v>
      </c>
      <c r="E61" s="53">
        <f t="shared" si="2"/>
        <v>7066</v>
      </c>
    </row>
    <row r="62" spans="1:5">
      <c r="A62" s="1368" t="s">
        <v>7</v>
      </c>
      <c r="B62" s="1368"/>
      <c r="C62" s="1368"/>
      <c r="D62" s="1368"/>
      <c r="E62" s="79">
        <f>SUM(E4:E60)</f>
        <v>89569.756666666653</v>
      </c>
    </row>
    <row r="63" spans="1:5">
      <c r="A63" s="1368" t="s">
        <v>77</v>
      </c>
      <c r="B63" s="1368"/>
      <c r="C63" s="1368"/>
      <c r="D63" s="1368"/>
      <c r="E63" s="80">
        <f>ROUND(E62*1.18,2)</f>
        <v>105692.31</v>
      </c>
    </row>
    <row r="65" spans="1:5">
      <c r="A65" t="s">
        <v>78</v>
      </c>
    </row>
    <row r="66" spans="1:5">
      <c r="A66" t="s">
        <v>143</v>
      </c>
    </row>
    <row r="67" spans="1:5">
      <c r="A67" t="s">
        <v>144</v>
      </c>
    </row>
    <row r="70" spans="1:5">
      <c r="A70" s="1367" t="s">
        <v>145</v>
      </c>
      <c r="B70" s="1367"/>
      <c r="C70" s="1367"/>
      <c r="D70" s="1367"/>
      <c r="E70" s="1367"/>
    </row>
    <row r="72" spans="1:5" ht="25.5">
      <c r="A72" s="46" t="s">
        <v>69</v>
      </c>
      <c r="B72" s="46" t="s">
        <v>146</v>
      </c>
      <c r="C72" s="46" t="s">
        <v>82</v>
      </c>
      <c r="D72" s="49" t="s">
        <v>83</v>
      </c>
      <c r="E72" s="49" t="s">
        <v>84</v>
      </c>
    </row>
    <row r="73" spans="1:5">
      <c r="A73" s="82">
        <v>1</v>
      </c>
      <c r="B73" s="83" t="s">
        <v>147</v>
      </c>
      <c r="C73" s="37">
        <v>1</v>
      </c>
      <c r="D73" s="41">
        <f>'30.Custo Ferr Instrum'!$F$10</f>
        <v>67.28</v>
      </c>
      <c r="E73" s="84">
        <f t="shared" ref="E73:E110" si="4">D73*C73</f>
        <v>67.28</v>
      </c>
    </row>
    <row r="74" spans="1:5">
      <c r="A74" s="85">
        <f t="shared" ref="A74:A110" si="5">A73+1</f>
        <v>2</v>
      </c>
      <c r="B74" s="86" t="s">
        <v>148</v>
      </c>
      <c r="C74" s="37">
        <v>1</v>
      </c>
      <c r="D74" s="41">
        <f>'30.Custo Ferr Instrum'!$F$11</f>
        <v>51.39</v>
      </c>
      <c r="E74" s="84">
        <f t="shared" si="4"/>
        <v>51.39</v>
      </c>
    </row>
    <row r="75" spans="1:5">
      <c r="A75" s="85">
        <f t="shared" si="5"/>
        <v>3</v>
      </c>
      <c r="B75" s="86" t="s">
        <v>149</v>
      </c>
      <c r="C75" s="37">
        <v>1</v>
      </c>
      <c r="D75" s="41">
        <f>'30.Custo Ferr Instrum'!$F$12</f>
        <v>25.09</v>
      </c>
      <c r="E75" s="84">
        <f t="shared" si="4"/>
        <v>25.09</v>
      </c>
    </row>
    <row r="76" spans="1:5">
      <c r="A76" s="85">
        <f t="shared" si="5"/>
        <v>4</v>
      </c>
      <c r="B76" s="86" t="s">
        <v>150</v>
      </c>
      <c r="C76" s="37">
        <v>1</v>
      </c>
      <c r="D76" s="41">
        <f>'30.Custo Ferr Instrum'!$F$14</f>
        <v>2014.3</v>
      </c>
      <c r="E76" s="84">
        <f t="shared" si="4"/>
        <v>2014.3</v>
      </c>
    </row>
    <row r="77" spans="1:5">
      <c r="A77" s="85">
        <f t="shared" si="5"/>
        <v>5</v>
      </c>
      <c r="B77" s="86" t="s">
        <v>151</v>
      </c>
      <c r="C77" s="37">
        <v>1</v>
      </c>
      <c r="D77" s="41">
        <f>'30.Custo Ferr Instrum'!$F$15</f>
        <v>93.25</v>
      </c>
      <c r="E77" s="84">
        <f t="shared" si="4"/>
        <v>93.25</v>
      </c>
    </row>
    <row r="78" spans="1:5">
      <c r="A78" s="85">
        <f t="shared" si="5"/>
        <v>6</v>
      </c>
      <c r="B78" s="87" t="s">
        <v>152</v>
      </c>
      <c r="C78" s="37">
        <v>1</v>
      </c>
      <c r="D78" s="41">
        <f>'30.Custo Ferr Instrum'!$F$25</f>
        <v>44.33</v>
      </c>
      <c r="E78" s="84">
        <f t="shared" si="4"/>
        <v>44.33</v>
      </c>
    </row>
    <row r="79" spans="1:5">
      <c r="A79" s="85">
        <f t="shared" si="5"/>
        <v>7</v>
      </c>
      <c r="B79" s="88" t="s">
        <v>153</v>
      </c>
      <c r="C79" s="37">
        <v>1</v>
      </c>
      <c r="D79" s="41">
        <f>'30.Custo Ferr Instrum'!$F$30</f>
        <v>69.739999999999995</v>
      </c>
      <c r="E79" s="84">
        <f t="shared" si="4"/>
        <v>69.739999999999995</v>
      </c>
    </row>
    <row r="80" spans="1:5">
      <c r="A80" s="85">
        <f t="shared" si="5"/>
        <v>8</v>
      </c>
      <c r="B80" s="88" t="s">
        <v>154</v>
      </c>
      <c r="C80" s="37">
        <v>1</v>
      </c>
      <c r="D80" s="41">
        <f>'30.Custo Ferr Instrum'!$F$31</f>
        <v>31.14</v>
      </c>
      <c r="E80" s="84">
        <f t="shared" si="4"/>
        <v>31.14</v>
      </c>
    </row>
    <row r="81" spans="1:5">
      <c r="A81" s="85">
        <f t="shared" si="5"/>
        <v>9</v>
      </c>
      <c r="B81" s="88" t="s">
        <v>155</v>
      </c>
      <c r="C81" s="37">
        <v>1</v>
      </c>
      <c r="D81" s="41">
        <f>'30.Custo Ferr Instrum'!$F$32</f>
        <v>2.67</v>
      </c>
      <c r="E81" s="84">
        <f t="shared" si="4"/>
        <v>2.67</v>
      </c>
    </row>
    <row r="82" spans="1:5">
      <c r="A82" s="85">
        <f t="shared" si="5"/>
        <v>10</v>
      </c>
      <c r="B82" s="88" t="s">
        <v>156</v>
      </c>
      <c r="C82" s="37">
        <v>1</v>
      </c>
      <c r="D82" s="41">
        <f>'30.Custo Ferr Instrum'!$F$33</f>
        <v>3.2</v>
      </c>
      <c r="E82" s="84">
        <f t="shared" si="4"/>
        <v>3.2</v>
      </c>
    </row>
    <row r="83" spans="1:5">
      <c r="A83" s="85">
        <f t="shared" si="5"/>
        <v>11</v>
      </c>
      <c r="B83" s="86" t="s">
        <v>157</v>
      </c>
      <c r="C83" s="37">
        <v>1</v>
      </c>
      <c r="D83" s="41">
        <f>'30.Custo Ferr Instrum'!$F$34</f>
        <v>3.2</v>
      </c>
      <c r="E83" s="84">
        <f t="shared" si="4"/>
        <v>3.2</v>
      </c>
    </row>
    <row r="84" spans="1:5">
      <c r="A84" s="85">
        <f t="shared" si="5"/>
        <v>12</v>
      </c>
      <c r="B84" s="86" t="s">
        <v>158</v>
      </c>
      <c r="C84" s="37">
        <v>1</v>
      </c>
      <c r="D84" s="41">
        <f>'30.Custo Ferr Instrum'!$F$35</f>
        <v>5.86</v>
      </c>
      <c r="E84" s="84">
        <f t="shared" si="4"/>
        <v>5.86</v>
      </c>
    </row>
    <row r="85" spans="1:5">
      <c r="A85" s="85">
        <f t="shared" si="5"/>
        <v>13</v>
      </c>
      <c r="B85" s="86" t="s">
        <v>159</v>
      </c>
      <c r="C85" s="37">
        <v>1</v>
      </c>
      <c r="D85" s="41">
        <f>'30.Custo Ferr Instrum'!$F$36</f>
        <v>4.42</v>
      </c>
      <c r="E85" s="84">
        <f t="shared" si="4"/>
        <v>4.42</v>
      </c>
    </row>
    <row r="86" spans="1:5">
      <c r="A86" s="85">
        <f t="shared" si="5"/>
        <v>14</v>
      </c>
      <c r="B86" s="86" t="s">
        <v>160</v>
      </c>
      <c r="C86" s="37">
        <v>1</v>
      </c>
      <c r="D86" s="41">
        <f>'30.Custo Ferr Instrum'!$F$37</f>
        <v>2.5499999999999998</v>
      </c>
      <c r="E86" s="84">
        <f t="shared" si="4"/>
        <v>2.5499999999999998</v>
      </c>
    </row>
    <row r="87" spans="1:5">
      <c r="A87" s="85">
        <f t="shared" si="5"/>
        <v>15</v>
      </c>
      <c r="B87" s="89" t="s">
        <v>161</v>
      </c>
      <c r="C87" s="37">
        <v>1</v>
      </c>
      <c r="D87" s="41">
        <f>'30.Custo Ferr Instrum'!$F$76</f>
        <v>164.98</v>
      </c>
      <c r="E87" s="84">
        <f t="shared" si="4"/>
        <v>164.98</v>
      </c>
    </row>
    <row r="88" spans="1:5">
      <c r="A88" s="85">
        <f t="shared" si="5"/>
        <v>16</v>
      </c>
      <c r="B88" s="86" t="s">
        <v>162</v>
      </c>
      <c r="C88" s="37">
        <v>1</v>
      </c>
      <c r="D88" s="41">
        <f>'30.Custo Ferr Instrum'!$F$38</f>
        <v>4.79</v>
      </c>
      <c r="E88" s="84">
        <f t="shared" si="4"/>
        <v>4.79</v>
      </c>
    </row>
    <row r="89" spans="1:5">
      <c r="A89" s="85">
        <f t="shared" si="5"/>
        <v>17</v>
      </c>
      <c r="B89" s="86" t="s">
        <v>163</v>
      </c>
      <c r="C89" s="37">
        <v>1</v>
      </c>
      <c r="D89" s="41">
        <f>'30.Custo Ferr Instrum'!$F$39</f>
        <v>4.29</v>
      </c>
      <c r="E89" s="84">
        <f t="shared" si="4"/>
        <v>4.29</v>
      </c>
    </row>
    <row r="90" spans="1:5">
      <c r="A90" s="85">
        <f t="shared" si="5"/>
        <v>18</v>
      </c>
      <c r="B90" s="86" t="s">
        <v>164</v>
      </c>
      <c r="C90" s="37">
        <v>1</v>
      </c>
      <c r="D90" s="41">
        <f>'30.Custo Ferr Instrum'!$F$40</f>
        <v>3.78</v>
      </c>
      <c r="E90" s="84">
        <f t="shared" si="4"/>
        <v>3.78</v>
      </c>
    </row>
    <row r="91" spans="1:5">
      <c r="A91" s="85">
        <f t="shared" si="5"/>
        <v>19</v>
      </c>
      <c r="B91" s="86" t="s">
        <v>165</v>
      </c>
      <c r="C91" s="37">
        <v>1</v>
      </c>
      <c r="D91" s="41">
        <f>'30.Custo Ferr Instrum'!$F$41</f>
        <v>9.9499999999999993</v>
      </c>
      <c r="E91" s="84">
        <f t="shared" si="4"/>
        <v>9.9499999999999993</v>
      </c>
    </row>
    <row r="92" spans="1:5">
      <c r="A92" s="85">
        <f t="shared" si="5"/>
        <v>20</v>
      </c>
      <c r="B92" s="86" t="s">
        <v>166</v>
      </c>
      <c r="C92" s="37">
        <v>1</v>
      </c>
      <c r="D92" s="41">
        <f>'30.Custo Ferr Instrum'!$F$42</f>
        <v>8.15</v>
      </c>
      <c r="E92" s="84">
        <f t="shared" si="4"/>
        <v>8.15</v>
      </c>
    </row>
    <row r="93" spans="1:5">
      <c r="A93" s="85">
        <f t="shared" si="5"/>
        <v>21</v>
      </c>
      <c r="B93" s="90" t="s">
        <v>167</v>
      </c>
      <c r="C93" s="37">
        <v>1</v>
      </c>
      <c r="D93" s="41">
        <f>'30.Custo Ferr Instrum'!$F$43</f>
        <v>5.01</v>
      </c>
      <c r="E93" s="84">
        <f t="shared" si="4"/>
        <v>5.01</v>
      </c>
    </row>
    <row r="94" spans="1:5">
      <c r="A94" s="85">
        <f t="shared" si="5"/>
        <v>22</v>
      </c>
      <c r="B94" s="90" t="s">
        <v>168</v>
      </c>
      <c r="C94" s="37">
        <v>1</v>
      </c>
      <c r="D94" s="41">
        <f>'30.Custo Ferr Instrum'!$F$44</f>
        <v>3.73</v>
      </c>
      <c r="E94" s="84">
        <f t="shared" si="4"/>
        <v>3.73</v>
      </c>
    </row>
    <row r="95" spans="1:5">
      <c r="A95" s="85">
        <f t="shared" si="5"/>
        <v>23</v>
      </c>
      <c r="B95" s="90" t="s">
        <v>169</v>
      </c>
      <c r="C95" s="37">
        <v>1</v>
      </c>
      <c r="D95" s="41">
        <f>'30.Custo Ferr Instrum'!$F$45</f>
        <v>12.3</v>
      </c>
      <c r="E95" s="84">
        <f t="shared" si="4"/>
        <v>12.3</v>
      </c>
    </row>
    <row r="96" spans="1:5">
      <c r="A96" s="85">
        <f t="shared" si="5"/>
        <v>24</v>
      </c>
      <c r="B96" s="88" t="s">
        <v>170</v>
      </c>
      <c r="C96" s="37">
        <v>1</v>
      </c>
      <c r="D96" s="41">
        <f>'30.Custo Ferr Instrum'!$F$49</f>
        <v>6.56</v>
      </c>
      <c r="E96" s="84">
        <f t="shared" si="4"/>
        <v>6.56</v>
      </c>
    </row>
    <row r="97" spans="1:5">
      <c r="A97" s="85">
        <f t="shared" si="5"/>
        <v>25</v>
      </c>
      <c r="B97" s="88" t="s">
        <v>171</v>
      </c>
      <c r="C97" s="37">
        <v>1</v>
      </c>
      <c r="D97" s="41">
        <f>'30.Custo Ferr Instrum'!$F$50</f>
        <v>7.35</v>
      </c>
      <c r="E97" s="84">
        <f t="shared" si="4"/>
        <v>7.35</v>
      </c>
    </row>
    <row r="98" spans="1:5">
      <c r="A98" s="85">
        <f t="shared" si="5"/>
        <v>26</v>
      </c>
      <c r="B98" s="88" t="s">
        <v>172</v>
      </c>
      <c r="C98" s="37">
        <v>1</v>
      </c>
      <c r="D98" s="41">
        <f>'30.Custo Ferr Instrum'!$F$51</f>
        <v>7.7</v>
      </c>
      <c r="E98" s="84">
        <f t="shared" si="4"/>
        <v>7.7</v>
      </c>
    </row>
    <row r="99" spans="1:5">
      <c r="A99" s="85">
        <f t="shared" si="5"/>
        <v>27</v>
      </c>
      <c r="B99" s="88" t="s">
        <v>173</v>
      </c>
      <c r="C99" s="37">
        <v>1</v>
      </c>
      <c r="D99" s="41">
        <f>'30.Custo Ferr Instrum'!$F$52</f>
        <v>8.11</v>
      </c>
      <c r="E99" s="84">
        <f t="shared" si="4"/>
        <v>8.11</v>
      </c>
    </row>
    <row r="100" spans="1:5">
      <c r="A100" s="85">
        <f t="shared" si="5"/>
        <v>28</v>
      </c>
      <c r="B100" s="88" t="s">
        <v>174</v>
      </c>
      <c r="C100" s="37">
        <v>1</v>
      </c>
      <c r="D100" s="41">
        <f>'30.Custo Ferr Instrum'!$F$53</f>
        <v>8.9600000000000009</v>
      </c>
      <c r="E100" s="84">
        <f t="shared" si="4"/>
        <v>8.9600000000000009</v>
      </c>
    </row>
    <row r="101" spans="1:5">
      <c r="A101" s="85">
        <f t="shared" si="5"/>
        <v>29</v>
      </c>
      <c r="B101" s="88" t="s">
        <v>175</v>
      </c>
      <c r="C101" s="37">
        <v>1</v>
      </c>
      <c r="D101" s="41">
        <f>'30.Custo Ferr Instrum'!$F$54</f>
        <v>9.6</v>
      </c>
      <c r="E101" s="84">
        <f t="shared" si="4"/>
        <v>9.6</v>
      </c>
    </row>
    <row r="102" spans="1:5">
      <c r="A102" s="85">
        <f t="shared" si="5"/>
        <v>30</v>
      </c>
      <c r="B102" s="87" t="s">
        <v>176</v>
      </c>
      <c r="C102" s="37">
        <v>1</v>
      </c>
      <c r="D102" s="41">
        <f>'30.Custo Ferr Instrum'!$F$69</f>
        <v>25.64</v>
      </c>
      <c r="E102" s="84">
        <f t="shared" si="4"/>
        <v>25.64</v>
      </c>
    </row>
    <row r="103" spans="1:5" ht="27" customHeight="1">
      <c r="A103" s="85">
        <f t="shared" si="5"/>
        <v>31</v>
      </c>
      <c r="B103" s="91" t="s">
        <v>177</v>
      </c>
      <c r="C103" s="37">
        <v>1</v>
      </c>
      <c r="D103" s="41">
        <f>'30.Custo Ferr Instrum'!$F$75</f>
        <v>112.43</v>
      </c>
      <c r="E103" s="84">
        <f t="shared" si="4"/>
        <v>112.43</v>
      </c>
    </row>
    <row r="104" spans="1:5">
      <c r="A104" s="85">
        <f t="shared" si="5"/>
        <v>32</v>
      </c>
      <c r="B104" s="92" t="s">
        <v>178</v>
      </c>
      <c r="C104" s="85">
        <v>1</v>
      </c>
      <c r="D104" s="41">
        <f>'30.Custo Ferr Instrum'!$F$83</f>
        <v>18.93</v>
      </c>
      <c r="E104" s="84">
        <f t="shared" si="4"/>
        <v>18.93</v>
      </c>
    </row>
    <row r="105" spans="1:5">
      <c r="A105" s="85">
        <f t="shared" si="5"/>
        <v>33</v>
      </c>
      <c r="B105" s="92" t="s">
        <v>179</v>
      </c>
      <c r="C105" s="85">
        <v>1</v>
      </c>
      <c r="D105" s="41">
        <f>'30.Custo Ferr Instrum'!$F$100</f>
        <v>18.3</v>
      </c>
      <c r="E105" s="84">
        <f t="shared" si="4"/>
        <v>18.3</v>
      </c>
    </row>
    <row r="106" spans="1:5">
      <c r="A106" s="85">
        <f t="shared" si="5"/>
        <v>34</v>
      </c>
      <c r="B106" s="92" t="s">
        <v>180</v>
      </c>
      <c r="C106" s="85">
        <v>1</v>
      </c>
      <c r="D106" s="41">
        <f>'30.Custo Ferr Instrum'!$F$101</f>
        <v>7.93</v>
      </c>
      <c r="E106" s="84">
        <f t="shared" si="4"/>
        <v>7.93</v>
      </c>
    </row>
    <row r="107" spans="1:5">
      <c r="A107" s="85">
        <f t="shared" si="5"/>
        <v>35</v>
      </c>
      <c r="B107" s="92" t="s">
        <v>181</v>
      </c>
      <c r="C107" s="85">
        <v>1</v>
      </c>
      <c r="D107" s="41">
        <f>'30.Custo Ferr Instrum'!$F$102</f>
        <v>41.44</v>
      </c>
      <c r="E107" s="84">
        <f t="shared" si="4"/>
        <v>41.44</v>
      </c>
    </row>
    <row r="108" spans="1:5">
      <c r="A108" s="85">
        <f t="shared" si="5"/>
        <v>36</v>
      </c>
      <c r="B108" s="92" t="s">
        <v>182</v>
      </c>
      <c r="C108" s="85">
        <v>1</v>
      </c>
      <c r="D108" s="41">
        <f>'30.Custo Ferr Instrum'!$F$106</f>
        <v>12.82</v>
      </c>
      <c r="E108" s="84">
        <f t="shared" si="4"/>
        <v>12.82</v>
      </c>
    </row>
    <row r="109" spans="1:5">
      <c r="A109" s="85">
        <f t="shared" si="5"/>
        <v>37</v>
      </c>
      <c r="B109" s="92" t="s">
        <v>183</v>
      </c>
      <c r="C109" s="85">
        <v>1</v>
      </c>
      <c r="D109" s="41">
        <f>'30.Custo Ferr Instrum'!$F$114</f>
        <v>30.89</v>
      </c>
      <c r="E109" s="84">
        <f t="shared" si="4"/>
        <v>30.89</v>
      </c>
    </row>
    <row r="110" spans="1:5">
      <c r="A110" s="85">
        <f t="shared" si="5"/>
        <v>38</v>
      </c>
      <c r="B110" s="90" t="s">
        <v>184</v>
      </c>
      <c r="C110" s="85">
        <v>1</v>
      </c>
      <c r="D110" s="41">
        <f>'30.Custo Ferr Instrum'!$F$121</f>
        <v>34.299999999999997</v>
      </c>
      <c r="E110" s="84">
        <f t="shared" si="4"/>
        <v>34.299999999999997</v>
      </c>
    </row>
    <row r="111" spans="1:5">
      <c r="A111" s="1366" t="s">
        <v>18</v>
      </c>
      <c r="B111" s="1366"/>
      <c r="C111" s="1366"/>
      <c r="D111" s="1366"/>
      <c r="E111" s="93">
        <f>ROUND(SUM(E73:E110),2)</f>
        <v>2986.36</v>
      </c>
    </row>
    <row r="113" spans="1:5">
      <c r="A113" s="94"/>
      <c r="B113" s="95"/>
      <c r="C113" s="96"/>
      <c r="D113" s="97"/>
      <c r="E113" s="97"/>
    </row>
    <row r="114" spans="1:5">
      <c r="A114" s="1367" t="s">
        <v>185</v>
      </c>
      <c r="B114" s="1367"/>
      <c r="C114" s="1367"/>
      <c r="D114" s="1367"/>
      <c r="E114" s="1367"/>
    </row>
    <row r="116" spans="1:5" ht="25.5">
      <c r="A116" s="46" t="s">
        <v>69</v>
      </c>
      <c r="B116" s="46" t="s">
        <v>146</v>
      </c>
      <c r="C116" s="46" t="s">
        <v>82</v>
      </c>
      <c r="D116" s="49" t="s">
        <v>83</v>
      </c>
      <c r="E116" s="49" t="s">
        <v>84</v>
      </c>
    </row>
    <row r="117" spans="1:5">
      <c r="A117" s="82">
        <v>1</v>
      </c>
      <c r="B117" s="98" t="s">
        <v>186</v>
      </c>
      <c r="C117" s="52">
        <v>1</v>
      </c>
      <c r="D117" s="41">
        <f>'30.Custo Ferr Instrum'!$F$6</f>
        <v>44.94</v>
      </c>
      <c r="E117" s="99">
        <f t="shared" ref="E117:E152" si="6">D117*C117</f>
        <v>44.94</v>
      </c>
    </row>
    <row r="118" spans="1:5">
      <c r="A118" s="82">
        <v>2</v>
      </c>
      <c r="B118" s="98" t="s">
        <v>187</v>
      </c>
      <c r="C118" s="52">
        <v>1</v>
      </c>
      <c r="D118" s="41">
        <f>'30.Custo Ferr Instrum'!$F$7</f>
        <v>26.93</v>
      </c>
      <c r="E118" s="99">
        <f t="shared" si="6"/>
        <v>26.93</v>
      </c>
    </row>
    <row r="119" spans="1:5">
      <c r="A119" s="82">
        <v>3</v>
      </c>
      <c r="B119" s="98" t="s">
        <v>188</v>
      </c>
      <c r="C119" s="52">
        <v>1</v>
      </c>
      <c r="D119" s="41">
        <f>'30.Custo Ferr Instrum'!$F$8</f>
        <v>27.57</v>
      </c>
      <c r="E119" s="99">
        <f t="shared" si="6"/>
        <v>27.57</v>
      </c>
    </row>
    <row r="120" spans="1:5">
      <c r="A120" s="82">
        <v>4</v>
      </c>
      <c r="B120" s="98" t="s">
        <v>189</v>
      </c>
      <c r="C120" s="52">
        <v>1</v>
      </c>
      <c r="D120" s="41">
        <f>'30.Custo Ferr Instrum'!$F$9</f>
        <v>25.6</v>
      </c>
      <c r="E120" s="99">
        <f t="shared" si="6"/>
        <v>25.6</v>
      </c>
    </row>
    <row r="121" spans="1:5">
      <c r="A121" s="82">
        <v>5</v>
      </c>
      <c r="B121" s="100" t="s">
        <v>149</v>
      </c>
      <c r="C121" s="52">
        <v>1</v>
      </c>
      <c r="D121" s="41">
        <f>'30.Custo Ferr Instrum'!$F$12</f>
        <v>25.09</v>
      </c>
      <c r="E121" s="99">
        <f t="shared" si="6"/>
        <v>25.09</v>
      </c>
    </row>
    <row r="122" spans="1:5">
      <c r="A122" s="82">
        <v>6</v>
      </c>
      <c r="B122" s="100" t="s">
        <v>190</v>
      </c>
      <c r="C122" s="52">
        <v>1</v>
      </c>
      <c r="D122" s="41">
        <f>'30.Custo Ferr Instrum'!$F$13</f>
        <v>61.43</v>
      </c>
      <c r="E122" s="99">
        <f t="shared" si="6"/>
        <v>61.43</v>
      </c>
    </row>
    <row r="123" spans="1:5">
      <c r="A123" s="82">
        <v>7</v>
      </c>
      <c r="B123" s="101" t="s">
        <v>151</v>
      </c>
      <c r="C123" s="52">
        <v>1</v>
      </c>
      <c r="D123" s="41">
        <f>'30.Custo Ferr Instrum'!$F$15</f>
        <v>93.25</v>
      </c>
      <c r="E123" s="99">
        <f t="shared" si="6"/>
        <v>93.25</v>
      </c>
    </row>
    <row r="124" spans="1:5">
      <c r="A124" s="85">
        <v>8</v>
      </c>
      <c r="B124" s="102" t="s">
        <v>191</v>
      </c>
      <c r="C124" s="37">
        <v>1</v>
      </c>
      <c r="D124" s="41">
        <f>'30.Custo Ferr Instrum'!$F$17</f>
        <v>30.69</v>
      </c>
      <c r="E124" s="99">
        <f t="shared" si="6"/>
        <v>30.69</v>
      </c>
    </row>
    <row r="125" spans="1:5">
      <c r="A125" s="85">
        <f t="shared" ref="A125:A152" si="7">A124+1</f>
        <v>9</v>
      </c>
      <c r="B125" s="89" t="s">
        <v>192</v>
      </c>
      <c r="C125" s="37">
        <v>1</v>
      </c>
      <c r="D125" s="41">
        <f>'30.Custo Ferr Instrum'!$F$28</f>
        <v>32.369999999999997</v>
      </c>
      <c r="E125" s="99">
        <f t="shared" si="6"/>
        <v>32.369999999999997</v>
      </c>
    </row>
    <row r="126" spans="1:5">
      <c r="A126" s="85">
        <f t="shared" si="7"/>
        <v>10</v>
      </c>
      <c r="B126" s="89" t="s">
        <v>152</v>
      </c>
      <c r="C126" s="37">
        <v>1</v>
      </c>
      <c r="D126" s="41">
        <f>'30.Custo Ferr Instrum'!$F$25</f>
        <v>44.33</v>
      </c>
      <c r="E126" s="99">
        <f t="shared" si="6"/>
        <v>44.33</v>
      </c>
    </row>
    <row r="127" spans="1:5">
      <c r="A127" s="85">
        <f t="shared" si="7"/>
        <v>11</v>
      </c>
      <c r="B127" s="89" t="s">
        <v>193</v>
      </c>
      <c r="C127" s="37">
        <v>1</v>
      </c>
      <c r="D127" s="41">
        <f>'30.Custo Ferr Instrum'!$F$56</f>
        <v>228.5</v>
      </c>
      <c r="E127" s="99">
        <f t="shared" si="6"/>
        <v>228.5</v>
      </c>
    </row>
    <row r="128" spans="1:5">
      <c r="A128" s="85">
        <f t="shared" si="7"/>
        <v>12</v>
      </c>
      <c r="B128" s="103" t="s">
        <v>153</v>
      </c>
      <c r="C128" s="37">
        <v>1</v>
      </c>
      <c r="D128" s="41">
        <f>'30.Custo Ferr Instrum'!$F$30</f>
        <v>69.739999999999995</v>
      </c>
      <c r="E128" s="99">
        <f t="shared" si="6"/>
        <v>69.739999999999995</v>
      </c>
    </row>
    <row r="129" spans="1:5">
      <c r="A129" s="85">
        <f t="shared" si="7"/>
        <v>13</v>
      </c>
      <c r="B129" s="103" t="s">
        <v>154</v>
      </c>
      <c r="C129" s="37">
        <v>1</v>
      </c>
      <c r="D129" s="41">
        <f>'30.Custo Ferr Instrum'!$F$31</f>
        <v>31.14</v>
      </c>
      <c r="E129" s="99">
        <f t="shared" si="6"/>
        <v>31.14</v>
      </c>
    </row>
    <row r="130" spans="1:5">
      <c r="A130" s="85">
        <f t="shared" si="7"/>
        <v>14</v>
      </c>
      <c r="B130" s="103" t="s">
        <v>155</v>
      </c>
      <c r="C130" s="37">
        <v>1</v>
      </c>
      <c r="D130" s="41">
        <f>'30.Custo Ferr Instrum'!$F$32</f>
        <v>2.67</v>
      </c>
      <c r="E130" s="99">
        <f t="shared" si="6"/>
        <v>2.67</v>
      </c>
    </row>
    <row r="131" spans="1:5">
      <c r="A131" s="85">
        <f t="shared" si="7"/>
        <v>15</v>
      </c>
      <c r="B131" s="103" t="s">
        <v>156</v>
      </c>
      <c r="C131" s="37">
        <v>1</v>
      </c>
      <c r="D131" s="41">
        <f>'30.Custo Ferr Instrum'!$F$33</f>
        <v>3.2</v>
      </c>
      <c r="E131" s="99">
        <f t="shared" si="6"/>
        <v>3.2</v>
      </c>
    </row>
    <row r="132" spans="1:5">
      <c r="A132" s="82">
        <f t="shared" si="7"/>
        <v>16</v>
      </c>
      <c r="B132" s="101" t="s">
        <v>157</v>
      </c>
      <c r="C132" s="52">
        <v>1</v>
      </c>
      <c r="D132" s="41">
        <f>'30.Custo Ferr Instrum'!$F$37</f>
        <v>2.5499999999999998</v>
      </c>
      <c r="E132" s="99">
        <f t="shared" si="6"/>
        <v>2.5499999999999998</v>
      </c>
    </row>
    <row r="133" spans="1:5">
      <c r="A133" s="82">
        <f t="shared" si="7"/>
        <v>17</v>
      </c>
      <c r="B133" s="101" t="s">
        <v>158</v>
      </c>
      <c r="C133" s="52">
        <v>1</v>
      </c>
      <c r="D133" s="41">
        <f>'30.Custo Ferr Instrum'!$F$37</f>
        <v>2.5499999999999998</v>
      </c>
      <c r="E133" s="99">
        <f t="shared" si="6"/>
        <v>2.5499999999999998</v>
      </c>
    </row>
    <row r="134" spans="1:5">
      <c r="A134" s="82">
        <f t="shared" si="7"/>
        <v>18</v>
      </c>
      <c r="B134" s="101" t="s">
        <v>159</v>
      </c>
      <c r="C134" s="52">
        <v>1</v>
      </c>
      <c r="D134" s="41">
        <f>'30.Custo Ferr Instrum'!$F$37</f>
        <v>2.5499999999999998</v>
      </c>
      <c r="E134" s="99">
        <f t="shared" si="6"/>
        <v>2.5499999999999998</v>
      </c>
    </row>
    <row r="135" spans="1:5">
      <c r="A135" s="82">
        <f t="shared" si="7"/>
        <v>19</v>
      </c>
      <c r="B135" s="101" t="s">
        <v>160</v>
      </c>
      <c r="C135" s="52">
        <v>1</v>
      </c>
      <c r="D135" s="41">
        <f>'30.Custo Ferr Instrum'!$F$37</f>
        <v>2.5499999999999998</v>
      </c>
      <c r="E135" s="99">
        <f t="shared" si="6"/>
        <v>2.5499999999999998</v>
      </c>
    </row>
    <row r="136" spans="1:5">
      <c r="A136" s="82">
        <f t="shared" si="7"/>
        <v>20</v>
      </c>
      <c r="B136" s="89" t="s">
        <v>161</v>
      </c>
      <c r="C136" s="52">
        <v>1</v>
      </c>
      <c r="D136" s="41">
        <f>'30.Custo Ferr Instrum'!$F$76</f>
        <v>164.98</v>
      </c>
      <c r="E136" s="99">
        <f t="shared" si="6"/>
        <v>164.98</v>
      </c>
    </row>
    <row r="137" spans="1:5">
      <c r="A137" s="82">
        <f t="shared" si="7"/>
        <v>21</v>
      </c>
      <c r="B137" s="101" t="s">
        <v>162</v>
      </c>
      <c r="C137" s="52">
        <v>1</v>
      </c>
      <c r="D137" s="41">
        <f>'30.Custo Ferr Instrum'!$F$38</f>
        <v>4.79</v>
      </c>
      <c r="E137" s="99">
        <f t="shared" si="6"/>
        <v>4.79</v>
      </c>
    </row>
    <row r="138" spans="1:5">
      <c r="A138" s="82">
        <f t="shared" si="7"/>
        <v>22</v>
      </c>
      <c r="B138" s="101" t="s">
        <v>163</v>
      </c>
      <c r="C138" s="52">
        <v>1</v>
      </c>
      <c r="D138" s="41">
        <f>'30.Custo Ferr Instrum'!$F$39</f>
        <v>4.29</v>
      </c>
      <c r="E138" s="99">
        <f t="shared" si="6"/>
        <v>4.29</v>
      </c>
    </row>
    <row r="139" spans="1:5">
      <c r="A139" s="82">
        <f t="shared" si="7"/>
        <v>23</v>
      </c>
      <c r="B139" s="101" t="s">
        <v>164</v>
      </c>
      <c r="C139" s="52">
        <v>1</v>
      </c>
      <c r="D139" s="41">
        <f>'30.Custo Ferr Instrum'!$F$40</f>
        <v>3.78</v>
      </c>
      <c r="E139" s="99">
        <f t="shared" si="6"/>
        <v>3.78</v>
      </c>
    </row>
    <row r="140" spans="1:5">
      <c r="A140" s="82">
        <f t="shared" si="7"/>
        <v>24</v>
      </c>
      <c r="B140" s="101" t="s">
        <v>165</v>
      </c>
      <c r="C140" s="52">
        <v>1</v>
      </c>
      <c r="D140" s="41">
        <f>'30.Custo Ferr Instrum'!$F$41</f>
        <v>9.9499999999999993</v>
      </c>
      <c r="E140" s="99">
        <f t="shared" si="6"/>
        <v>9.9499999999999993</v>
      </c>
    </row>
    <row r="141" spans="1:5">
      <c r="A141" s="82">
        <f t="shared" si="7"/>
        <v>25</v>
      </c>
      <c r="B141" s="101" t="s">
        <v>166</v>
      </c>
      <c r="C141" s="52">
        <v>1</v>
      </c>
      <c r="D141" s="41">
        <f>'30.Custo Ferr Instrum'!$F$42</f>
        <v>8.15</v>
      </c>
      <c r="E141" s="99">
        <f t="shared" si="6"/>
        <v>8.15</v>
      </c>
    </row>
    <row r="142" spans="1:5">
      <c r="A142" s="82">
        <f t="shared" si="7"/>
        <v>26</v>
      </c>
      <c r="B142" s="89" t="s">
        <v>167</v>
      </c>
      <c r="C142" s="52">
        <v>1</v>
      </c>
      <c r="D142" s="41">
        <f>'30.Custo Ferr Instrum'!$F$43</f>
        <v>5.01</v>
      </c>
      <c r="E142" s="99">
        <f t="shared" si="6"/>
        <v>5.01</v>
      </c>
    </row>
    <row r="143" spans="1:5">
      <c r="A143" s="82">
        <f t="shared" si="7"/>
        <v>27</v>
      </c>
      <c r="B143" s="104" t="s">
        <v>194</v>
      </c>
      <c r="C143" s="52">
        <v>1</v>
      </c>
      <c r="D143" s="41">
        <f>'30.Custo Ferr Instrum'!$F$59</f>
        <v>92.67</v>
      </c>
      <c r="E143" s="99">
        <f t="shared" si="6"/>
        <v>92.67</v>
      </c>
    </row>
    <row r="144" spans="1:5">
      <c r="A144" s="82">
        <f t="shared" si="7"/>
        <v>28</v>
      </c>
      <c r="B144" s="104" t="s">
        <v>195</v>
      </c>
      <c r="C144" s="52">
        <v>1</v>
      </c>
      <c r="D144" s="41">
        <f>'30.Custo Ferr Instrum'!$F$64</f>
        <v>72.06</v>
      </c>
      <c r="E144" s="99">
        <f t="shared" si="6"/>
        <v>72.06</v>
      </c>
    </row>
    <row r="145" spans="1:5" ht="26.25" customHeight="1">
      <c r="A145" s="82">
        <f t="shared" si="7"/>
        <v>29</v>
      </c>
      <c r="B145" s="91" t="s">
        <v>196</v>
      </c>
      <c r="C145" s="37">
        <v>1</v>
      </c>
      <c r="D145" s="41">
        <f>'30.Custo Ferr Instrum'!$F$75</f>
        <v>112.43</v>
      </c>
      <c r="E145" s="99">
        <f t="shared" si="6"/>
        <v>112.43</v>
      </c>
    </row>
    <row r="146" spans="1:5">
      <c r="A146" s="82">
        <f t="shared" si="7"/>
        <v>30</v>
      </c>
      <c r="B146" s="105" t="s">
        <v>197</v>
      </c>
      <c r="C146" s="106">
        <v>1</v>
      </c>
      <c r="D146" s="41">
        <f>'30.Custo Ferr Instrum'!$F$77</f>
        <v>184.88</v>
      </c>
      <c r="E146" s="99">
        <f t="shared" si="6"/>
        <v>184.88</v>
      </c>
    </row>
    <row r="147" spans="1:5">
      <c r="A147" s="82">
        <f t="shared" si="7"/>
        <v>31</v>
      </c>
      <c r="B147" s="105" t="s">
        <v>198</v>
      </c>
      <c r="C147" s="106">
        <v>1</v>
      </c>
      <c r="D147" s="41">
        <f>'30.Custo Ferr Instrum'!$F$79</f>
        <v>20.93</v>
      </c>
      <c r="E147" s="99">
        <f t="shared" si="6"/>
        <v>20.93</v>
      </c>
    </row>
    <row r="148" spans="1:5">
      <c r="A148" s="82">
        <f t="shared" si="7"/>
        <v>32</v>
      </c>
      <c r="B148" s="105" t="s">
        <v>199</v>
      </c>
      <c r="C148" s="106">
        <v>1</v>
      </c>
      <c r="D148" s="41">
        <f>'30.Custo Ferr Instrum'!$F$84</f>
        <v>19.36</v>
      </c>
      <c r="E148" s="99">
        <f t="shared" si="6"/>
        <v>19.36</v>
      </c>
    </row>
    <row r="149" spans="1:5">
      <c r="A149" s="82">
        <f t="shared" si="7"/>
        <v>33</v>
      </c>
      <c r="B149" s="105" t="s">
        <v>200</v>
      </c>
      <c r="C149" s="106">
        <v>1</v>
      </c>
      <c r="D149" s="41">
        <f>'30.Custo Ferr Instrum'!$F$85</f>
        <v>35.130000000000003</v>
      </c>
      <c r="E149" s="99">
        <f t="shared" si="6"/>
        <v>35.130000000000003</v>
      </c>
    </row>
    <row r="150" spans="1:5">
      <c r="A150" s="82">
        <f t="shared" si="7"/>
        <v>34</v>
      </c>
      <c r="B150" s="105" t="s">
        <v>201</v>
      </c>
      <c r="C150" s="106">
        <v>1</v>
      </c>
      <c r="D150" s="41">
        <f>'30.Custo Ferr Instrum'!$F$106</f>
        <v>12.82</v>
      </c>
      <c r="E150" s="99">
        <f t="shared" si="6"/>
        <v>12.82</v>
      </c>
    </row>
    <row r="151" spans="1:5">
      <c r="A151" s="82">
        <f t="shared" si="7"/>
        <v>35</v>
      </c>
      <c r="B151" s="105" t="s">
        <v>202</v>
      </c>
      <c r="C151" s="106">
        <v>1</v>
      </c>
      <c r="D151" s="41">
        <f>'30.Custo Ferr Instrum'!$F$119</f>
        <v>64</v>
      </c>
      <c r="E151" s="99">
        <f t="shared" si="6"/>
        <v>64</v>
      </c>
    </row>
    <row r="152" spans="1:5">
      <c r="A152" s="82">
        <f t="shared" si="7"/>
        <v>36</v>
      </c>
      <c r="B152" s="89" t="s">
        <v>184</v>
      </c>
      <c r="C152" s="106">
        <v>1</v>
      </c>
      <c r="D152" s="41">
        <f>'30.Custo Ferr Instrum'!$F$121</f>
        <v>34.299999999999997</v>
      </c>
      <c r="E152" s="99">
        <f t="shared" si="6"/>
        <v>34.299999999999997</v>
      </c>
    </row>
    <row r="153" spans="1:5">
      <c r="A153" s="1366" t="s">
        <v>18</v>
      </c>
      <c r="B153" s="1366"/>
      <c r="C153" s="1366"/>
      <c r="D153" s="1366"/>
      <c r="E153" s="93">
        <f>ROUND(SUM(E117:E152),2)</f>
        <v>1607.18</v>
      </c>
    </row>
    <row r="154" spans="1:5">
      <c r="A154" s="95"/>
      <c r="B154" s="95"/>
      <c r="C154" s="95"/>
      <c r="D154" s="95"/>
      <c r="E154" s="107"/>
    </row>
    <row r="155" spans="1:5">
      <c r="A155" s="1367" t="s">
        <v>203</v>
      </c>
      <c r="B155" s="1367"/>
      <c r="C155" s="1367"/>
      <c r="D155" s="1367"/>
      <c r="E155" s="1367"/>
    </row>
    <row r="157" spans="1:5" ht="25.5">
      <c r="A157" s="46" t="s">
        <v>69</v>
      </c>
      <c r="B157" s="46" t="s">
        <v>146</v>
      </c>
      <c r="C157" s="46" t="s">
        <v>82</v>
      </c>
      <c r="D157" s="49" t="s">
        <v>83</v>
      </c>
      <c r="E157" s="49" t="s">
        <v>84</v>
      </c>
    </row>
    <row r="158" spans="1:5">
      <c r="A158" s="82">
        <v>1</v>
      </c>
      <c r="B158" s="108" t="s">
        <v>204</v>
      </c>
      <c r="C158" s="106">
        <v>1</v>
      </c>
      <c r="D158" s="41">
        <f>'30.Custo Ferr Instrum'!$F$5</f>
        <v>141.13</v>
      </c>
      <c r="E158" s="99">
        <f t="shared" ref="E158:E177" si="8">D158*C158</f>
        <v>141.13</v>
      </c>
    </row>
    <row r="159" spans="1:5">
      <c r="A159" s="82">
        <v>2</v>
      </c>
      <c r="B159" s="100" t="s">
        <v>149</v>
      </c>
      <c r="C159" s="52">
        <v>1</v>
      </c>
      <c r="D159" s="41">
        <f>'30.Custo Ferr Instrum'!$F$12</f>
        <v>25.09</v>
      </c>
      <c r="E159" s="99">
        <f t="shared" si="8"/>
        <v>25.09</v>
      </c>
    </row>
    <row r="160" spans="1:5">
      <c r="A160" s="82">
        <v>3</v>
      </c>
      <c r="B160" s="101" t="s">
        <v>151</v>
      </c>
      <c r="C160" s="52">
        <v>1</v>
      </c>
      <c r="D160" s="41">
        <f>'30.Custo Ferr Instrum'!$F$15</f>
        <v>93.25</v>
      </c>
      <c r="E160" s="99">
        <f t="shared" si="8"/>
        <v>93.25</v>
      </c>
    </row>
    <row r="161" spans="1:5">
      <c r="A161" s="82">
        <v>4</v>
      </c>
      <c r="B161" s="100" t="s">
        <v>191</v>
      </c>
      <c r="C161" s="52">
        <v>1</v>
      </c>
      <c r="D161" s="41">
        <f>'30.Custo Ferr Instrum'!$F$17</f>
        <v>30.69</v>
      </c>
      <c r="E161" s="99">
        <f t="shared" si="8"/>
        <v>30.69</v>
      </c>
    </row>
    <row r="162" spans="1:5">
      <c r="A162" s="109">
        <f t="shared" ref="A162:A169" si="9">A161+1</f>
        <v>5</v>
      </c>
      <c r="B162" s="101" t="s">
        <v>152</v>
      </c>
      <c r="C162" s="106">
        <v>1</v>
      </c>
      <c r="D162" s="41">
        <f>'30.Custo Ferr Instrum'!$F$25</f>
        <v>44.33</v>
      </c>
      <c r="E162" s="99">
        <f t="shared" si="8"/>
        <v>44.33</v>
      </c>
    </row>
    <row r="163" spans="1:5">
      <c r="A163" s="82">
        <f t="shared" si="9"/>
        <v>6</v>
      </c>
      <c r="B163" s="89" t="s">
        <v>161</v>
      </c>
      <c r="C163" s="52">
        <v>1</v>
      </c>
      <c r="D163" s="41">
        <f>'30.Custo Ferr Instrum'!$F$76</f>
        <v>164.98</v>
      </c>
      <c r="E163" s="99">
        <f t="shared" si="8"/>
        <v>164.98</v>
      </c>
    </row>
    <row r="164" spans="1:5">
      <c r="A164" s="82">
        <f t="shared" si="9"/>
        <v>7</v>
      </c>
      <c r="B164" s="101" t="s">
        <v>166</v>
      </c>
      <c r="C164" s="52">
        <v>1</v>
      </c>
      <c r="D164" s="41">
        <f>'30.Custo Ferr Instrum'!$F$42</f>
        <v>8.15</v>
      </c>
      <c r="E164" s="99">
        <f t="shared" si="8"/>
        <v>8.15</v>
      </c>
    </row>
    <row r="165" spans="1:5">
      <c r="A165" s="82">
        <f t="shared" si="9"/>
        <v>8</v>
      </c>
      <c r="B165" s="100" t="s">
        <v>205</v>
      </c>
      <c r="C165" s="52">
        <v>1</v>
      </c>
      <c r="D165" s="41">
        <f>'30.Custo Ferr Instrum'!$F$55</f>
        <v>42.24</v>
      </c>
      <c r="E165" s="99">
        <f t="shared" si="8"/>
        <v>42.24</v>
      </c>
    </row>
    <row r="166" spans="1:5">
      <c r="A166" s="82">
        <f t="shared" si="9"/>
        <v>9</v>
      </c>
      <c r="B166" s="100" t="s">
        <v>206</v>
      </c>
      <c r="C166" s="52">
        <v>2</v>
      </c>
      <c r="D166" s="41">
        <f>'30.Custo Ferr Instrum'!$F$61</f>
        <v>16.95</v>
      </c>
      <c r="E166" s="99">
        <f t="shared" si="8"/>
        <v>33.9</v>
      </c>
    </row>
    <row r="167" spans="1:5">
      <c r="A167" s="82">
        <f t="shared" si="9"/>
        <v>10</v>
      </c>
      <c r="B167" s="100" t="s">
        <v>207</v>
      </c>
      <c r="C167" s="52">
        <v>1</v>
      </c>
      <c r="D167" s="41">
        <f>'30.Custo Ferr Instrum'!$F$68</f>
        <v>42.43</v>
      </c>
      <c r="E167" s="99">
        <f t="shared" si="8"/>
        <v>42.43</v>
      </c>
    </row>
    <row r="168" spans="1:5">
      <c r="A168" s="82">
        <f t="shared" si="9"/>
        <v>11</v>
      </c>
      <c r="B168" s="100" t="s">
        <v>208</v>
      </c>
      <c r="C168" s="52">
        <v>1</v>
      </c>
      <c r="D168" s="41">
        <f>'30.Custo Ferr Instrum'!$F$70</f>
        <v>29.57</v>
      </c>
      <c r="E168" s="99">
        <f t="shared" si="8"/>
        <v>29.57</v>
      </c>
    </row>
    <row r="169" spans="1:5">
      <c r="A169" s="82">
        <f t="shared" si="9"/>
        <v>12</v>
      </c>
      <c r="B169" s="101" t="s">
        <v>209</v>
      </c>
      <c r="C169" s="52">
        <v>1</v>
      </c>
      <c r="D169" s="41">
        <f>'30.Custo Ferr Instrum'!$F$73</f>
        <v>26.73</v>
      </c>
      <c r="E169" s="99">
        <f t="shared" si="8"/>
        <v>26.73</v>
      </c>
    </row>
    <row r="170" spans="1:5" ht="26.25" customHeight="1">
      <c r="A170" s="50">
        <v>13</v>
      </c>
      <c r="B170" s="91" t="s">
        <v>196</v>
      </c>
      <c r="C170" s="37">
        <v>1</v>
      </c>
      <c r="D170" s="41">
        <f>'30.Custo Ferr Instrum'!$F$75</f>
        <v>112.43</v>
      </c>
      <c r="E170" s="99">
        <f t="shared" si="8"/>
        <v>112.43</v>
      </c>
    </row>
    <row r="171" spans="1:5">
      <c r="A171" s="82">
        <f t="shared" ref="A171:A177" si="10">A170+1</f>
        <v>14</v>
      </c>
      <c r="B171" s="101" t="s">
        <v>198</v>
      </c>
      <c r="C171" s="52">
        <v>1</v>
      </c>
      <c r="D171" s="41">
        <f>'30.Custo Ferr Instrum'!$F$79</f>
        <v>20.93</v>
      </c>
      <c r="E171" s="99">
        <f t="shared" si="8"/>
        <v>20.93</v>
      </c>
    </row>
    <row r="172" spans="1:5">
      <c r="A172" s="82">
        <f t="shared" si="10"/>
        <v>15</v>
      </c>
      <c r="B172" s="105" t="s">
        <v>210</v>
      </c>
      <c r="C172" s="106">
        <v>1</v>
      </c>
      <c r="D172" s="41">
        <f>'30.Custo Ferr Instrum'!$F$82</f>
        <v>98.08</v>
      </c>
      <c r="E172" s="99">
        <f t="shared" si="8"/>
        <v>98.08</v>
      </c>
    </row>
    <row r="173" spans="1:5">
      <c r="A173" s="82">
        <f t="shared" si="10"/>
        <v>16</v>
      </c>
      <c r="B173" s="110" t="s">
        <v>200</v>
      </c>
      <c r="C173" s="106">
        <v>1</v>
      </c>
      <c r="D173" s="41">
        <f>'30.Custo Ferr Instrum'!$F$85</f>
        <v>35.130000000000003</v>
      </c>
      <c r="E173" s="99">
        <f t="shared" si="8"/>
        <v>35.130000000000003</v>
      </c>
    </row>
    <row r="174" spans="1:5">
      <c r="A174" s="82">
        <f t="shared" si="10"/>
        <v>17</v>
      </c>
      <c r="B174" s="110" t="s">
        <v>211</v>
      </c>
      <c r="C174" s="106">
        <v>2</v>
      </c>
      <c r="D174" s="41">
        <f>'30.Custo Ferr Instrum'!$F$96</f>
        <v>25.45</v>
      </c>
      <c r="E174" s="99">
        <f t="shared" si="8"/>
        <v>50.9</v>
      </c>
    </row>
    <row r="175" spans="1:5">
      <c r="A175" s="82">
        <f t="shared" si="10"/>
        <v>18</v>
      </c>
      <c r="B175" s="110" t="s">
        <v>212</v>
      </c>
      <c r="C175" s="106">
        <v>2</v>
      </c>
      <c r="D175" s="41">
        <f>'30.Custo Ferr Instrum'!$F$99</f>
        <v>47.87</v>
      </c>
      <c r="E175" s="99">
        <f t="shared" si="8"/>
        <v>95.74</v>
      </c>
    </row>
    <row r="176" spans="1:5">
      <c r="A176" s="82">
        <f t="shared" si="10"/>
        <v>19</v>
      </c>
      <c r="B176" s="110" t="s">
        <v>213</v>
      </c>
      <c r="C176" s="106">
        <v>1</v>
      </c>
      <c r="D176" s="41">
        <f>'30.Custo Ferr Instrum'!$F$117</f>
        <v>23.98</v>
      </c>
      <c r="E176" s="99">
        <f t="shared" si="8"/>
        <v>23.98</v>
      </c>
    </row>
    <row r="177" spans="1:5">
      <c r="A177" s="82">
        <f t="shared" si="10"/>
        <v>20</v>
      </c>
      <c r="B177" s="89" t="s">
        <v>214</v>
      </c>
      <c r="C177" s="106">
        <v>1</v>
      </c>
      <c r="D177" s="41">
        <f>'30.Custo Ferr Instrum'!$F$120</f>
        <v>29.78</v>
      </c>
      <c r="E177" s="99">
        <f t="shared" si="8"/>
        <v>29.78</v>
      </c>
    </row>
    <row r="178" spans="1:5">
      <c r="A178" s="1366" t="s">
        <v>18</v>
      </c>
      <c r="B178" s="1366"/>
      <c r="C178" s="1366"/>
      <c r="D178" s="1366"/>
      <c r="E178" s="93">
        <f>ROUND(SUM(E158:E177),2)</f>
        <v>1149.46</v>
      </c>
    </row>
  </sheetData>
  <sheetProtection password="A16F" sheet="1" objects="1" scenarios="1" formatCells="0" formatColumns="0" formatRows="0" insertColumns="0" insertRows="0" insertHyperlinks="0" deleteColumns="0" deleteRows="0" sort="0" autoFilter="0" pivotTables="0"/>
  <mergeCells count="9">
    <mergeCell ref="A153:D153"/>
    <mergeCell ref="A155:E155"/>
    <mergeCell ref="A178:D178"/>
    <mergeCell ref="A1:E1"/>
    <mergeCell ref="A62:D62"/>
    <mergeCell ref="A63:D63"/>
    <mergeCell ref="A70:E70"/>
    <mergeCell ref="A111:D111"/>
    <mergeCell ref="A114:E114"/>
  </mergeCells>
  <pageMargins left="0.74791666666666667" right="0.51180555555555551" top="0.74027777777777781" bottom="0.99027777777777781" header="0.51180555555555551" footer="0.51180555555555551"/>
  <pageSetup paperSize="9" scale="95" firstPageNumber="0" orientation="portrait" horizontalDpi="300" verticalDpi="300" r:id="rId1"/>
  <headerFooter alignWithMargins="0"/>
  <rowBreaks count="2" manualBreakCount="2">
    <brk id="98" max="16383" man="1"/>
    <brk id="152" max="16383" man="1"/>
  </rowBreaks>
</worksheet>
</file>

<file path=xl/worksheets/sheet4.xml><?xml version="1.0" encoding="utf-8"?>
<worksheet xmlns="http://schemas.openxmlformats.org/spreadsheetml/2006/main" xmlns:r="http://schemas.openxmlformats.org/officeDocument/2006/relationships">
  <sheetPr enableFormatConditionsCalculation="0">
    <tabColor indexed="50"/>
  </sheetPr>
  <dimension ref="A1:C15"/>
  <sheetViews>
    <sheetView showGridLines="0" view="pageBreakPreview" zoomScale="106" zoomScaleNormal="112" zoomScaleSheetLayoutView="106" workbookViewId="0">
      <selection activeCell="C4" sqref="C4"/>
    </sheetView>
  </sheetViews>
  <sheetFormatPr defaultRowHeight="12.75"/>
  <cols>
    <col min="1" max="1" width="8.7109375" customWidth="1"/>
    <col min="2" max="2" width="48.7109375" customWidth="1"/>
    <col min="3" max="3" width="22.140625" customWidth="1"/>
  </cols>
  <sheetData>
    <row r="1" spans="1:3" ht="28.5" customHeight="1">
      <c r="A1" s="1363" t="s">
        <v>215</v>
      </c>
      <c r="B1" s="1363"/>
      <c r="C1" s="1363"/>
    </row>
    <row r="2" spans="1:3" ht="15.75">
      <c r="A2" s="111"/>
    </row>
    <row r="3" spans="1:3" ht="12.75" customHeight="1">
      <c r="A3" s="1367" t="s">
        <v>216</v>
      </c>
      <c r="B3" s="1367"/>
      <c r="C3" s="1367"/>
    </row>
    <row r="5" spans="1:3" ht="15.75" customHeight="1">
      <c r="A5" s="1369" t="s">
        <v>217</v>
      </c>
      <c r="B5" s="1369"/>
      <c r="C5" s="1369"/>
    </row>
    <row r="6" spans="1:3">
      <c r="A6" s="1370"/>
      <c r="B6" s="1370"/>
    </row>
    <row r="7" spans="1:3">
      <c r="A7" s="81"/>
      <c r="B7" s="112"/>
      <c r="C7" s="113"/>
    </row>
    <row r="8" spans="1:3" ht="18" customHeight="1">
      <c r="A8" s="28"/>
      <c r="B8" s="114"/>
    </row>
    <row r="9" spans="1:3" ht="18" customHeight="1">
      <c r="A9" s="115" t="s">
        <v>218</v>
      </c>
      <c r="B9" s="116" t="s">
        <v>219</v>
      </c>
      <c r="C9" s="117">
        <f>'4.Veículos e Máquinas'!I37</f>
        <v>2266.89</v>
      </c>
    </row>
    <row r="10" spans="1:3" ht="18" customHeight="1">
      <c r="A10" s="115" t="s">
        <v>220</v>
      </c>
      <c r="B10" s="116" t="s">
        <v>221</v>
      </c>
      <c r="C10" s="117">
        <f>'4.Veículos e Máquinas'!I71</f>
        <v>2142.0700000000002</v>
      </c>
    </row>
    <row r="11" spans="1:3" ht="27.75" customHeight="1">
      <c r="A11" s="115" t="s">
        <v>222</v>
      </c>
      <c r="B11" s="118" t="s">
        <v>223</v>
      </c>
      <c r="C11" s="117">
        <f>'4.Veículos e Máquinas'!I105</f>
        <v>2727.57</v>
      </c>
    </row>
    <row r="12" spans="1:3" ht="18" customHeight="1">
      <c r="A12" s="115" t="s">
        <v>224</v>
      </c>
      <c r="B12" s="116" t="s">
        <v>225</v>
      </c>
      <c r="C12" s="117">
        <f>'4.Veículos e Máquinas'!I140</f>
        <v>3610.65</v>
      </c>
    </row>
    <row r="13" spans="1:3" ht="18" customHeight="1">
      <c r="A13" s="115" t="s">
        <v>226</v>
      </c>
      <c r="B13" s="116" t="s">
        <v>227</v>
      </c>
      <c r="C13" s="117">
        <f>'4.Veículos e Máquinas'!I175</f>
        <v>739.26</v>
      </c>
    </row>
    <row r="14" spans="1:3" ht="18" customHeight="1">
      <c r="A14" s="119" t="s">
        <v>228</v>
      </c>
      <c r="B14" s="120" t="s">
        <v>229</v>
      </c>
      <c r="C14" s="117">
        <f>'4.Veículos e Máquinas'!I211</f>
        <v>92.21</v>
      </c>
    </row>
    <row r="15" spans="1:3" ht="17.25" customHeight="1"/>
  </sheetData>
  <sheetProtection password="A16F" sheet="1" objects="1" scenarios="1" formatCells="0" formatColumns="0" formatRows="0" insertColumns="0" insertRows="0" insertHyperlinks="0" deleteColumns="0" deleteRows="0" sort="0" autoFilter="0" pivotTables="0"/>
  <mergeCells count="4">
    <mergeCell ref="A1:C1"/>
    <mergeCell ref="A3:C3"/>
    <mergeCell ref="A5:C5"/>
    <mergeCell ref="A6:B6"/>
  </mergeCells>
  <pageMargins left="0.78749999999999998" right="0.78749999999999998" top="0.98402777777777772" bottom="0.98402777777777772" header="0.51180555555555551" footer="0.51180555555555551"/>
  <pageSetup paperSize="9"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sheetPr enableFormatConditionsCalculation="0">
    <tabColor indexed="50"/>
  </sheetPr>
  <dimension ref="A3:I212"/>
  <sheetViews>
    <sheetView showGridLines="0" view="pageBreakPreview" zoomScale="106" zoomScaleNormal="80" zoomScaleSheetLayoutView="106" workbookViewId="0">
      <selection activeCell="A3" sqref="A3"/>
    </sheetView>
  </sheetViews>
  <sheetFormatPr defaultRowHeight="12.75"/>
  <cols>
    <col min="1" max="1" width="10.7109375" style="121" customWidth="1"/>
    <col min="2" max="2" width="16.140625" style="121" customWidth="1"/>
    <col min="3" max="8" width="9.140625" style="121"/>
    <col min="9" max="9" width="12.5703125" style="121" customWidth="1"/>
    <col min="10" max="16384" width="9.140625" style="121"/>
  </cols>
  <sheetData>
    <row r="3" spans="1:9" ht="30.75" customHeight="1">
      <c r="A3" s="1378" t="s">
        <v>230</v>
      </c>
      <c r="B3" s="1378"/>
      <c r="C3" s="1378"/>
      <c r="D3" s="1378"/>
      <c r="E3" s="1378"/>
      <c r="F3" s="1378"/>
      <c r="G3" s="1378"/>
      <c r="H3" s="1378"/>
      <c r="I3" s="1378"/>
    </row>
    <row r="4" spans="1:9" ht="12" customHeight="1">
      <c r="A4" s="122"/>
      <c r="B4" s="33"/>
      <c r="C4" s="33"/>
      <c r="D4" s="33"/>
      <c r="E4" s="33"/>
      <c r="F4" s="33"/>
      <c r="G4" s="33"/>
      <c r="H4" s="33"/>
      <c r="I4" s="33"/>
    </row>
    <row r="5" spans="1:9" ht="30.75" customHeight="1">
      <c r="A5" s="1378" t="s">
        <v>231</v>
      </c>
      <c r="B5" s="1378"/>
      <c r="C5" s="1378"/>
      <c r="D5" s="1378"/>
      <c r="E5" s="1378"/>
      <c r="F5" s="1378"/>
      <c r="G5" s="1378"/>
      <c r="H5" s="1378"/>
      <c r="I5" s="1378"/>
    </row>
    <row r="6" spans="1:9">
      <c r="A6" s="123"/>
      <c r="B6" s="123"/>
      <c r="C6" s="123"/>
      <c r="D6" s="123"/>
      <c r="E6" s="123"/>
      <c r="F6" s="123"/>
      <c r="G6" s="123"/>
    </row>
    <row r="7" spans="1:9">
      <c r="A7" s="1371" t="s">
        <v>232</v>
      </c>
      <c r="B7" s="1371" t="s">
        <v>233</v>
      </c>
      <c r="C7" s="1371"/>
      <c r="D7" s="1371"/>
      <c r="E7" s="1371"/>
      <c r="F7" s="1371"/>
      <c r="G7" s="1371"/>
      <c r="H7" s="1371"/>
      <c r="I7" s="1371"/>
    </row>
    <row r="8" spans="1:9">
      <c r="A8" s="1371"/>
      <c r="B8" s="125" t="s">
        <v>234</v>
      </c>
      <c r="C8" s="126"/>
      <c r="D8" s="126"/>
      <c r="E8" s="126"/>
      <c r="F8" s="126"/>
      <c r="G8" s="126"/>
      <c r="H8" s="126"/>
      <c r="I8" s="127">
        <v>36335</v>
      </c>
    </row>
    <row r="9" spans="1:9">
      <c r="A9" s="1371"/>
      <c r="B9" s="125" t="s">
        <v>235</v>
      </c>
      <c r="C9" s="126"/>
      <c r="D9" s="126"/>
      <c r="E9" s="126"/>
      <c r="F9" s="126"/>
      <c r="G9" s="126"/>
      <c r="H9" s="126"/>
      <c r="I9" s="128">
        <v>36</v>
      </c>
    </row>
    <row r="10" spans="1:9">
      <c r="A10" s="1371"/>
      <c r="B10" s="125" t="s">
        <v>236</v>
      </c>
      <c r="C10" s="126"/>
      <c r="D10" s="126"/>
      <c r="E10" s="126"/>
      <c r="F10" s="126"/>
      <c r="G10" s="126"/>
      <c r="H10" s="126"/>
      <c r="I10" s="129">
        <v>0.4</v>
      </c>
    </row>
    <row r="11" spans="1:9">
      <c r="A11" s="1371"/>
      <c r="B11" s="130" t="s">
        <v>237</v>
      </c>
      <c r="C11" s="126"/>
      <c r="D11" s="126"/>
      <c r="E11" s="126"/>
      <c r="F11" s="126"/>
      <c r="G11" s="126"/>
      <c r="H11" s="126"/>
      <c r="I11" s="131">
        <f>(I8-(I8*0.4))/36</f>
        <v>605.58333333333337</v>
      </c>
    </row>
    <row r="12" spans="1:9" ht="12.75" customHeight="1">
      <c r="A12" s="1371" t="s">
        <v>238</v>
      </c>
      <c r="B12" s="1371" t="s">
        <v>239</v>
      </c>
      <c r="C12" s="1371"/>
      <c r="D12" s="1371"/>
      <c r="E12" s="1371"/>
      <c r="F12" s="1371"/>
      <c r="G12" s="1371"/>
      <c r="H12" s="1371"/>
      <c r="I12" s="1371"/>
    </row>
    <row r="13" spans="1:9">
      <c r="A13" s="1371"/>
      <c r="B13" s="125" t="s">
        <v>240</v>
      </c>
      <c r="C13" s="126"/>
      <c r="D13" s="126"/>
      <c r="E13" s="126"/>
      <c r="F13" s="126"/>
      <c r="G13" s="126"/>
      <c r="H13" s="126"/>
      <c r="I13" s="129">
        <v>0.05</v>
      </c>
    </row>
    <row r="14" spans="1:9">
      <c r="A14" s="1371"/>
      <c r="B14" s="132" t="s">
        <v>241</v>
      </c>
      <c r="C14" s="126"/>
      <c r="D14" s="126"/>
      <c r="E14" s="126"/>
      <c r="F14" s="126"/>
      <c r="G14" s="126"/>
      <c r="H14" s="126"/>
      <c r="I14" s="131">
        <f>I11*I13</f>
        <v>30.279166666666669</v>
      </c>
    </row>
    <row r="15" spans="1:9">
      <c r="A15" s="1371" t="s">
        <v>242</v>
      </c>
      <c r="B15" s="1371" t="s">
        <v>243</v>
      </c>
      <c r="C15" s="1371"/>
      <c r="D15" s="1371"/>
      <c r="E15" s="1371"/>
      <c r="F15" s="1371"/>
      <c r="G15" s="1371"/>
      <c r="H15" s="1371"/>
      <c r="I15" s="1371"/>
    </row>
    <row r="16" spans="1:9">
      <c r="A16" s="1371"/>
      <c r="B16" s="125" t="s">
        <v>244</v>
      </c>
      <c r="C16" s="133"/>
      <c r="D16" s="126"/>
      <c r="E16" s="126"/>
      <c r="F16" s="126"/>
      <c r="G16" s="126"/>
      <c r="H16" s="126"/>
      <c r="I16" s="129">
        <v>1</v>
      </c>
    </row>
    <row r="17" spans="1:9">
      <c r="A17" s="1371"/>
      <c r="B17" s="130" t="s">
        <v>245</v>
      </c>
      <c r="C17" s="126"/>
      <c r="D17" s="126"/>
      <c r="E17" s="126"/>
      <c r="F17" s="126"/>
      <c r="G17" s="126"/>
      <c r="H17" s="126"/>
      <c r="I17" s="131">
        <f>1*I11</f>
        <v>605.58333333333337</v>
      </c>
    </row>
    <row r="18" spans="1:9" ht="12.75" customHeight="1">
      <c r="A18" s="1371" t="s">
        <v>246</v>
      </c>
      <c r="B18" s="1371" t="s">
        <v>247</v>
      </c>
      <c r="C18" s="1371"/>
      <c r="D18" s="1371"/>
      <c r="E18" s="1371"/>
      <c r="F18" s="1371"/>
      <c r="G18" s="1371"/>
      <c r="H18" s="1371"/>
      <c r="I18" s="1371"/>
    </row>
    <row r="19" spans="1:9">
      <c r="A19" s="1371"/>
      <c r="B19" s="125" t="s">
        <v>248</v>
      </c>
      <c r="C19" s="126"/>
      <c r="D19" s="126"/>
      <c r="E19" s="126"/>
      <c r="F19" s="126"/>
      <c r="G19" s="126"/>
      <c r="H19" s="126"/>
      <c r="I19" s="134">
        <v>3000</v>
      </c>
    </row>
    <row r="20" spans="1:9">
      <c r="A20" s="1371"/>
      <c r="B20" s="125" t="s">
        <v>249</v>
      </c>
      <c r="C20" s="126"/>
      <c r="D20" s="126"/>
      <c r="E20" s="126"/>
      <c r="F20" s="126"/>
      <c r="G20" s="126"/>
      <c r="H20" s="126"/>
      <c r="I20" s="127">
        <v>2.99</v>
      </c>
    </row>
    <row r="21" spans="1:9">
      <c r="A21" s="1371"/>
      <c r="B21" s="125" t="s">
        <v>250</v>
      </c>
      <c r="C21" s="126"/>
      <c r="D21" s="126"/>
      <c r="E21" s="126"/>
      <c r="F21" s="126"/>
      <c r="G21" s="126"/>
      <c r="H21" s="126"/>
      <c r="I21" s="128">
        <v>10</v>
      </c>
    </row>
    <row r="22" spans="1:9">
      <c r="A22" s="1371"/>
      <c r="B22" s="130" t="s">
        <v>245</v>
      </c>
      <c r="C22" s="126"/>
      <c r="D22" s="126"/>
      <c r="E22" s="126"/>
      <c r="F22" s="126"/>
      <c r="G22" s="126"/>
      <c r="H22" s="126"/>
      <c r="I22" s="131">
        <f>(I19/I21)*I20</f>
        <v>897.00000000000011</v>
      </c>
    </row>
    <row r="23" spans="1:9">
      <c r="A23" s="1371" t="s">
        <v>251</v>
      </c>
      <c r="B23" s="1371" t="s">
        <v>252</v>
      </c>
      <c r="C23" s="1371"/>
      <c r="D23" s="1371"/>
      <c r="E23" s="1371"/>
      <c r="F23" s="1371"/>
      <c r="G23" s="1371"/>
      <c r="H23" s="1371"/>
      <c r="I23" s="1371"/>
    </row>
    <row r="24" spans="1:9">
      <c r="A24" s="1371"/>
      <c r="B24" s="125" t="s">
        <v>253</v>
      </c>
      <c r="C24" s="126"/>
      <c r="D24" s="126"/>
      <c r="E24" s="126"/>
      <c r="F24" s="126"/>
      <c r="G24" s="126"/>
      <c r="H24" s="126"/>
      <c r="I24" s="135">
        <f>I19*12</f>
        <v>36000</v>
      </c>
    </row>
    <row r="25" spans="1:9">
      <c r="A25" s="1371"/>
      <c r="B25" s="125" t="s">
        <v>254</v>
      </c>
      <c r="C25" s="126"/>
      <c r="D25" s="126"/>
      <c r="E25" s="126"/>
      <c r="F25" s="126"/>
      <c r="G25" s="126"/>
      <c r="H25" s="126"/>
      <c r="I25" s="135">
        <v>5000</v>
      </c>
    </row>
    <row r="26" spans="1:9">
      <c r="A26" s="1371"/>
      <c r="B26" s="125" t="s">
        <v>255</v>
      </c>
      <c r="C26" s="126"/>
      <c r="D26" s="126"/>
      <c r="E26" s="126"/>
      <c r="F26" s="126"/>
      <c r="G26" s="126"/>
      <c r="H26" s="126"/>
      <c r="I26" s="127">
        <v>15.6</v>
      </c>
    </row>
    <row r="27" spans="1:9">
      <c r="A27" s="1371"/>
      <c r="B27" s="125" t="s">
        <v>256</v>
      </c>
      <c r="C27" s="126"/>
      <c r="D27" s="126"/>
      <c r="E27" s="126"/>
      <c r="F27" s="126"/>
      <c r="G27" s="126"/>
      <c r="H27" s="126"/>
      <c r="I27" s="136">
        <v>3.5</v>
      </c>
    </row>
    <row r="28" spans="1:9">
      <c r="A28" s="1371"/>
      <c r="B28" s="125" t="s">
        <v>257</v>
      </c>
      <c r="C28" s="126"/>
      <c r="D28" s="126"/>
      <c r="E28" s="126"/>
      <c r="F28" s="126"/>
      <c r="G28" s="126"/>
      <c r="H28" s="126"/>
      <c r="I28" s="135">
        <v>365</v>
      </c>
    </row>
    <row r="29" spans="1:9">
      <c r="A29" s="1371"/>
      <c r="B29" s="130" t="s">
        <v>245</v>
      </c>
      <c r="C29" s="126"/>
      <c r="D29" s="126"/>
      <c r="E29" s="126"/>
      <c r="F29" s="126"/>
      <c r="G29" s="126"/>
      <c r="H29" s="126"/>
      <c r="I29" s="137">
        <f>(((I24*I26*I27*30)/(I25*I28)))</f>
        <v>32.311232876712332</v>
      </c>
    </row>
    <row r="30" spans="1:9" ht="12.75" customHeight="1">
      <c r="A30" s="1371" t="s">
        <v>258</v>
      </c>
      <c r="B30" s="1371" t="s">
        <v>259</v>
      </c>
      <c r="C30" s="1371"/>
      <c r="D30" s="1371"/>
      <c r="E30" s="1371"/>
      <c r="F30" s="1371"/>
      <c r="G30" s="1371"/>
      <c r="H30" s="1371"/>
      <c r="I30" s="1371"/>
    </row>
    <row r="31" spans="1:9">
      <c r="A31" s="1371"/>
      <c r="B31" s="125" t="s">
        <v>253</v>
      </c>
      <c r="C31" s="126"/>
      <c r="D31" s="126"/>
      <c r="E31" s="126"/>
      <c r="F31" s="126"/>
      <c r="G31" s="126"/>
      <c r="H31" s="126"/>
      <c r="I31" s="135">
        <v>36000</v>
      </c>
    </row>
    <row r="32" spans="1:9">
      <c r="A32" s="1371"/>
      <c r="B32" s="125" t="s">
        <v>260</v>
      </c>
      <c r="C32" s="126"/>
      <c r="D32" s="126"/>
      <c r="E32" s="126"/>
      <c r="F32" s="126"/>
      <c r="G32" s="126"/>
      <c r="H32" s="126"/>
      <c r="I32" s="128">
        <v>5</v>
      </c>
    </row>
    <row r="33" spans="1:9">
      <c r="A33" s="1371"/>
      <c r="B33" s="125" t="s">
        <v>261</v>
      </c>
      <c r="C33" s="126"/>
      <c r="D33" s="126"/>
      <c r="E33" s="126"/>
      <c r="F33" s="126"/>
      <c r="G33" s="126"/>
      <c r="H33" s="126"/>
      <c r="I33" s="134">
        <v>45000</v>
      </c>
    </row>
    <row r="34" spans="1:9">
      <c r="A34" s="1371"/>
      <c r="B34" s="125" t="s">
        <v>262</v>
      </c>
      <c r="C34" s="126"/>
      <c r="D34" s="126"/>
      <c r="E34" s="126"/>
      <c r="F34" s="126"/>
      <c r="G34" s="126"/>
      <c r="H34" s="126"/>
      <c r="I34" s="127">
        <v>292.39</v>
      </c>
    </row>
    <row r="35" spans="1:9">
      <c r="A35" s="1371"/>
      <c r="B35" s="125" t="s">
        <v>257</v>
      </c>
      <c r="C35" s="126"/>
      <c r="D35" s="126"/>
      <c r="E35" s="126"/>
      <c r="F35" s="126"/>
      <c r="G35" s="126"/>
      <c r="H35" s="126"/>
      <c r="I35" s="135">
        <v>365</v>
      </c>
    </row>
    <row r="36" spans="1:9">
      <c r="A36" s="1371"/>
      <c r="B36" s="138" t="s">
        <v>245</v>
      </c>
      <c r="C36" s="139"/>
      <c r="D36" s="139"/>
      <c r="E36" s="139"/>
      <c r="F36" s="139"/>
      <c r="G36" s="139"/>
      <c r="H36" s="140"/>
      <c r="I36" s="141">
        <f>(I31*I32*I34*30)/(I33*I35)</f>
        <v>96.12821917808219</v>
      </c>
    </row>
    <row r="37" spans="1:9">
      <c r="A37" s="42" t="s">
        <v>263</v>
      </c>
      <c r="B37" s="142" t="s">
        <v>264</v>
      </c>
      <c r="C37" s="126"/>
      <c r="D37" s="126"/>
      <c r="E37" s="126"/>
      <c r="F37" s="126"/>
      <c r="G37" s="126"/>
      <c r="H37" s="126"/>
      <c r="I37" s="143">
        <f>ROUND(SUM(I11,I14,I17,I22,I29,I36),2)</f>
        <v>2266.89</v>
      </c>
    </row>
    <row r="39" spans="1:9" ht="31.5" customHeight="1">
      <c r="A39" s="1378" t="s">
        <v>265</v>
      </c>
      <c r="B39" s="1378"/>
      <c r="C39" s="1378"/>
      <c r="D39" s="1378"/>
      <c r="E39" s="1378"/>
      <c r="F39" s="1378"/>
      <c r="G39" s="1378"/>
      <c r="H39" s="1378"/>
      <c r="I39" s="1378"/>
    </row>
    <row r="40" spans="1:9">
      <c r="A40" s="123"/>
      <c r="B40" s="123"/>
      <c r="C40" s="123"/>
      <c r="D40" s="123"/>
      <c r="E40" s="123"/>
      <c r="F40" s="123"/>
      <c r="G40" s="123"/>
    </row>
    <row r="41" spans="1:9" ht="12.75" customHeight="1">
      <c r="A41" s="1371" t="s">
        <v>266</v>
      </c>
      <c r="B41" s="1376" t="s">
        <v>233</v>
      </c>
      <c r="C41" s="1376"/>
      <c r="D41" s="1376"/>
      <c r="E41" s="1376"/>
      <c r="F41" s="1376"/>
      <c r="G41" s="1376"/>
      <c r="H41" s="1376"/>
      <c r="I41" s="1376"/>
    </row>
    <row r="42" spans="1:9">
      <c r="A42" s="1371"/>
      <c r="B42" s="145" t="s">
        <v>234</v>
      </c>
      <c r="C42" s="139"/>
      <c r="D42" s="139"/>
      <c r="E42" s="139"/>
      <c r="F42" s="139"/>
      <c r="G42" s="139"/>
      <c r="H42" s="139"/>
      <c r="I42" s="146">
        <v>33450</v>
      </c>
    </row>
    <row r="43" spans="1:9">
      <c r="A43" s="1371"/>
      <c r="B43" s="125" t="s">
        <v>235</v>
      </c>
      <c r="C43" s="126"/>
      <c r="D43" s="126"/>
      <c r="E43" s="126"/>
      <c r="F43" s="126"/>
      <c r="G43" s="126"/>
      <c r="H43" s="126"/>
      <c r="I43" s="128">
        <v>36</v>
      </c>
    </row>
    <row r="44" spans="1:9">
      <c r="A44" s="1371"/>
      <c r="B44" s="125" t="s">
        <v>236</v>
      </c>
      <c r="C44" s="126"/>
      <c r="D44" s="126"/>
      <c r="E44" s="126"/>
      <c r="F44" s="126"/>
      <c r="G44" s="126"/>
      <c r="H44" s="126"/>
      <c r="I44" s="129">
        <v>0.4</v>
      </c>
    </row>
    <row r="45" spans="1:9">
      <c r="A45" s="1371"/>
      <c r="B45" s="130" t="s">
        <v>237</v>
      </c>
      <c r="C45" s="126"/>
      <c r="D45" s="126"/>
      <c r="E45" s="126"/>
      <c r="F45" s="126"/>
      <c r="G45" s="126"/>
      <c r="H45" s="126"/>
      <c r="I45" s="131">
        <f>(I42-(I42*0.4))/36</f>
        <v>557.5</v>
      </c>
    </row>
    <row r="46" spans="1:9" ht="12.75" customHeight="1">
      <c r="A46" s="1371" t="s">
        <v>267</v>
      </c>
      <c r="B46" s="1376" t="s">
        <v>239</v>
      </c>
      <c r="C46" s="1376"/>
      <c r="D46" s="1376"/>
      <c r="E46" s="1376"/>
      <c r="F46" s="1376"/>
      <c r="G46" s="1376"/>
      <c r="H46" s="1376"/>
      <c r="I46" s="1376"/>
    </row>
    <row r="47" spans="1:9">
      <c r="A47" s="1371"/>
      <c r="B47" s="133" t="s">
        <v>240</v>
      </c>
      <c r="C47" s="126"/>
      <c r="D47" s="126"/>
      <c r="E47" s="126"/>
      <c r="F47" s="126"/>
      <c r="G47" s="126"/>
      <c r="H47" s="126"/>
      <c r="I47" s="129">
        <v>0.05</v>
      </c>
    </row>
    <row r="48" spans="1:9">
      <c r="A48" s="1371"/>
      <c r="B48" s="147" t="s">
        <v>268</v>
      </c>
      <c r="C48" s="139"/>
      <c r="D48" s="139"/>
      <c r="E48" s="139"/>
      <c r="F48" s="139"/>
      <c r="G48" s="139"/>
      <c r="H48" s="139"/>
      <c r="I48" s="143">
        <f>I45*I47</f>
        <v>27.875</v>
      </c>
    </row>
    <row r="49" spans="1:9">
      <c r="A49" s="1371" t="s">
        <v>269</v>
      </c>
      <c r="B49" s="1376" t="s">
        <v>243</v>
      </c>
      <c r="C49" s="1376"/>
      <c r="D49" s="1376"/>
      <c r="E49" s="1376"/>
      <c r="F49" s="1376"/>
      <c r="G49" s="1376"/>
      <c r="H49" s="1376"/>
      <c r="I49" s="1376"/>
    </row>
    <row r="50" spans="1:9">
      <c r="A50" s="1371"/>
      <c r="B50" s="125" t="s">
        <v>244</v>
      </c>
      <c r="C50" s="133"/>
      <c r="D50" s="126"/>
      <c r="E50" s="126"/>
      <c r="F50" s="126"/>
      <c r="G50" s="126"/>
      <c r="H50" s="126"/>
      <c r="I50" s="129">
        <v>1</v>
      </c>
    </row>
    <row r="51" spans="1:9">
      <c r="A51" s="1371"/>
      <c r="B51" s="138" t="s">
        <v>245</v>
      </c>
      <c r="C51" s="139"/>
      <c r="D51" s="139"/>
      <c r="E51" s="139"/>
      <c r="F51" s="139"/>
      <c r="G51" s="139"/>
      <c r="H51" s="139"/>
      <c r="I51" s="143">
        <f>1*I45</f>
        <v>557.5</v>
      </c>
    </row>
    <row r="52" spans="1:9">
      <c r="A52" s="1371" t="s">
        <v>270</v>
      </c>
      <c r="B52" s="1376" t="s">
        <v>247</v>
      </c>
      <c r="C52" s="1376"/>
      <c r="D52" s="1376"/>
      <c r="E52" s="1376"/>
      <c r="F52" s="1376"/>
      <c r="G52" s="1376"/>
      <c r="H52" s="1376"/>
      <c r="I52" s="1376"/>
    </row>
    <row r="53" spans="1:9">
      <c r="A53" s="1371"/>
      <c r="B53" s="132" t="s">
        <v>271</v>
      </c>
      <c r="C53" s="126"/>
      <c r="D53" s="126"/>
      <c r="E53" s="126"/>
      <c r="F53" s="126"/>
      <c r="G53" s="126"/>
      <c r="H53" s="126"/>
      <c r="I53" s="134">
        <v>3000</v>
      </c>
    </row>
    <row r="54" spans="1:9">
      <c r="A54" s="1371"/>
      <c r="B54" s="125" t="s">
        <v>249</v>
      </c>
      <c r="C54" s="126"/>
      <c r="D54" s="126"/>
      <c r="E54" s="126"/>
      <c r="F54" s="126"/>
      <c r="G54" s="126"/>
      <c r="H54" s="126"/>
      <c r="I54" s="127">
        <v>2.99</v>
      </c>
    </row>
    <row r="55" spans="1:9">
      <c r="A55" s="1371"/>
      <c r="B55" s="125" t="s">
        <v>250</v>
      </c>
      <c r="C55" s="126"/>
      <c r="D55" s="126"/>
      <c r="E55" s="126"/>
      <c r="F55" s="126"/>
      <c r="G55" s="126"/>
      <c r="H55" s="126"/>
      <c r="I55" s="128">
        <v>10</v>
      </c>
    </row>
    <row r="56" spans="1:9">
      <c r="A56" s="1371"/>
      <c r="B56" s="130" t="s">
        <v>245</v>
      </c>
      <c r="C56" s="126"/>
      <c r="D56" s="126"/>
      <c r="E56" s="126"/>
      <c r="F56" s="126"/>
      <c r="G56" s="126"/>
      <c r="H56" s="126"/>
      <c r="I56" s="131">
        <f>(I53/I55)*I54</f>
        <v>897.00000000000011</v>
      </c>
    </row>
    <row r="57" spans="1:9">
      <c r="A57" s="1371" t="s">
        <v>272</v>
      </c>
      <c r="B57" s="1376" t="s">
        <v>252</v>
      </c>
      <c r="C57" s="1376"/>
      <c r="D57" s="1376"/>
      <c r="E57" s="1376"/>
      <c r="F57" s="1376"/>
      <c r="G57" s="1376"/>
      <c r="H57" s="1376"/>
      <c r="I57" s="1376"/>
    </row>
    <row r="58" spans="1:9">
      <c r="A58" s="1371"/>
      <c r="B58" s="125" t="s">
        <v>253</v>
      </c>
      <c r="C58" s="126"/>
      <c r="D58" s="126"/>
      <c r="E58" s="126"/>
      <c r="F58" s="126"/>
      <c r="G58" s="126"/>
      <c r="H58" s="126"/>
      <c r="I58" s="135">
        <f>I53*12</f>
        <v>36000</v>
      </c>
    </row>
    <row r="59" spans="1:9">
      <c r="A59" s="1371"/>
      <c r="B59" s="125" t="s">
        <v>254</v>
      </c>
      <c r="C59" s="126"/>
      <c r="D59" s="126"/>
      <c r="E59" s="126"/>
      <c r="F59" s="126"/>
      <c r="G59" s="126"/>
      <c r="H59" s="126"/>
      <c r="I59" s="135">
        <v>5000</v>
      </c>
    </row>
    <row r="60" spans="1:9">
      <c r="A60" s="1371"/>
      <c r="B60" s="125" t="s">
        <v>255</v>
      </c>
      <c r="C60" s="126"/>
      <c r="D60" s="126"/>
      <c r="E60" s="126"/>
      <c r="F60" s="126"/>
      <c r="G60" s="126"/>
      <c r="H60" s="126"/>
      <c r="I60" s="127">
        <v>15.6</v>
      </c>
    </row>
    <row r="61" spans="1:9">
      <c r="A61" s="1371"/>
      <c r="B61" s="125" t="s">
        <v>256</v>
      </c>
      <c r="C61" s="126"/>
      <c r="D61" s="126"/>
      <c r="E61" s="126"/>
      <c r="F61" s="126"/>
      <c r="G61" s="126"/>
      <c r="H61" s="126"/>
      <c r="I61" s="136">
        <v>3.5</v>
      </c>
    </row>
    <row r="62" spans="1:9">
      <c r="A62" s="1371"/>
      <c r="B62" s="125" t="s">
        <v>257</v>
      </c>
      <c r="C62" s="126"/>
      <c r="D62" s="126"/>
      <c r="E62" s="126"/>
      <c r="F62" s="126"/>
      <c r="G62" s="126"/>
      <c r="H62" s="126"/>
      <c r="I62" s="135">
        <v>365</v>
      </c>
    </row>
    <row r="63" spans="1:9">
      <c r="A63" s="1371"/>
      <c r="B63" s="130" t="s">
        <v>245</v>
      </c>
      <c r="C63" s="126"/>
      <c r="D63" s="126"/>
      <c r="E63" s="126"/>
      <c r="F63" s="126"/>
      <c r="G63" s="126"/>
      <c r="H63" s="126"/>
      <c r="I63" s="137">
        <f>(((I58*I60*I61*30)/(I59*I62)))</f>
        <v>32.311232876712332</v>
      </c>
    </row>
    <row r="64" spans="1:9">
      <c r="A64" s="1371" t="s">
        <v>273</v>
      </c>
      <c r="B64" s="1376" t="s">
        <v>259</v>
      </c>
      <c r="C64" s="1376"/>
      <c r="D64" s="1376"/>
      <c r="E64" s="1376"/>
      <c r="F64" s="1376"/>
      <c r="G64" s="1376"/>
      <c r="H64" s="1376"/>
      <c r="I64" s="1376"/>
    </row>
    <row r="65" spans="1:9">
      <c r="A65" s="1371"/>
      <c r="B65" s="125" t="s">
        <v>253</v>
      </c>
      <c r="C65" s="126"/>
      <c r="D65" s="126"/>
      <c r="E65" s="126"/>
      <c r="F65" s="126"/>
      <c r="G65" s="126"/>
      <c r="H65" s="126"/>
      <c r="I65" s="135">
        <v>36000</v>
      </c>
    </row>
    <row r="66" spans="1:9">
      <c r="A66" s="1371"/>
      <c r="B66" s="125" t="s">
        <v>260</v>
      </c>
      <c r="C66" s="126"/>
      <c r="D66" s="126"/>
      <c r="E66" s="126"/>
      <c r="F66" s="126"/>
      <c r="G66" s="126"/>
      <c r="H66" s="126"/>
      <c r="I66" s="128">
        <v>5</v>
      </c>
    </row>
    <row r="67" spans="1:9">
      <c r="A67" s="1371"/>
      <c r="B67" s="125" t="s">
        <v>261</v>
      </c>
      <c r="C67" s="126"/>
      <c r="D67" s="126"/>
      <c r="E67" s="126"/>
      <c r="F67" s="126"/>
      <c r="G67" s="126"/>
      <c r="H67" s="126"/>
      <c r="I67" s="134">
        <v>45000</v>
      </c>
    </row>
    <row r="68" spans="1:9">
      <c r="A68" s="1371"/>
      <c r="B68" s="125" t="s">
        <v>262</v>
      </c>
      <c r="C68" s="126"/>
      <c r="D68" s="126"/>
      <c r="E68" s="126"/>
      <c r="F68" s="126"/>
      <c r="G68" s="126"/>
      <c r="H68" s="126"/>
      <c r="I68" s="127">
        <v>212.55</v>
      </c>
    </row>
    <row r="69" spans="1:9">
      <c r="A69" s="1371"/>
      <c r="B69" s="125" t="s">
        <v>257</v>
      </c>
      <c r="C69" s="126"/>
      <c r="D69" s="126"/>
      <c r="E69" s="126"/>
      <c r="F69" s="126"/>
      <c r="G69" s="126"/>
      <c r="H69" s="126"/>
      <c r="I69" s="135">
        <v>365</v>
      </c>
    </row>
    <row r="70" spans="1:9">
      <c r="A70" s="1371"/>
      <c r="B70" s="130" t="s">
        <v>245</v>
      </c>
      <c r="C70" s="126"/>
      <c r="D70" s="126"/>
      <c r="E70" s="126"/>
      <c r="F70" s="126"/>
      <c r="G70" s="126"/>
      <c r="H70" s="126"/>
      <c r="I70" s="131">
        <f>(I65*I66*I68*30)/(I67*I69)</f>
        <v>69.879452054794527</v>
      </c>
    </row>
    <row r="71" spans="1:9">
      <c r="A71" s="42" t="s">
        <v>274</v>
      </c>
      <c r="B71" s="148" t="s">
        <v>264</v>
      </c>
      <c r="C71" s="126"/>
      <c r="D71" s="126"/>
      <c r="E71" s="126"/>
      <c r="F71" s="126"/>
      <c r="G71" s="126"/>
      <c r="H71" s="149"/>
      <c r="I71" s="150">
        <f>ROUND(SUM(I45,I48,I51,I56,I63,I70),2)</f>
        <v>2142.0700000000002</v>
      </c>
    </row>
    <row r="72" spans="1:9" ht="22.5" customHeight="1">
      <c r="A72" s="112"/>
      <c r="B72" s="112"/>
      <c r="C72" s="123"/>
      <c r="D72" s="123"/>
      <c r="E72" s="123"/>
      <c r="F72" s="123"/>
      <c r="G72" s="123"/>
      <c r="H72" s="123"/>
      <c r="I72" s="151"/>
    </row>
    <row r="73" spans="1:9" ht="32.25" customHeight="1">
      <c r="A73" s="1378" t="s">
        <v>275</v>
      </c>
      <c r="B73" s="1378"/>
      <c r="C73" s="1378"/>
      <c r="D73" s="1378"/>
      <c r="E73" s="1378"/>
      <c r="F73" s="1378"/>
      <c r="G73" s="1378"/>
      <c r="H73" s="1378"/>
      <c r="I73" s="1378"/>
    </row>
    <row r="74" spans="1:9">
      <c r="A74" s="123"/>
      <c r="B74" s="123"/>
      <c r="C74" s="123"/>
      <c r="D74" s="123"/>
      <c r="E74" s="123"/>
      <c r="F74" s="123"/>
      <c r="G74" s="123"/>
    </row>
    <row r="75" spans="1:9">
      <c r="A75" s="1371" t="s">
        <v>276</v>
      </c>
      <c r="B75" s="1374" t="s">
        <v>233</v>
      </c>
      <c r="C75" s="1374"/>
      <c r="D75" s="1374"/>
      <c r="E75" s="1374"/>
      <c r="F75" s="1374"/>
      <c r="G75" s="1374"/>
      <c r="H75" s="1374"/>
      <c r="I75" s="1374"/>
    </row>
    <row r="76" spans="1:9">
      <c r="A76" s="1371"/>
      <c r="B76" s="133" t="s">
        <v>234</v>
      </c>
      <c r="C76" s="126"/>
      <c r="D76" s="126"/>
      <c r="E76" s="126"/>
      <c r="F76" s="126"/>
      <c r="G76" s="126"/>
      <c r="H76" s="126"/>
      <c r="I76" s="127">
        <v>48950</v>
      </c>
    </row>
    <row r="77" spans="1:9">
      <c r="A77" s="1371"/>
      <c r="B77" s="133" t="s">
        <v>235</v>
      </c>
      <c r="C77" s="126"/>
      <c r="D77" s="126"/>
      <c r="E77" s="126"/>
      <c r="F77" s="126"/>
      <c r="G77" s="126"/>
      <c r="H77" s="126"/>
      <c r="I77" s="128">
        <v>36</v>
      </c>
    </row>
    <row r="78" spans="1:9">
      <c r="A78" s="1371"/>
      <c r="B78" s="133" t="s">
        <v>236</v>
      </c>
      <c r="C78" s="126"/>
      <c r="D78" s="126"/>
      <c r="E78" s="126"/>
      <c r="F78" s="126"/>
      <c r="G78" s="126"/>
      <c r="H78" s="126"/>
      <c r="I78" s="129">
        <v>0.4</v>
      </c>
    </row>
    <row r="79" spans="1:9">
      <c r="A79" s="1371"/>
      <c r="B79" s="152" t="s">
        <v>237</v>
      </c>
      <c r="C79" s="123"/>
      <c r="D79" s="123"/>
      <c r="E79" s="123"/>
      <c r="F79" s="123"/>
      <c r="G79" s="123"/>
      <c r="H79" s="123"/>
      <c r="I79" s="141">
        <f>(I76-(I76*0.4))/36</f>
        <v>815.83333333333337</v>
      </c>
    </row>
    <row r="80" spans="1:9">
      <c r="A80" s="1371" t="s">
        <v>277</v>
      </c>
      <c r="B80" s="1374" t="s">
        <v>239</v>
      </c>
      <c r="C80" s="1374"/>
      <c r="D80" s="1374"/>
      <c r="E80" s="1374"/>
      <c r="F80" s="1374"/>
      <c r="G80" s="1374"/>
      <c r="H80" s="1374"/>
      <c r="I80" s="1374"/>
    </row>
    <row r="81" spans="1:9">
      <c r="A81" s="1371"/>
      <c r="B81" s="133" t="s">
        <v>240</v>
      </c>
      <c r="C81" s="126"/>
      <c r="D81" s="126"/>
      <c r="E81" s="126"/>
      <c r="F81" s="126"/>
      <c r="G81" s="126"/>
      <c r="H81" s="126"/>
      <c r="I81" s="129">
        <v>0.05</v>
      </c>
    </row>
    <row r="82" spans="1:9">
      <c r="A82" s="1371"/>
      <c r="B82" s="152" t="s">
        <v>268</v>
      </c>
      <c r="C82" s="123"/>
      <c r="D82" s="123"/>
      <c r="E82" s="123"/>
      <c r="F82" s="123"/>
      <c r="G82" s="123"/>
      <c r="H82" s="123"/>
      <c r="I82" s="141">
        <f>I79*I81</f>
        <v>40.791666666666671</v>
      </c>
    </row>
    <row r="83" spans="1:9">
      <c r="A83" s="1371" t="s">
        <v>278</v>
      </c>
      <c r="B83" s="1374" t="s">
        <v>243</v>
      </c>
      <c r="C83" s="1374"/>
      <c r="D83" s="1374"/>
      <c r="E83" s="1374"/>
      <c r="F83" s="1374"/>
      <c r="G83" s="1374"/>
      <c r="H83" s="1374"/>
      <c r="I83" s="1374"/>
    </row>
    <row r="84" spans="1:9">
      <c r="A84" s="1371"/>
      <c r="B84" s="133" t="s">
        <v>244</v>
      </c>
      <c r="C84" s="133"/>
      <c r="D84" s="126"/>
      <c r="E84" s="126"/>
      <c r="F84" s="126"/>
      <c r="G84" s="126"/>
      <c r="H84" s="126"/>
      <c r="I84" s="129">
        <v>1</v>
      </c>
    </row>
    <row r="85" spans="1:9">
      <c r="A85" s="1371"/>
      <c r="B85" s="147" t="s">
        <v>245</v>
      </c>
      <c r="C85" s="139"/>
      <c r="D85" s="139"/>
      <c r="E85" s="139"/>
      <c r="F85" s="139"/>
      <c r="G85" s="139"/>
      <c r="H85" s="139"/>
      <c r="I85" s="143">
        <f>1*I79</f>
        <v>815.83333333333337</v>
      </c>
    </row>
    <row r="86" spans="1:9">
      <c r="A86" s="1377" t="s">
        <v>279</v>
      </c>
      <c r="B86" s="1374" t="s">
        <v>247</v>
      </c>
      <c r="C86" s="1374"/>
      <c r="D86" s="1374"/>
      <c r="E86" s="1374"/>
      <c r="F86" s="1374"/>
      <c r="G86" s="1374"/>
      <c r="H86" s="1374"/>
      <c r="I86" s="1374"/>
    </row>
    <row r="87" spans="1:9">
      <c r="A87" s="1377"/>
      <c r="B87" s="154" t="s">
        <v>271</v>
      </c>
      <c r="C87" s="126"/>
      <c r="D87" s="126"/>
      <c r="E87" s="126"/>
      <c r="F87" s="126"/>
      <c r="G87" s="126"/>
      <c r="H87" s="126"/>
      <c r="I87" s="134">
        <v>3000</v>
      </c>
    </row>
    <row r="88" spans="1:9">
      <c r="A88" s="1377"/>
      <c r="B88" s="133" t="s">
        <v>249</v>
      </c>
      <c r="C88" s="126"/>
      <c r="D88" s="126"/>
      <c r="E88" s="126"/>
      <c r="F88" s="126"/>
      <c r="G88" s="126"/>
      <c r="H88" s="126"/>
      <c r="I88" s="127">
        <v>2.99</v>
      </c>
    </row>
    <row r="89" spans="1:9">
      <c r="A89" s="1377"/>
      <c r="B89" s="133" t="s">
        <v>250</v>
      </c>
      <c r="C89" s="126"/>
      <c r="D89" s="126"/>
      <c r="E89" s="126"/>
      <c r="F89" s="126"/>
      <c r="G89" s="126"/>
      <c r="H89" s="126"/>
      <c r="I89" s="128">
        <v>10</v>
      </c>
    </row>
    <row r="90" spans="1:9">
      <c r="A90" s="1377"/>
      <c r="B90" s="147" t="s">
        <v>245</v>
      </c>
      <c r="C90" s="139"/>
      <c r="D90" s="139"/>
      <c r="E90" s="139"/>
      <c r="F90" s="139"/>
      <c r="G90" s="139"/>
      <c r="H90" s="139"/>
      <c r="I90" s="143">
        <f>(I87/I89)*I88</f>
        <v>897.00000000000011</v>
      </c>
    </row>
    <row r="91" spans="1:9">
      <c r="A91" s="1377" t="s">
        <v>280</v>
      </c>
      <c r="B91" s="1374" t="s">
        <v>252</v>
      </c>
      <c r="C91" s="1374"/>
      <c r="D91" s="1374"/>
      <c r="E91" s="1374"/>
      <c r="F91" s="1374"/>
      <c r="G91" s="1374"/>
      <c r="H91" s="1374"/>
      <c r="I91" s="1374"/>
    </row>
    <row r="92" spans="1:9">
      <c r="A92" s="1377"/>
      <c r="B92" s="155" t="s">
        <v>253</v>
      </c>
      <c r="C92" s="126"/>
      <c r="D92" s="126"/>
      <c r="E92" s="126"/>
      <c r="F92" s="126"/>
      <c r="G92" s="126"/>
      <c r="H92" s="126"/>
      <c r="I92" s="135">
        <f>I87*12</f>
        <v>36000</v>
      </c>
    </row>
    <row r="93" spans="1:9">
      <c r="A93" s="156"/>
      <c r="B93" s="157" t="s">
        <v>254</v>
      </c>
      <c r="C93" s="139"/>
      <c r="D93" s="139"/>
      <c r="E93" s="139"/>
      <c r="F93" s="139"/>
      <c r="G93" s="139"/>
      <c r="H93" s="139"/>
      <c r="I93" s="158">
        <v>5000</v>
      </c>
    </row>
    <row r="94" spans="1:9">
      <c r="A94" s="156"/>
      <c r="B94" s="159" t="s">
        <v>255</v>
      </c>
      <c r="C94" s="126"/>
      <c r="D94" s="126"/>
      <c r="E94" s="126"/>
      <c r="F94" s="126"/>
      <c r="G94" s="126"/>
      <c r="H94" s="126"/>
      <c r="I94" s="127">
        <v>15.6</v>
      </c>
    </row>
    <row r="95" spans="1:9">
      <c r="A95" s="156"/>
      <c r="B95" s="159" t="s">
        <v>256</v>
      </c>
      <c r="C95" s="126"/>
      <c r="D95" s="126"/>
      <c r="E95" s="126"/>
      <c r="F95" s="126"/>
      <c r="G95" s="126"/>
      <c r="H95" s="126"/>
      <c r="I95" s="136">
        <v>3.5</v>
      </c>
    </row>
    <row r="96" spans="1:9">
      <c r="A96" s="156"/>
      <c r="B96" s="160" t="s">
        <v>257</v>
      </c>
      <c r="C96" s="123"/>
      <c r="D96" s="123"/>
      <c r="E96" s="123"/>
      <c r="F96" s="123"/>
      <c r="G96" s="123"/>
      <c r="H96" s="123"/>
      <c r="I96" s="161">
        <v>365</v>
      </c>
    </row>
    <row r="97" spans="1:9">
      <c r="A97" s="162"/>
      <c r="B97" s="147" t="s">
        <v>245</v>
      </c>
      <c r="C97" s="139"/>
      <c r="D97" s="139"/>
      <c r="E97" s="139"/>
      <c r="F97" s="139"/>
      <c r="G97" s="139"/>
      <c r="H97" s="139"/>
      <c r="I97" s="163">
        <f>(((I92*I94*I95*30)/(I93*I96)))</f>
        <v>32.311232876712332</v>
      </c>
    </row>
    <row r="98" spans="1:9">
      <c r="A98" s="1365" t="s">
        <v>281</v>
      </c>
      <c r="B98" s="1374" t="s">
        <v>259</v>
      </c>
      <c r="C98" s="1374"/>
      <c r="D98" s="1374"/>
      <c r="E98" s="1374"/>
      <c r="F98" s="1374"/>
      <c r="G98" s="1374"/>
      <c r="H98" s="1374"/>
      <c r="I98" s="1374"/>
    </row>
    <row r="99" spans="1:9">
      <c r="A99" s="1365"/>
      <c r="B99" s="133" t="s">
        <v>253</v>
      </c>
      <c r="C99" s="126"/>
      <c r="D99" s="126"/>
      <c r="E99" s="126"/>
      <c r="F99" s="126"/>
      <c r="G99" s="126"/>
      <c r="H99" s="126"/>
      <c r="I99" s="135">
        <v>36000</v>
      </c>
    </row>
    <row r="100" spans="1:9">
      <c r="A100" s="1365"/>
      <c r="B100" s="133" t="s">
        <v>260</v>
      </c>
      <c r="C100" s="126"/>
      <c r="D100" s="126"/>
      <c r="E100" s="126"/>
      <c r="F100" s="126"/>
      <c r="G100" s="126"/>
      <c r="H100" s="126"/>
      <c r="I100" s="128">
        <v>5</v>
      </c>
    </row>
    <row r="101" spans="1:9">
      <c r="A101" s="1365"/>
      <c r="B101" s="133" t="s">
        <v>261</v>
      </c>
      <c r="C101" s="126"/>
      <c r="D101" s="126"/>
      <c r="E101" s="126"/>
      <c r="F101" s="126"/>
      <c r="G101" s="126"/>
      <c r="H101" s="126"/>
      <c r="I101" s="134">
        <v>45000</v>
      </c>
    </row>
    <row r="102" spans="1:9">
      <c r="A102" s="1365"/>
      <c r="B102" s="133" t="s">
        <v>262</v>
      </c>
      <c r="C102" s="126"/>
      <c r="D102" s="126"/>
      <c r="E102" s="126"/>
      <c r="F102" s="126"/>
      <c r="G102" s="126"/>
      <c r="H102" s="126"/>
      <c r="I102" s="127">
        <v>382.65</v>
      </c>
    </row>
    <row r="103" spans="1:9">
      <c r="A103" s="1365"/>
      <c r="B103" s="133" t="s">
        <v>257</v>
      </c>
      <c r="C103" s="126"/>
      <c r="D103" s="126"/>
      <c r="E103" s="126"/>
      <c r="F103" s="126"/>
      <c r="G103" s="126"/>
      <c r="H103" s="126"/>
      <c r="I103" s="135">
        <v>365</v>
      </c>
    </row>
    <row r="104" spans="1:9">
      <c r="A104" s="1365"/>
      <c r="B104" s="147" t="s">
        <v>245</v>
      </c>
      <c r="C104" s="139"/>
      <c r="D104" s="139"/>
      <c r="E104" s="139"/>
      <c r="F104" s="139"/>
      <c r="G104" s="139"/>
      <c r="H104" s="139"/>
      <c r="I104" s="143">
        <f>(I99*I100*I102*30)/(I101*I103)</f>
        <v>125.8027397260274</v>
      </c>
    </row>
    <row r="105" spans="1:9">
      <c r="A105" s="164" t="s">
        <v>282</v>
      </c>
      <c r="B105" s="165" t="s">
        <v>283</v>
      </c>
      <c r="C105" s="139"/>
      <c r="D105" s="139"/>
      <c r="E105" s="139"/>
      <c r="F105" s="139"/>
      <c r="G105" s="139"/>
      <c r="H105" s="139"/>
      <c r="I105" s="143">
        <f>ROUND(SUM(I79,I82,I85,I90,I97,I104),2)</f>
        <v>2727.57</v>
      </c>
    </row>
    <row r="106" spans="1:9">
      <c r="A106" s="166"/>
      <c r="B106" s="165"/>
      <c r="C106" s="139"/>
      <c r="D106" s="139"/>
      <c r="E106" s="139"/>
      <c r="F106" s="139"/>
      <c r="G106" s="139"/>
      <c r="H106" s="139"/>
      <c r="I106" s="143"/>
    </row>
    <row r="107" spans="1:9" ht="12.75" customHeight="1">
      <c r="A107" s="112"/>
      <c r="B107" s="112"/>
      <c r="C107" s="123"/>
      <c r="D107" s="123"/>
      <c r="E107" s="123"/>
      <c r="F107" s="123"/>
      <c r="G107" s="123"/>
      <c r="H107" s="123"/>
      <c r="I107" s="151"/>
    </row>
    <row r="108" spans="1:9" ht="29.25" customHeight="1">
      <c r="A108" s="1375" t="s">
        <v>284</v>
      </c>
      <c r="B108" s="1375"/>
      <c r="C108" s="1375"/>
      <c r="D108" s="1375"/>
      <c r="E108" s="1375"/>
      <c r="F108" s="1375"/>
      <c r="G108" s="1375"/>
      <c r="H108" s="1375"/>
      <c r="I108" s="1375"/>
    </row>
    <row r="109" spans="1:9">
      <c r="B109" s="112"/>
      <c r="C109" s="123"/>
      <c r="D109" s="123"/>
      <c r="E109" s="123"/>
      <c r="F109" s="123"/>
      <c r="G109" s="123"/>
      <c r="H109" s="123"/>
    </row>
    <row r="110" spans="1:9">
      <c r="A110" s="1371" t="s">
        <v>285</v>
      </c>
      <c r="B110" s="1371" t="s">
        <v>233</v>
      </c>
      <c r="C110" s="1371"/>
      <c r="D110" s="1371"/>
      <c r="E110" s="1371"/>
      <c r="F110" s="1371"/>
      <c r="G110" s="1371"/>
      <c r="H110" s="1371"/>
      <c r="I110" s="1371"/>
    </row>
    <row r="111" spans="1:9">
      <c r="A111" s="1371"/>
      <c r="B111" s="145" t="s">
        <v>234</v>
      </c>
      <c r="C111" s="139"/>
      <c r="D111" s="139"/>
      <c r="E111" s="139"/>
      <c r="F111" s="139"/>
      <c r="G111" s="139"/>
      <c r="H111" s="139"/>
      <c r="I111" s="167">
        <v>90017.25</v>
      </c>
    </row>
    <row r="112" spans="1:9">
      <c r="A112" s="1371"/>
      <c r="B112" s="125" t="s">
        <v>235</v>
      </c>
      <c r="C112" s="126"/>
      <c r="D112" s="126"/>
      <c r="E112" s="126"/>
      <c r="F112" s="126"/>
      <c r="G112" s="126"/>
      <c r="H112" s="126"/>
      <c r="I112" s="128">
        <v>48</v>
      </c>
    </row>
    <row r="113" spans="1:9">
      <c r="A113" s="1371"/>
      <c r="B113" s="125" t="s">
        <v>236</v>
      </c>
      <c r="C113" s="126"/>
      <c r="D113" s="126"/>
      <c r="E113" s="126"/>
      <c r="F113" s="126"/>
      <c r="G113" s="126"/>
      <c r="H113" s="126"/>
      <c r="I113" s="168">
        <v>0.4</v>
      </c>
    </row>
    <row r="114" spans="1:9">
      <c r="A114" s="1371"/>
      <c r="B114" s="130" t="s">
        <v>237</v>
      </c>
      <c r="C114" s="126"/>
      <c r="D114" s="126"/>
      <c r="E114" s="126"/>
      <c r="F114" s="126"/>
      <c r="G114" s="126"/>
      <c r="H114" s="126"/>
      <c r="I114" s="169">
        <f>(I111-(I111*0.4))/48</f>
        <v>1125.215625</v>
      </c>
    </row>
    <row r="115" spans="1:9">
      <c r="A115" s="1371" t="s">
        <v>286</v>
      </c>
      <c r="B115" s="1376" t="s">
        <v>239</v>
      </c>
      <c r="C115" s="1376"/>
      <c r="D115" s="1376"/>
      <c r="E115" s="1376"/>
      <c r="F115" s="1376"/>
      <c r="G115" s="1376"/>
      <c r="H115" s="1376"/>
      <c r="I115" s="1376"/>
    </row>
    <row r="116" spans="1:9">
      <c r="A116" s="1371"/>
      <c r="B116" s="125" t="s">
        <v>287</v>
      </c>
      <c r="C116" s="126"/>
      <c r="D116" s="126"/>
      <c r="E116" s="126"/>
      <c r="F116" s="126"/>
      <c r="G116" s="126"/>
      <c r="H116" s="126"/>
      <c r="I116" s="170">
        <v>0.05</v>
      </c>
    </row>
    <row r="117" spans="1:9">
      <c r="A117" s="1371"/>
      <c r="B117" s="132" t="s">
        <v>241</v>
      </c>
      <c r="C117" s="126"/>
      <c r="D117" s="126"/>
      <c r="E117" s="126"/>
      <c r="F117" s="126"/>
      <c r="G117" s="126"/>
      <c r="H117" s="126"/>
      <c r="I117" s="169">
        <f>I114*I116</f>
        <v>56.260781250000008</v>
      </c>
    </row>
    <row r="118" spans="1:9">
      <c r="A118" s="1371" t="s">
        <v>288</v>
      </c>
      <c r="B118" s="1371" t="s">
        <v>289</v>
      </c>
      <c r="C118" s="1371"/>
      <c r="D118" s="1371"/>
      <c r="E118" s="1371"/>
      <c r="F118" s="1371"/>
      <c r="G118" s="1371"/>
      <c r="H118" s="1371"/>
      <c r="I118" s="1371"/>
    </row>
    <row r="119" spans="1:9">
      <c r="A119" s="1371"/>
      <c r="B119" s="125" t="s">
        <v>244</v>
      </c>
      <c r="C119" s="133"/>
      <c r="D119" s="126"/>
      <c r="E119" s="126"/>
      <c r="F119" s="126"/>
      <c r="G119" s="126"/>
      <c r="H119" s="126"/>
      <c r="I119" s="170">
        <v>1</v>
      </c>
    </row>
    <row r="120" spans="1:9">
      <c r="A120" s="1371"/>
      <c r="B120" s="130" t="s">
        <v>245</v>
      </c>
      <c r="C120" s="126"/>
      <c r="D120" s="126"/>
      <c r="E120" s="126"/>
      <c r="F120" s="126"/>
      <c r="G120" s="126"/>
      <c r="H120" s="126"/>
      <c r="I120" s="169">
        <f>1*I114</f>
        <v>1125.215625</v>
      </c>
    </row>
    <row r="121" spans="1:9">
      <c r="A121" s="1371" t="s">
        <v>290</v>
      </c>
      <c r="B121" s="1371" t="s">
        <v>247</v>
      </c>
      <c r="C121" s="1371"/>
      <c r="D121" s="1371"/>
      <c r="E121" s="1371"/>
      <c r="F121" s="1371"/>
      <c r="G121" s="1371"/>
      <c r="H121" s="1371"/>
      <c r="I121" s="1371"/>
    </row>
    <row r="122" spans="1:9">
      <c r="A122" s="1371"/>
      <c r="B122" s="125" t="s">
        <v>291</v>
      </c>
      <c r="C122" s="126"/>
      <c r="D122" s="126"/>
      <c r="E122" s="126"/>
      <c r="F122" s="126"/>
      <c r="G122" s="126"/>
      <c r="H122" s="126"/>
      <c r="I122" s="171">
        <v>3000</v>
      </c>
    </row>
    <row r="123" spans="1:9">
      <c r="A123" s="1371"/>
      <c r="B123" s="125" t="s">
        <v>292</v>
      </c>
      <c r="C123" s="126"/>
      <c r="D123" s="126"/>
      <c r="E123" s="126"/>
      <c r="F123" s="126"/>
      <c r="G123" s="126"/>
      <c r="H123" s="126"/>
      <c r="I123" s="172">
        <v>2.0299999999999998</v>
      </c>
    </row>
    <row r="124" spans="1:9">
      <c r="A124" s="1371"/>
      <c r="B124" s="125" t="s">
        <v>250</v>
      </c>
      <c r="C124" s="126"/>
      <c r="D124" s="126"/>
      <c r="E124" s="126"/>
      <c r="F124" s="126"/>
      <c r="G124" s="126"/>
      <c r="H124" s="126"/>
      <c r="I124" s="173">
        <v>6</v>
      </c>
    </row>
    <row r="125" spans="1:9">
      <c r="A125" s="1371"/>
      <c r="B125" s="130" t="s">
        <v>245</v>
      </c>
      <c r="C125" s="126"/>
      <c r="D125" s="126"/>
      <c r="E125" s="126"/>
      <c r="F125" s="126"/>
      <c r="G125" s="126"/>
      <c r="H125" s="126"/>
      <c r="I125" s="169">
        <f>I122/I124*I123</f>
        <v>1014.9999999999999</v>
      </c>
    </row>
    <row r="126" spans="1:9">
      <c r="A126" s="1371" t="s">
        <v>293</v>
      </c>
      <c r="B126" s="1371" t="s">
        <v>294</v>
      </c>
      <c r="C126" s="1371"/>
      <c r="D126" s="1371"/>
      <c r="E126" s="1371"/>
      <c r="F126" s="1371"/>
      <c r="G126" s="1371"/>
      <c r="H126" s="1371"/>
      <c r="I126" s="1371"/>
    </row>
    <row r="127" spans="1:9">
      <c r="A127" s="1371"/>
      <c r="B127" s="125" t="s">
        <v>295</v>
      </c>
      <c r="C127" s="126"/>
      <c r="D127" s="126"/>
      <c r="E127" s="126"/>
      <c r="F127" s="126"/>
      <c r="G127" s="126"/>
      <c r="H127" s="126"/>
      <c r="I127" s="174">
        <v>36000</v>
      </c>
    </row>
    <row r="128" spans="1:9">
      <c r="A128" s="1371"/>
      <c r="B128" s="125" t="s">
        <v>296</v>
      </c>
      <c r="C128" s="126"/>
      <c r="D128" s="126"/>
      <c r="E128" s="126"/>
      <c r="F128" s="126"/>
      <c r="G128" s="126"/>
      <c r="H128" s="126"/>
      <c r="I128" s="134">
        <v>15000</v>
      </c>
    </row>
    <row r="129" spans="1:9">
      <c r="A129" s="1371"/>
      <c r="B129" s="125" t="s">
        <v>297</v>
      </c>
      <c r="C129" s="126"/>
      <c r="D129" s="126"/>
      <c r="E129" s="126"/>
      <c r="F129" s="126"/>
      <c r="G129" s="126"/>
      <c r="H129" s="126"/>
      <c r="I129" s="175">
        <v>12</v>
      </c>
    </row>
    <row r="130" spans="1:9">
      <c r="A130" s="1371"/>
      <c r="B130" s="125" t="s">
        <v>298</v>
      </c>
      <c r="C130" s="126"/>
      <c r="D130" s="126"/>
      <c r="E130" s="126"/>
      <c r="F130" s="126"/>
      <c r="G130" s="126"/>
      <c r="H130" s="126"/>
      <c r="I130" s="127">
        <v>365</v>
      </c>
    </row>
    <row r="131" spans="1:9">
      <c r="A131" s="1371"/>
      <c r="B131" s="125" t="s">
        <v>256</v>
      </c>
      <c r="C131" s="126"/>
      <c r="D131" s="126"/>
      <c r="E131" s="126"/>
      <c r="F131" s="126"/>
      <c r="G131" s="126"/>
      <c r="H131" s="126"/>
      <c r="I131" s="176">
        <v>15</v>
      </c>
    </row>
    <row r="132" spans="1:9">
      <c r="A132" s="1371"/>
      <c r="B132" s="130" t="s">
        <v>245</v>
      </c>
      <c r="C132" s="126"/>
      <c r="D132" s="126"/>
      <c r="E132" s="126"/>
      <c r="F132" s="126"/>
      <c r="G132" s="126"/>
      <c r="H132" s="126"/>
      <c r="I132" s="169">
        <f>((I127*I129*I131*30)/(I128*I130))</f>
        <v>35.506849315068493</v>
      </c>
    </row>
    <row r="133" spans="1:9">
      <c r="A133" s="1371" t="s">
        <v>299</v>
      </c>
      <c r="B133" s="1371" t="s">
        <v>300</v>
      </c>
      <c r="C133" s="1371"/>
      <c r="D133" s="1371"/>
      <c r="E133" s="1371"/>
      <c r="F133" s="1371"/>
      <c r="G133" s="1371"/>
      <c r="H133" s="1371"/>
      <c r="I133" s="1371"/>
    </row>
    <row r="134" spans="1:9">
      <c r="A134" s="1371"/>
      <c r="B134" s="145" t="s">
        <v>260</v>
      </c>
      <c r="C134" s="139"/>
      <c r="D134" s="139"/>
      <c r="E134" s="139"/>
      <c r="F134" s="139"/>
      <c r="G134" s="139"/>
      <c r="H134" s="140"/>
      <c r="I134" s="149">
        <v>7</v>
      </c>
    </row>
    <row r="135" spans="1:9">
      <c r="A135" s="1371"/>
      <c r="B135" s="125" t="s">
        <v>295</v>
      </c>
      <c r="C135" s="126"/>
      <c r="D135" s="126"/>
      <c r="E135" s="126"/>
      <c r="F135" s="126"/>
      <c r="G135" s="126"/>
      <c r="H135" s="149"/>
      <c r="I135" s="177">
        <f>I127</f>
        <v>36000</v>
      </c>
    </row>
    <row r="136" spans="1:9">
      <c r="A136" s="1371"/>
      <c r="B136" s="125" t="s">
        <v>261</v>
      </c>
      <c r="C136" s="126"/>
      <c r="D136" s="126"/>
      <c r="E136" s="126"/>
      <c r="F136" s="126"/>
      <c r="G136" s="126"/>
      <c r="H136" s="149"/>
      <c r="I136" s="177">
        <v>60000</v>
      </c>
    </row>
    <row r="137" spans="1:9">
      <c r="A137" s="1371"/>
      <c r="B137" s="125" t="s">
        <v>301</v>
      </c>
      <c r="C137" s="126"/>
      <c r="D137" s="126"/>
      <c r="E137" s="126"/>
      <c r="F137" s="126"/>
      <c r="G137" s="126"/>
      <c r="H137" s="149"/>
      <c r="I137" s="178">
        <v>734.21</v>
      </c>
    </row>
    <row r="138" spans="1:9">
      <c r="A138" s="1371"/>
      <c r="B138" s="125" t="s">
        <v>298</v>
      </c>
      <c r="C138" s="126"/>
      <c r="D138" s="126"/>
      <c r="E138" s="126"/>
      <c r="F138" s="126"/>
      <c r="G138" s="126"/>
      <c r="H138" s="149"/>
      <c r="I138" s="178">
        <v>365</v>
      </c>
    </row>
    <row r="139" spans="1:9">
      <c r="A139" s="1371"/>
      <c r="B139" s="130" t="s">
        <v>245</v>
      </c>
      <c r="C139" s="126"/>
      <c r="D139" s="126"/>
      <c r="E139" s="126"/>
      <c r="F139" s="126"/>
      <c r="G139" s="126"/>
      <c r="H139" s="149"/>
      <c r="I139" s="179">
        <f>((I135*I134*I137*30)/(I136*I138))</f>
        <v>253.45331506849314</v>
      </c>
    </row>
    <row r="140" spans="1:9">
      <c r="A140" s="153" t="s">
        <v>302</v>
      </c>
      <c r="B140" s="142" t="s">
        <v>264</v>
      </c>
      <c r="C140" s="126"/>
      <c r="D140" s="126"/>
      <c r="E140" s="126"/>
      <c r="F140" s="126"/>
      <c r="G140" s="126"/>
      <c r="H140" s="126"/>
      <c r="I140" s="131">
        <f>ROUND(SUM(I114,I117,I120,I125,I132,I139),2)</f>
        <v>3610.65</v>
      </c>
    </row>
    <row r="141" spans="1:9">
      <c r="A141" s="124"/>
      <c r="B141" s="142"/>
      <c r="C141" s="126"/>
      <c r="D141" s="126"/>
      <c r="E141" s="126"/>
      <c r="F141" s="126"/>
      <c r="G141" s="126"/>
      <c r="H141" s="126"/>
      <c r="I141" s="143"/>
    </row>
    <row r="142" spans="1:9">
      <c r="A142" s="112"/>
      <c r="B142" s="112"/>
      <c r="C142" s="123"/>
      <c r="D142" s="123"/>
      <c r="E142" s="123"/>
      <c r="F142" s="123"/>
      <c r="G142" s="123"/>
      <c r="H142" s="123"/>
      <c r="I142" s="180"/>
    </row>
    <row r="143" spans="1:9" ht="12.75" customHeight="1">
      <c r="A143" s="1373" t="s">
        <v>303</v>
      </c>
      <c r="B143" s="1373"/>
      <c r="C143" s="1373"/>
      <c r="D143" s="1373"/>
      <c r="E143" s="1373"/>
      <c r="F143" s="1373"/>
      <c r="G143" s="1373"/>
      <c r="H143" s="1373"/>
      <c r="I143" s="1373"/>
    </row>
    <row r="144" spans="1:9">
      <c r="B144" s="123"/>
      <c r="C144" s="123"/>
      <c r="D144" s="123"/>
      <c r="E144" s="123"/>
      <c r="F144" s="123"/>
      <c r="G144" s="123"/>
    </row>
    <row r="145" spans="1:9">
      <c r="A145" s="1371" t="s">
        <v>304</v>
      </c>
      <c r="B145" s="1371" t="s">
        <v>305</v>
      </c>
      <c r="C145" s="1371"/>
      <c r="D145" s="1371"/>
      <c r="E145" s="1371"/>
      <c r="F145" s="1371"/>
      <c r="G145" s="1371"/>
      <c r="H145" s="1371"/>
      <c r="I145" s="1371"/>
    </row>
    <row r="146" spans="1:9">
      <c r="A146" s="1371"/>
      <c r="B146" s="125" t="s">
        <v>234</v>
      </c>
      <c r="C146" s="126"/>
      <c r="D146" s="126"/>
      <c r="E146" s="126"/>
      <c r="F146" s="126"/>
      <c r="G146" s="126"/>
      <c r="H146" s="126"/>
      <c r="I146" s="167">
        <v>5647</v>
      </c>
    </row>
    <row r="147" spans="1:9">
      <c r="A147" s="1371"/>
      <c r="B147" s="125" t="s">
        <v>306</v>
      </c>
      <c r="C147" s="126"/>
      <c r="D147" s="126"/>
      <c r="E147" s="126"/>
      <c r="F147" s="126"/>
      <c r="G147" s="126"/>
      <c r="H147" s="126"/>
      <c r="I147" s="173">
        <v>24</v>
      </c>
    </row>
    <row r="148" spans="1:9">
      <c r="A148" s="1371"/>
      <c r="B148" s="125" t="s">
        <v>236</v>
      </c>
      <c r="C148" s="126"/>
      <c r="D148" s="126"/>
      <c r="E148" s="126"/>
      <c r="F148" s="126"/>
      <c r="G148" s="126"/>
      <c r="H148" s="126"/>
      <c r="I148" s="168">
        <v>0.30000000000000004</v>
      </c>
    </row>
    <row r="149" spans="1:9">
      <c r="A149" s="1371"/>
      <c r="B149" s="130" t="s">
        <v>237</v>
      </c>
      <c r="C149" s="126"/>
      <c r="D149" s="126"/>
      <c r="E149" s="126"/>
      <c r="F149" s="126"/>
      <c r="G149" s="126"/>
      <c r="H149" s="126"/>
      <c r="I149" s="169">
        <f>(I146-(I146*0.3))/24</f>
        <v>164.70416666666668</v>
      </c>
    </row>
    <row r="150" spans="1:9">
      <c r="A150" s="1371" t="s">
        <v>307</v>
      </c>
      <c r="B150" s="1371" t="s">
        <v>308</v>
      </c>
      <c r="C150" s="1371"/>
      <c r="D150" s="1371"/>
      <c r="E150" s="1371"/>
      <c r="F150" s="1371"/>
      <c r="G150" s="1371"/>
      <c r="H150" s="1371"/>
      <c r="I150" s="1371"/>
    </row>
    <row r="151" spans="1:9">
      <c r="A151" s="1371"/>
      <c r="B151" s="125" t="s">
        <v>287</v>
      </c>
      <c r="C151" s="126"/>
      <c r="D151" s="126"/>
      <c r="E151" s="126"/>
      <c r="F151" s="126"/>
      <c r="G151" s="126"/>
      <c r="H151" s="126"/>
      <c r="I151" s="170">
        <v>0.05</v>
      </c>
    </row>
    <row r="152" spans="1:9">
      <c r="A152" s="1371"/>
      <c r="B152" s="132" t="s">
        <v>241</v>
      </c>
      <c r="C152" s="126"/>
      <c r="D152" s="126"/>
      <c r="E152" s="126"/>
      <c r="F152" s="126"/>
      <c r="G152" s="126"/>
      <c r="H152" s="126"/>
      <c r="I152" s="169">
        <f>I149*I151</f>
        <v>8.2352083333333344</v>
      </c>
    </row>
    <row r="153" spans="1:9">
      <c r="A153" s="1371" t="s">
        <v>309</v>
      </c>
      <c r="B153" s="1371" t="s">
        <v>289</v>
      </c>
      <c r="C153" s="1371"/>
      <c r="D153" s="1371"/>
      <c r="E153" s="1371"/>
      <c r="F153" s="1371"/>
      <c r="G153" s="1371"/>
      <c r="H153" s="1371"/>
      <c r="I153" s="1371"/>
    </row>
    <row r="154" spans="1:9">
      <c r="A154" s="1371"/>
      <c r="B154" s="125" t="s">
        <v>244</v>
      </c>
      <c r="C154" s="133"/>
      <c r="D154" s="126"/>
      <c r="E154" s="126"/>
      <c r="F154" s="126"/>
      <c r="G154" s="126"/>
      <c r="H154" s="126"/>
      <c r="I154" s="170">
        <v>1</v>
      </c>
    </row>
    <row r="155" spans="1:9">
      <c r="A155" s="1371"/>
      <c r="B155" s="130" t="s">
        <v>245</v>
      </c>
      <c r="C155" s="126"/>
      <c r="D155" s="126"/>
      <c r="E155" s="126"/>
      <c r="F155" s="126"/>
      <c r="G155" s="126"/>
      <c r="H155" s="126"/>
      <c r="I155" s="169">
        <f>1*I149</f>
        <v>164.70416666666668</v>
      </c>
    </row>
    <row r="156" spans="1:9">
      <c r="A156" s="1371" t="s">
        <v>310</v>
      </c>
      <c r="B156" s="1371" t="s">
        <v>247</v>
      </c>
      <c r="C156" s="1371"/>
      <c r="D156" s="1371"/>
      <c r="E156" s="1371"/>
      <c r="F156" s="1371"/>
      <c r="G156" s="1371"/>
      <c r="H156" s="1371"/>
      <c r="I156" s="1371"/>
    </row>
    <row r="157" spans="1:9">
      <c r="A157" s="1371"/>
      <c r="B157" s="132" t="s">
        <v>271</v>
      </c>
      <c r="C157" s="126"/>
      <c r="D157" s="126"/>
      <c r="E157" s="126"/>
      <c r="F157" s="126"/>
      <c r="G157" s="126"/>
      <c r="H157" s="126"/>
      <c r="I157" s="171">
        <v>3000</v>
      </c>
    </row>
    <row r="158" spans="1:9">
      <c r="A158" s="1371"/>
      <c r="B158" s="125" t="s">
        <v>249</v>
      </c>
      <c r="C158" s="126"/>
      <c r="D158" s="126"/>
      <c r="E158" s="126"/>
      <c r="F158" s="126"/>
      <c r="G158" s="126"/>
      <c r="H158" s="126"/>
      <c r="I158" s="172">
        <v>2.99</v>
      </c>
    </row>
    <row r="159" spans="1:9">
      <c r="A159" s="1371"/>
      <c r="B159" s="125" t="s">
        <v>250</v>
      </c>
      <c r="C159" s="126"/>
      <c r="D159" s="126"/>
      <c r="E159" s="126"/>
      <c r="F159" s="126"/>
      <c r="G159" s="126"/>
      <c r="H159" s="126"/>
      <c r="I159" s="173">
        <v>25</v>
      </c>
    </row>
    <row r="160" spans="1:9">
      <c r="A160" s="1371"/>
      <c r="B160" s="130" t="s">
        <v>245</v>
      </c>
      <c r="C160" s="126"/>
      <c r="D160" s="126"/>
      <c r="E160" s="126"/>
      <c r="F160" s="126"/>
      <c r="G160" s="126"/>
      <c r="H160" s="126"/>
      <c r="I160" s="169">
        <f>I157/I159*I158</f>
        <v>358.8</v>
      </c>
    </row>
    <row r="161" spans="1:9">
      <c r="A161" s="1371" t="s">
        <v>311</v>
      </c>
      <c r="B161" s="1371" t="s">
        <v>294</v>
      </c>
      <c r="C161" s="1371"/>
      <c r="D161" s="1371"/>
      <c r="E161" s="1371"/>
      <c r="F161" s="1371"/>
      <c r="G161" s="1371"/>
      <c r="H161" s="1371"/>
      <c r="I161" s="1371"/>
    </row>
    <row r="162" spans="1:9">
      <c r="A162" s="1371"/>
      <c r="B162" s="133" t="s">
        <v>312</v>
      </c>
      <c r="C162" s="126"/>
      <c r="D162" s="126"/>
      <c r="E162" s="126"/>
      <c r="F162" s="126"/>
      <c r="G162" s="126"/>
      <c r="H162" s="126"/>
      <c r="I162" s="171">
        <f>I157*12</f>
        <v>36000</v>
      </c>
    </row>
    <row r="163" spans="1:9">
      <c r="A163" s="1371"/>
      <c r="B163" s="133" t="s">
        <v>313</v>
      </c>
      <c r="C163" s="126"/>
      <c r="D163" s="126"/>
      <c r="E163" s="126"/>
      <c r="F163" s="126"/>
      <c r="G163" s="126"/>
      <c r="H163" s="126"/>
      <c r="I163" s="176">
        <v>3000</v>
      </c>
    </row>
    <row r="164" spans="1:9">
      <c r="A164" s="1371"/>
      <c r="B164" s="133" t="s">
        <v>314</v>
      </c>
      <c r="C164" s="126"/>
      <c r="D164" s="126"/>
      <c r="E164" s="126"/>
      <c r="F164" s="126"/>
      <c r="G164" s="126"/>
      <c r="H164" s="126"/>
      <c r="I164" s="172">
        <v>10</v>
      </c>
    </row>
    <row r="165" spans="1:9">
      <c r="A165" s="1371"/>
      <c r="B165" s="133" t="s">
        <v>256</v>
      </c>
      <c r="C165" s="126"/>
      <c r="D165" s="126"/>
      <c r="E165" s="126"/>
      <c r="F165" s="126"/>
      <c r="G165" s="126"/>
      <c r="H165" s="126"/>
      <c r="I165" s="176">
        <v>1.1499999999999999</v>
      </c>
    </row>
    <row r="166" spans="1:9">
      <c r="A166" s="1371"/>
      <c r="B166" s="133" t="s">
        <v>298</v>
      </c>
      <c r="C166" s="126"/>
      <c r="D166" s="126"/>
      <c r="E166" s="126"/>
      <c r="F166" s="126"/>
      <c r="G166" s="126"/>
      <c r="H166" s="126"/>
      <c r="I166" s="176">
        <v>365</v>
      </c>
    </row>
    <row r="167" spans="1:9">
      <c r="A167" s="1371"/>
      <c r="B167" s="181" t="s">
        <v>245</v>
      </c>
      <c r="C167" s="126"/>
      <c r="D167" s="126"/>
      <c r="E167" s="126"/>
      <c r="F167" s="126"/>
      <c r="G167" s="126"/>
      <c r="H167" s="126"/>
      <c r="I167" s="169">
        <f>(I162*I164*I165*30)/(I163*I166)</f>
        <v>11.342465753424657</v>
      </c>
    </row>
    <row r="168" spans="1:9">
      <c r="A168" s="1371" t="s">
        <v>315</v>
      </c>
      <c r="B168" s="1371" t="s">
        <v>300</v>
      </c>
      <c r="C168" s="1371"/>
      <c r="D168" s="1371"/>
      <c r="E168" s="1371"/>
      <c r="F168" s="1371"/>
      <c r="G168" s="1371"/>
      <c r="H168" s="1371"/>
      <c r="I168" s="1371"/>
    </row>
    <row r="169" spans="1:9">
      <c r="A169" s="1371"/>
      <c r="B169" s="133" t="s">
        <v>260</v>
      </c>
      <c r="C169" s="126"/>
      <c r="D169" s="126"/>
      <c r="E169" s="126"/>
      <c r="F169" s="126"/>
      <c r="G169" s="126"/>
      <c r="H169" s="126"/>
      <c r="I169" s="182">
        <v>2</v>
      </c>
    </row>
    <row r="170" spans="1:9">
      <c r="A170" s="1371"/>
      <c r="B170" s="133" t="s">
        <v>295</v>
      </c>
      <c r="C170" s="126"/>
      <c r="D170" s="126"/>
      <c r="E170" s="126"/>
      <c r="F170" s="126"/>
      <c r="G170" s="126"/>
      <c r="H170" s="126"/>
      <c r="I170" s="176">
        <v>36000</v>
      </c>
    </row>
    <row r="171" spans="1:9">
      <c r="A171" s="1371"/>
      <c r="B171" s="133" t="s">
        <v>261</v>
      </c>
      <c r="C171" s="126"/>
      <c r="D171" s="126"/>
      <c r="E171" s="126"/>
      <c r="F171" s="126"/>
      <c r="G171" s="126"/>
      <c r="H171" s="126"/>
      <c r="I171" s="176">
        <v>45000</v>
      </c>
    </row>
    <row r="172" spans="1:9">
      <c r="A172" s="1371"/>
      <c r="B172" s="133" t="s">
        <v>301</v>
      </c>
      <c r="C172" s="126"/>
      <c r="D172" s="126"/>
      <c r="E172" s="126"/>
      <c r="F172" s="126"/>
      <c r="G172" s="126"/>
      <c r="H172" s="126"/>
      <c r="I172" s="172">
        <v>239.3</v>
      </c>
    </row>
    <row r="173" spans="1:9">
      <c r="A173" s="1371"/>
      <c r="B173" s="133" t="s">
        <v>298</v>
      </c>
      <c r="C173" s="126"/>
      <c r="D173" s="126"/>
      <c r="E173" s="126"/>
      <c r="F173" s="126"/>
      <c r="G173" s="126"/>
      <c r="H173" s="126"/>
      <c r="I173" s="176">
        <v>365</v>
      </c>
    </row>
    <row r="174" spans="1:9">
      <c r="A174" s="1371"/>
      <c r="B174" s="181" t="s">
        <v>245</v>
      </c>
      <c r="C174" s="126"/>
      <c r="D174" s="126"/>
      <c r="E174" s="126"/>
      <c r="F174" s="126"/>
      <c r="G174" s="126"/>
      <c r="H174" s="126"/>
      <c r="I174" s="169">
        <f>((I169*I172*I170*30)/(I171*I173))</f>
        <v>31.46958904109589</v>
      </c>
    </row>
    <row r="175" spans="1:9">
      <c r="A175" s="42" t="s">
        <v>316</v>
      </c>
      <c r="B175" s="142" t="s">
        <v>317</v>
      </c>
      <c r="C175" s="126"/>
      <c r="D175" s="126"/>
      <c r="E175" s="126"/>
      <c r="F175" s="126"/>
      <c r="G175" s="126"/>
      <c r="H175" s="126"/>
      <c r="I175" s="183">
        <f>ROUND(SUM(I149,I152,I155,I160,I167,I174),2)</f>
        <v>739.26</v>
      </c>
    </row>
    <row r="177" spans="1:9" ht="30.75" customHeight="1">
      <c r="A177" s="1372" t="s">
        <v>318</v>
      </c>
      <c r="B177" s="1372"/>
      <c r="C177" s="1372"/>
      <c r="D177" s="1372"/>
      <c r="E177" s="1372"/>
      <c r="F177" s="1372"/>
      <c r="G177" s="1372"/>
      <c r="H177" s="1372"/>
      <c r="I177" s="1372"/>
    </row>
    <row r="178" spans="1:9" ht="14.25">
      <c r="A178"/>
      <c r="B178" s="185"/>
      <c r="C178" s="96"/>
      <c r="D178" s="96"/>
      <c r="E178" s="96"/>
      <c r="F178" s="96"/>
      <c r="G178" s="96"/>
      <c r="H178"/>
      <c r="I178"/>
    </row>
    <row r="179" spans="1:9">
      <c r="A179" s="1371" t="s">
        <v>319</v>
      </c>
      <c r="B179" s="1371" t="s">
        <v>305</v>
      </c>
      <c r="C179" s="1371"/>
      <c r="D179" s="1371"/>
      <c r="E179" s="1371"/>
      <c r="F179" s="1371"/>
      <c r="G179" s="1371"/>
      <c r="H179" s="1371"/>
      <c r="I179" s="1371"/>
    </row>
    <row r="180" spans="1:9">
      <c r="A180" s="1371"/>
      <c r="B180" s="186" t="s">
        <v>320</v>
      </c>
      <c r="C180" s="187"/>
      <c r="D180" s="187"/>
      <c r="E180" s="126"/>
      <c r="F180" s="126"/>
      <c r="G180" s="126"/>
      <c r="H180" s="126"/>
      <c r="I180" s="167">
        <v>230090.55</v>
      </c>
    </row>
    <row r="181" spans="1:9">
      <c r="A181" s="1371"/>
      <c r="B181" s="186" t="s">
        <v>321</v>
      </c>
      <c r="C181" s="187"/>
      <c r="D181" s="187"/>
      <c r="E181" s="126"/>
      <c r="F181" s="126"/>
      <c r="G181" s="126"/>
      <c r="H181" s="126"/>
      <c r="I181" s="173">
        <v>10</v>
      </c>
    </row>
    <row r="182" spans="1:9">
      <c r="A182" s="1371"/>
      <c r="B182" s="186" t="s">
        <v>236</v>
      </c>
      <c r="C182" s="187"/>
      <c r="D182" s="187"/>
      <c r="E182" s="126"/>
      <c r="F182" s="126"/>
      <c r="G182" s="126"/>
      <c r="H182" s="126"/>
      <c r="I182" s="168">
        <v>0.1</v>
      </c>
    </row>
    <row r="183" spans="1:9">
      <c r="A183" s="1371"/>
      <c r="B183" s="188" t="s">
        <v>322</v>
      </c>
      <c r="C183" s="187"/>
      <c r="D183" s="187"/>
      <c r="E183" s="126"/>
      <c r="F183" s="126"/>
      <c r="G183" s="126"/>
      <c r="H183" s="126"/>
      <c r="I183" s="169">
        <f>((I180-(I180*I182))/120)</f>
        <v>1725.6791249999999</v>
      </c>
    </row>
    <row r="184" spans="1:9">
      <c r="A184" s="1371" t="s">
        <v>323</v>
      </c>
      <c r="B184" s="1371" t="s">
        <v>308</v>
      </c>
      <c r="C184" s="1371"/>
      <c r="D184" s="1371"/>
      <c r="E184" s="1371"/>
      <c r="F184" s="1371"/>
      <c r="G184" s="1371"/>
      <c r="H184" s="1371"/>
      <c r="I184" s="1371"/>
    </row>
    <row r="185" spans="1:9">
      <c r="A185" s="1371"/>
      <c r="B185" s="186" t="s">
        <v>287</v>
      </c>
      <c r="C185" s="187"/>
      <c r="D185" s="187"/>
      <c r="E185" s="126"/>
      <c r="F185" s="126"/>
      <c r="G185" s="126"/>
      <c r="H185" s="126"/>
      <c r="I185" s="170">
        <v>0.12</v>
      </c>
    </row>
    <row r="186" spans="1:9">
      <c r="A186" s="1371"/>
      <c r="B186" s="189" t="s">
        <v>241</v>
      </c>
      <c r="C186" s="187"/>
      <c r="D186" s="187"/>
      <c r="E186" s="126"/>
      <c r="F186" s="126"/>
      <c r="G186" s="126"/>
      <c r="H186" s="126"/>
      <c r="I186" s="169">
        <f>I183*0.12</f>
        <v>207.08149499999999</v>
      </c>
    </row>
    <row r="187" spans="1:9">
      <c r="A187" s="1371" t="s">
        <v>324</v>
      </c>
      <c r="B187" s="1371" t="s">
        <v>243</v>
      </c>
      <c r="C187" s="1371"/>
      <c r="D187" s="1371"/>
      <c r="E187" s="1371"/>
      <c r="F187" s="1371"/>
      <c r="G187" s="1371"/>
      <c r="H187" s="1371"/>
      <c r="I187" s="1371"/>
    </row>
    <row r="188" spans="1:9">
      <c r="A188" s="1371"/>
      <c r="B188" s="186" t="s">
        <v>244</v>
      </c>
      <c r="C188" s="187"/>
      <c r="D188" s="187"/>
      <c r="E188" s="126"/>
      <c r="F188" s="126"/>
      <c r="G188" s="126"/>
      <c r="H188" s="126"/>
      <c r="I188" s="170">
        <v>0.30000000000000004</v>
      </c>
    </row>
    <row r="189" spans="1:9">
      <c r="A189" s="1371"/>
      <c r="B189" s="190" t="s">
        <v>245</v>
      </c>
      <c r="C189" s="191"/>
      <c r="D189" s="191"/>
      <c r="E189" s="139"/>
      <c r="F189" s="139"/>
      <c r="G189" s="139"/>
      <c r="H189" s="139"/>
      <c r="I189" s="183">
        <f>0.3*I183</f>
        <v>517.70373749999999</v>
      </c>
    </row>
    <row r="190" spans="1:9">
      <c r="A190" s="1371" t="s">
        <v>325</v>
      </c>
      <c r="B190" s="1371" t="s">
        <v>247</v>
      </c>
      <c r="C190" s="1371"/>
      <c r="D190" s="1371"/>
      <c r="E190" s="1371"/>
      <c r="F190" s="1371"/>
      <c r="G190" s="1371"/>
      <c r="H190" s="1371"/>
      <c r="I190" s="1371"/>
    </row>
    <row r="191" spans="1:9">
      <c r="A191" s="1371"/>
      <c r="B191" s="186" t="s">
        <v>326</v>
      </c>
      <c r="C191" s="187"/>
      <c r="D191" s="187"/>
      <c r="E191" s="126"/>
      <c r="F191" s="126"/>
      <c r="G191" s="126"/>
      <c r="H191" s="126"/>
      <c r="I191" s="171">
        <v>250</v>
      </c>
    </row>
    <row r="192" spans="1:9">
      <c r="A192" s="1371"/>
      <c r="B192" s="186" t="s">
        <v>327</v>
      </c>
      <c r="C192" s="187"/>
      <c r="D192" s="187"/>
      <c r="E192" s="126"/>
      <c r="F192" s="126"/>
      <c r="G192" s="126"/>
      <c r="H192" s="126"/>
      <c r="I192" s="127">
        <v>2.0299999999999998</v>
      </c>
    </row>
    <row r="193" spans="1:9">
      <c r="A193" s="1371"/>
      <c r="B193" s="186" t="s">
        <v>328</v>
      </c>
      <c r="C193" s="187"/>
      <c r="D193" s="187"/>
      <c r="E193" s="126"/>
      <c r="F193" s="126"/>
      <c r="G193" s="126"/>
      <c r="H193" s="126"/>
      <c r="I193" s="128">
        <v>10</v>
      </c>
    </row>
    <row r="194" spans="1:9">
      <c r="A194" s="1371"/>
      <c r="B194" s="188" t="s">
        <v>245</v>
      </c>
      <c r="C194" s="187"/>
      <c r="D194" s="187"/>
      <c r="E194" s="126"/>
      <c r="F194" s="126"/>
      <c r="G194" s="126"/>
      <c r="H194" s="126"/>
      <c r="I194" s="169">
        <f>I191*I193*I192</f>
        <v>5074.9999999999991</v>
      </c>
    </row>
    <row r="195" spans="1:9">
      <c r="A195" s="1371" t="s">
        <v>329</v>
      </c>
      <c r="B195" s="1371" t="s">
        <v>294</v>
      </c>
      <c r="C195" s="1371"/>
      <c r="D195" s="1371"/>
      <c r="E195" s="1371"/>
      <c r="F195" s="1371"/>
      <c r="G195" s="1371"/>
      <c r="H195" s="1371"/>
      <c r="I195" s="1371"/>
    </row>
    <row r="196" spans="1:9">
      <c r="A196" s="1371"/>
      <c r="B196" s="125" t="s">
        <v>330</v>
      </c>
      <c r="C196" s="126"/>
      <c r="D196" s="126"/>
      <c r="E196" s="126"/>
      <c r="F196" s="126"/>
      <c r="G196" s="126"/>
      <c r="H196" s="126"/>
      <c r="I196" s="171">
        <v>3000</v>
      </c>
    </row>
    <row r="197" spans="1:9">
      <c r="A197" s="1371"/>
      <c r="B197" s="125" t="s">
        <v>331</v>
      </c>
      <c r="C197" s="126"/>
      <c r="D197" s="126"/>
      <c r="E197" s="126"/>
      <c r="F197" s="126"/>
      <c r="G197" s="126"/>
      <c r="H197" s="126"/>
      <c r="I197" s="176">
        <v>200</v>
      </c>
    </row>
    <row r="198" spans="1:9">
      <c r="A198" s="1371"/>
      <c r="B198" s="125" t="s">
        <v>332</v>
      </c>
      <c r="C198" s="126"/>
      <c r="D198" s="126"/>
      <c r="E198" s="126"/>
      <c r="F198" s="126"/>
      <c r="G198" s="126"/>
      <c r="H198" s="126"/>
      <c r="I198" s="176">
        <v>200</v>
      </c>
    </row>
    <row r="199" spans="1:9">
      <c r="A199" s="1371"/>
      <c r="B199" s="125" t="s">
        <v>333</v>
      </c>
      <c r="C199" s="126"/>
      <c r="D199" s="126"/>
      <c r="E199" s="126"/>
      <c r="F199" s="126"/>
      <c r="G199" s="126"/>
      <c r="H199" s="126"/>
      <c r="I199" s="172">
        <v>12</v>
      </c>
    </row>
    <row r="200" spans="1:9">
      <c r="A200" s="1371"/>
      <c r="B200" s="125" t="s">
        <v>334</v>
      </c>
      <c r="C200" s="126"/>
      <c r="D200" s="126"/>
      <c r="E200" s="126"/>
      <c r="F200" s="126"/>
      <c r="G200" s="126"/>
      <c r="H200" s="126"/>
      <c r="I200" s="172">
        <v>16</v>
      </c>
    </row>
    <row r="201" spans="1:9">
      <c r="A201" s="1371"/>
      <c r="B201" s="125" t="s">
        <v>256</v>
      </c>
      <c r="C201" s="126"/>
      <c r="D201" s="126"/>
      <c r="E201" s="126"/>
      <c r="F201" s="126"/>
      <c r="G201" s="126"/>
      <c r="H201" s="126"/>
      <c r="I201" s="176">
        <v>10</v>
      </c>
    </row>
    <row r="202" spans="1:9">
      <c r="A202" s="1371"/>
      <c r="B202" s="130" t="s">
        <v>245</v>
      </c>
      <c r="C202" s="126"/>
      <c r="D202" s="126"/>
      <c r="E202" s="126"/>
      <c r="F202" s="126"/>
      <c r="G202" s="126"/>
      <c r="H202" s="126"/>
      <c r="I202" s="169">
        <f>(((I196/I197)*I201*I199)+((I196/I198)*I200))/12</f>
        <v>170</v>
      </c>
    </row>
    <row r="203" spans="1:9">
      <c r="A203" s="1371" t="s">
        <v>335</v>
      </c>
      <c r="B203" s="1371" t="s">
        <v>300</v>
      </c>
      <c r="C203" s="1371"/>
      <c r="D203" s="1371"/>
      <c r="E203" s="1371"/>
      <c r="F203" s="1371"/>
      <c r="G203" s="1371"/>
      <c r="H203" s="1371"/>
      <c r="I203" s="1371"/>
    </row>
    <row r="204" spans="1:9">
      <c r="A204" s="1371"/>
      <c r="B204" s="125" t="s">
        <v>336</v>
      </c>
      <c r="C204" s="126"/>
      <c r="D204" s="126"/>
      <c r="E204" s="126"/>
      <c r="F204" s="126"/>
      <c r="G204" s="126"/>
      <c r="H204" s="126"/>
      <c r="I204" s="171">
        <v>10000</v>
      </c>
    </row>
    <row r="205" spans="1:9">
      <c r="A205" s="1371"/>
      <c r="B205" s="125" t="s">
        <v>330</v>
      </c>
      <c r="C205" s="126"/>
      <c r="D205" s="126"/>
      <c r="E205" s="126"/>
      <c r="F205" s="126"/>
      <c r="G205" s="126"/>
      <c r="H205" s="126"/>
      <c r="I205" s="176">
        <v>3000</v>
      </c>
    </row>
    <row r="206" spans="1:9">
      <c r="A206" s="1371"/>
      <c r="B206" s="125" t="s">
        <v>337</v>
      </c>
      <c r="C206" s="126"/>
      <c r="D206" s="126"/>
      <c r="E206" s="126"/>
      <c r="F206" s="126"/>
      <c r="G206" s="126"/>
      <c r="H206" s="126"/>
      <c r="I206" s="172">
        <v>5394.54</v>
      </c>
    </row>
    <row r="207" spans="1:9">
      <c r="A207" s="1371"/>
      <c r="B207" s="130" t="s">
        <v>245</v>
      </c>
      <c r="C207" s="126"/>
      <c r="D207" s="126"/>
      <c r="E207" s="126"/>
      <c r="F207" s="126"/>
      <c r="G207" s="126"/>
      <c r="H207" s="126"/>
      <c r="I207" s="169">
        <f>(I205/I204)*I206</f>
        <v>1618.3619999999999</v>
      </c>
    </row>
    <row r="208" spans="1:9">
      <c r="A208" s="1371" t="s">
        <v>338</v>
      </c>
      <c r="B208" s="1371" t="s">
        <v>339</v>
      </c>
      <c r="C208" s="1371"/>
      <c r="D208" s="1371"/>
      <c r="E208" s="1371"/>
      <c r="F208" s="1371"/>
      <c r="G208" s="1371"/>
      <c r="H208" s="1371"/>
      <c r="I208" s="1371"/>
    </row>
    <row r="209" spans="1:9">
      <c r="A209" s="1371"/>
      <c r="B209" s="192" t="s">
        <v>340</v>
      </c>
      <c r="C209" s="139"/>
      <c r="D209" s="139"/>
      <c r="E209" s="139"/>
      <c r="F209" s="139"/>
      <c r="G209" s="139"/>
      <c r="H209" s="139"/>
      <c r="I209" s="93">
        <v>2212.7399999999998</v>
      </c>
    </row>
    <row r="210" spans="1:9">
      <c r="A210" s="153" t="s">
        <v>341</v>
      </c>
      <c r="B210" s="142" t="s">
        <v>342</v>
      </c>
      <c r="C210" s="126"/>
      <c r="D210" s="126"/>
      <c r="E210" s="126"/>
      <c r="F210" s="126"/>
      <c r="G210" s="126"/>
      <c r="H210" s="126"/>
      <c r="I210" s="169">
        <f>ROUND(I183+I186+I189+I194+I202+I207+I209,2)</f>
        <v>11526.57</v>
      </c>
    </row>
    <row r="211" spans="1:9">
      <c r="A211" s="153" t="s">
        <v>343</v>
      </c>
      <c r="B211" s="193" t="s">
        <v>344</v>
      </c>
      <c r="C211" s="123"/>
      <c r="D211" s="123"/>
      <c r="E211" s="123"/>
      <c r="F211" s="123"/>
      <c r="G211" s="123"/>
      <c r="H211" s="123"/>
      <c r="I211" s="169">
        <f>ROUND((I183+I186+I189+I194+I202+I207+I210+I209)/(10*25),2)</f>
        <v>92.21</v>
      </c>
    </row>
    <row r="212" spans="1:9" ht="15">
      <c r="A212" s="194"/>
      <c r="B212" s="195"/>
      <c r="C212" s="195"/>
      <c r="D212" s="195"/>
      <c r="E212" s="195"/>
      <c r="F212" s="195"/>
      <c r="G212" s="195"/>
      <c r="H212" s="195"/>
      <c r="I212" s="196"/>
    </row>
  </sheetData>
  <sheetProtection password="A16F" sheet="1" objects="1" scenarios="1" formatCells="0" formatColumns="0" formatRows="0" insertColumns="0" insertRows="0" insertHyperlinks="0" deleteColumns="0" deleteRows="0" sort="0" autoFilter="0" pivotTables="0"/>
  <mergeCells count="81">
    <mergeCell ref="A3:I3"/>
    <mergeCell ref="A5:I5"/>
    <mergeCell ref="A7:A11"/>
    <mergeCell ref="B7:I7"/>
    <mergeCell ref="A12:A14"/>
    <mergeCell ref="B12:I12"/>
    <mergeCell ref="A46:A48"/>
    <mergeCell ref="B46:I46"/>
    <mergeCell ref="A15:A17"/>
    <mergeCell ref="B15:I15"/>
    <mergeCell ref="A18:A22"/>
    <mergeCell ref="B18:I18"/>
    <mergeCell ref="A23:A29"/>
    <mergeCell ref="B23:I23"/>
    <mergeCell ref="A30:A36"/>
    <mergeCell ref="B30:I30"/>
    <mergeCell ref="A39:I39"/>
    <mergeCell ref="A41:A45"/>
    <mergeCell ref="B41:I41"/>
    <mergeCell ref="A80:A82"/>
    <mergeCell ref="B80:I80"/>
    <mergeCell ref="A49:A51"/>
    <mergeCell ref="B49:I49"/>
    <mergeCell ref="A52:A56"/>
    <mergeCell ref="B52:I52"/>
    <mergeCell ref="A57:A63"/>
    <mergeCell ref="B57:I57"/>
    <mergeCell ref="A64:A70"/>
    <mergeCell ref="B64:I64"/>
    <mergeCell ref="A73:I73"/>
    <mergeCell ref="A75:A79"/>
    <mergeCell ref="B75:I75"/>
    <mergeCell ref="A115:A117"/>
    <mergeCell ref="B115:I115"/>
    <mergeCell ref="A83:A85"/>
    <mergeCell ref="B83:I83"/>
    <mergeCell ref="A86:A90"/>
    <mergeCell ref="B86:I86"/>
    <mergeCell ref="A91:A92"/>
    <mergeCell ref="B91:I91"/>
    <mergeCell ref="A98:A104"/>
    <mergeCell ref="B98:I98"/>
    <mergeCell ref="A108:I108"/>
    <mergeCell ref="A110:A114"/>
    <mergeCell ref="B110:I110"/>
    <mergeCell ref="A150:A152"/>
    <mergeCell ref="B150:I150"/>
    <mergeCell ref="A118:A120"/>
    <mergeCell ref="B118:I118"/>
    <mergeCell ref="A121:A125"/>
    <mergeCell ref="B121:I121"/>
    <mergeCell ref="A126:A132"/>
    <mergeCell ref="B126:I126"/>
    <mergeCell ref="A133:A139"/>
    <mergeCell ref="B133:I133"/>
    <mergeCell ref="A143:I143"/>
    <mergeCell ref="A145:A149"/>
    <mergeCell ref="B145:I145"/>
    <mergeCell ref="A184:A186"/>
    <mergeCell ref="B184:I184"/>
    <mergeCell ref="A153:A155"/>
    <mergeCell ref="B153:I153"/>
    <mergeCell ref="A156:A160"/>
    <mergeCell ref="B156:I156"/>
    <mergeCell ref="A161:A167"/>
    <mergeCell ref="B161:I161"/>
    <mergeCell ref="A168:A174"/>
    <mergeCell ref="B168:I168"/>
    <mergeCell ref="A177:I177"/>
    <mergeCell ref="A179:A183"/>
    <mergeCell ref="B179:I179"/>
    <mergeCell ref="A203:A207"/>
    <mergeCell ref="B203:I203"/>
    <mergeCell ref="A208:A209"/>
    <mergeCell ref="B208:I208"/>
    <mergeCell ref="A187:A189"/>
    <mergeCell ref="B187:I187"/>
    <mergeCell ref="A190:A194"/>
    <mergeCell ref="B190:I190"/>
    <mergeCell ref="A195:A202"/>
    <mergeCell ref="B195:I195"/>
  </mergeCells>
  <pageMargins left="0.78749999999999998" right="0.78749999999999998" top="0.98402777777777772" bottom="0.98402777777777772" header="0.51180555555555551" footer="0.51180555555555551"/>
  <pageSetup paperSize="9" scale="90" firstPageNumber="0" orientation="portrait" horizontalDpi="300" verticalDpi="300" r:id="rId1"/>
  <headerFooter alignWithMargins="0"/>
  <rowBreaks count="5" manualBreakCount="5">
    <brk id="37" max="16383" man="1"/>
    <brk id="71" max="16383" man="1"/>
    <brk id="106" max="16383" man="1"/>
    <brk id="141" max="16383" man="1"/>
    <brk id="175" max="16383" man="1"/>
  </rowBreaks>
</worksheet>
</file>

<file path=xl/worksheets/sheet6.xml><?xml version="1.0" encoding="utf-8"?>
<worksheet xmlns="http://schemas.openxmlformats.org/spreadsheetml/2006/main" xmlns:r="http://schemas.openxmlformats.org/officeDocument/2006/relationships">
  <sheetPr enableFormatConditionsCalculation="0">
    <tabColor indexed="50"/>
  </sheetPr>
  <dimension ref="A1:H131"/>
  <sheetViews>
    <sheetView showGridLines="0" view="pageBreakPreview" zoomScaleNormal="90" zoomScaleSheetLayoutView="100" workbookViewId="0">
      <selection activeCell="C1" sqref="C1"/>
    </sheetView>
  </sheetViews>
  <sheetFormatPr defaultRowHeight="12.75"/>
  <cols>
    <col min="1" max="1" width="32.140625" style="197" customWidth="1"/>
    <col min="2" max="2" width="12.42578125" style="198" customWidth="1"/>
    <col min="3" max="3" width="9" style="198" customWidth="1"/>
    <col min="4" max="4" width="8.85546875" style="198" customWidth="1"/>
    <col min="5" max="5" width="8.140625" style="198" customWidth="1"/>
    <col min="6" max="6" width="19.5703125" style="198" customWidth="1"/>
    <col min="7" max="7" width="12.140625" style="198" customWidth="1"/>
    <col min="8" max="8" width="10.7109375" style="199" customWidth="1"/>
    <col min="9" max="16384" width="9.140625" style="198"/>
  </cols>
  <sheetData>
    <row r="1" spans="1:8" ht="15.75" customHeight="1">
      <c r="A1" s="200" t="s">
        <v>345</v>
      </c>
      <c r="B1" s="201" t="s">
        <v>346</v>
      </c>
      <c r="C1" s="1393" t="s">
        <v>347</v>
      </c>
      <c r="D1" s="1393"/>
      <c r="E1" s="1393"/>
      <c r="F1" s="1393"/>
      <c r="G1" s="1393"/>
      <c r="H1" s="1393"/>
    </row>
    <row r="2" spans="1:8" ht="38.25" customHeight="1">
      <c r="A2" s="1385" t="s">
        <v>348</v>
      </c>
      <c r="B2" s="1385"/>
      <c r="C2" s="1385"/>
      <c r="D2" s="1385"/>
      <c r="E2" s="1385"/>
      <c r="F2" s="1385"/>
      <c r="G2" s="202" t="s">
        <v>349</v>
      </c>
      <c r="H2" s="203"/>
    </row>
    <row r="3" spans="1:8" ht="12.95" customHeight="1">
      <c r="A3" s="1394" t="s">
        <v>350</v>
      </c>
      <c r="B3" s="1394"/>
      <c r="C3" s="1394"/>
      <c r="D3" s="1394"/>
      <c r="E3" s="1394"/>
      <c r="F3" s="1394"/>
      <c r="G3" s="204" t="s">
        <v>351</v>
      </c>
      <c r="H3" s="205" t="s">
        <v>352</v>
      </c>
    </row>
    <row r="4" spans="1:8" ht="12.75" customHeight="1">
      <c r="A4" s="1382" t="s">
        <v>353</v>
      </c>
      <c r="B4" s="1382"/>
      <c r="C4" s="1382"/>
      <c r="D4" s="1382"/>
      <c r="E4" s="1382"/>
      <c r="F4" s="1382"/>
      <c r="G4" s="1382"/>
      <c r="H4" s="1382"/>
    </row>
    <row r="5" spans="1:8">
      <c r="A5" s="206" t="s">
        <v>354</v>
      </c>
      <c r="B5" s="207" t="s">
        <v>355</v>
      </c>
      <c r="C5" s="208" t="s">
        <v>4</v>
      </c>
      <c r="D5" s="209" t="s">
        <v>356</v>
      </c>
      <c r="E5" s="209" t="s">
        <v>357</v>
      </c>
      <c r="F5" s="210" t="s">
        <v>358</v>
      </c>
      <c r="G5" s="210" t="s">
        <v>359</v>
      </c>
      <c r="H5" s="207" t="s">
        <v>360</v>
      </c>
    </row>
    <row r="6" spans="1:8">
      <c r="A6" s="211"/>
      <c r="B6" s="212"/>
      <c r="C6" s="213"/>
      <c r="D6" s="214"/>
      <c r="E6" s="209"/>
      <c r="F6" s="209"/>
      <c r="G6" s="210"/>
      <c r="H6" s="215"/>
    </row>
    <row r="7" spans="1:8">
      <c r="A7" s="211" t="s">
        <v>361</v>
      </c>
      <c r="B7" s="212" t="s">
        <v>362</v>
      </c>
      <c r="C7" s="213">
        <v>24</v>
      </c>
      <c r="D7" s="214">
        <v>1</v>
      </c>
      <c r="E7" s="209"/>
      <c r="F7" s="210">
        <v>28.07</v>
      </c>
      <c r="G7" s="210"/>
      <c r="H7" s="215">
        <f>C7*D7*F7+C7*E7*G7</f>
        <v>673.68000000000006</v>
      </c>
    </row>
    <row r="8" spans="1:8">
      <c r="A8" s="216"/>
      <c r="B8" s="217"/>
      <c r="C8" s="217"/>
      <c r="D8" s="217"/>
      <c r="E8" s="217"/>
      <c r="F8" s="217"/>
      <c r="G8" s="217"/>
      <c r="H8" s="218"/>
    </row>
    <row r="9" spans="1:8">
      <c r="A9" s="1395" t="s">
        <v>363</v>
      </c>
      <c r="B9" s="1395"/>
      <c r="C9" s="1395"/>
      <c r="D9" s="1395"/>
      <c r="E9" s="1395"/>
      <c r="F9" s="1395"/>
      <c r="G9" s="1395"/>
      <c r="H9" s="219">
        <f>SUM(H6:H7)</f>
        <v>673.68000000000006</v>
      </c>
    </row>
    <row r="10" spans="1:8" ht="12.75" customHeight="1">
      <c r="A10" s="1382" t="s">
        <v>364</v>
      </c>
      <c r="B10" s="1382"/>
      <c r="C10" s="1382"/>
      <c r="D10" s="1382"/>
      <c r="E10" s="1382"/>
      <c r="F10" s="1382"/>
      <c r="G10" s="1382"/>
      <c r="H10" s="1382"/>
    </row>
    <row r="11" spans="1:8">
      <c r="A11" s="206" t="s">
        <v>354</v>
      </c>
      <c r="B11" s="207" t="s">
        <v>355</v>
      </c>
      <c r="C11" s="208" t="s">
        <v>4</v>
      </c>
      <c r="D11" s="208"/>
      <c r="E11" s="208"/>
      <c r="F11" s="208"/>
      <c r="G11" s="207" t="s">
        <v>365</v>
      </c>
      <c r="H11" s="207" t="s">
        <v>360</v>
      </c>
    </row>
    <row r="12" spans="1:8">
      <c r="A12" s="220"/>
      <c r="B12" s="207"/>
      <c r="C12" s="221"/>
      <c r="D12" s="208"/>
      <c r="E12" s="208"/>
      <c r="F12" s="208"/>
      <c r="G12" s="222"/>
      <c r="H12" s="215">
        <f>C12*G12</f>
        <v>0</v>
      </c>
    </row>
    <row r="13" spans="1:8">
      <c r="A13" s="220"/>
      <c r="B13" s="207"/>
      <c r="C13" s="221"/>
      <c r="D13" s="208"/>
      <c r="E13" s="208"/>
      <c r="F13" s="208"/>
      <c r="G13" s="223"/>
      <c r="H13" s="215">
        <f>C13*G13</f>
        <v>0</v>
      </c>
    </row>
    <row r="14" spans="1:8">
      <c r="A14" s="1379" t="s">
        <v>363</v>
      </c>
      <c r="B14" s="1379"/>
      <c r="C14" s="1379"/>
      <c r="D14" s="1379"/>
      <c r="E14" s="1379"/>
      <c r="F14" s="1379"/>
      <c r="G14" s="1379"/>
      <c r="H14" s="219">
        <f>SUM(H12:H13)</f>
        <v>0</v>
      </c>
    </row>
    <row r="15" spans="1:8">
      <c r="A15" s="1382" t="s">
        <v>366</v>
      </c>
      <c r="B15" s="1382"/>
      <c r="C15" s="1382"/>
      <c r="D15" s="1382"/>
      <c r="E15" s="1382"/>
      <c r="F15" s="1382"/>
      <c r="G15" s="1382"/>
      <c r="H15" s="1382"/>
    </row>
    <row r="16" spans="1:8">
      <c r="A16" s="225" t="s">
        <v>354</v>
      </c>
      <c r="B16" s="224" t="s">
        <v>355</v>
      </c>
      <c r="C16" s="224" t="s">
        <v>4</v>
      </c>
      <c r="D16" s="224"/>
      <c r="E16" s="224"/>
      <c r="F16" s="224"/>
      <c r="G16" s="226" t="s">
        <v>365</v>
      </c>
      <c r="H16" s="223" t="s">
        <v>360</v>
      </c>
    </row>
    <row r="17" spans="1:8">
      <c r="A17" s="227"/>
      <c r="B17" s="226"/>
      <c r="C17" s="228"/>
      <c r="D17" s="224"/>
      <c r="E17" s="224"/>
      <c r="F17" s="224"/>
      <c r="G17" s="229"/>
      <c r="H17" s="219">
        <f>C17*G17</f>
        <v>0</v>
      </c>
    </row>
    <row r="18" spans="1:8">
      <c r="A18" s="1379" t="s">
        <v>363</v>
      </c>
      <c r="B18" s="1379"/>
      <c r="C18" s="1379"/>
      <c r="D18" s="1379"/>
      <c r="E18" s="1379"/>
      <c r="F18" s="1379"/>
      <c r="G18" s="1379"/>
      <c r="H18" s="219">
        <f>SUM(H17:H17)</f>
        <v>0</v>
      </c>
    </row>
    <row r="19" spans="1:8">
      <c r="A19" s="1382" t="s">
        <v>367</v>
      </c>
      <c r="B19" s="1382"/>
      <c r="C19" s="1382"/>
      <c r="D19" s="1382"/>
      <c r="E19" s="1382"/>
      <c r="F19" s="1382"/>
      <c r="G19" s="1382"/>
      <c r="H19" s="1382"/>
    </row>
    <row r="20" spans="1:8">
      <c r="A20" s="206" t="s">
        <v>354</v>
      </c>
      <c r="B20" s="207" t="s">
        <v>355</v>
      </c>
      <c r="C20" s="208" t="s">
        <v>4</v>
      </c>
      <c r="D20" s="208"/>
      <c r="E20" s="208"/>
      <c r="F20" s="208"/>
      <c r="G20" s="207" t="s">
        <v>365</v>
      </c>
      <c r="H20" s="207" t="s">
        <v>360</v>
      </c>
    </row>
    <row r="21" spans="1:8">
      <c r="A21" s="230" t="s">
        <v>368</v>
      </c>
      <c r="B21" s="231" t="s">
        <v>362</v>
      </c>
      <c r="C21" s="232">
        <v>72</v>
      </c>
      <c r="D21" s="208"/>
      <c r="E21" s="208"/>
      <c r="F21" s="208"/>
      <c r="G21" s="223">
        <f>3.09</f>
        <v>3.09</v>
      </c>
      <c r="H21" s="215">
        <f>C21*G21</f>
        <v>222.48</v>
      </c>
    </row>
    <row r="22" spans="1:8">
      <c r="A22" s="220"/>
      <c r="B22" s="207"/>
      <c r="C22" s="232"/>
      <c r="D22" s="208"/>
      <c r="E22" s="208"/>
      <c r="F22" s="208"/>
      <c r="G22" s="223"/>
      <c r="H22" s="215">
        <f>C22*G22</f>
        <v>0</v>
      </c>
    </row>
    <row r="23" spans="1:8">
      <c r="A23" s="1379" t="s">
        <v>363</v>
      </c>
      <c r="B23" s="1379"/>
      <c r="C23" s="1379"/>
      <c r="D23" s="1379"/>
      <c r="E23" s="1379"/>
      <c r="F23" s="1379"/>
      <c r="G23" s="1379"/>
      <c r="H23" s="233">
        <f>SUM(H21:H22)</f>
        <v>222.48</v>
      </c>
    </row>
    <row r="24" spans="1:8">
      <c r="A24" s="224" t="s">
        <v>369</v>
      </c>
      <c r="B24" s="234">
        <v>1.2796000000000001</v>
      </c>
      <c r="C24" s="224"/>
      <c r="D24" s="224"/>
      <c r="E24" s="224"/>
      <c r="F24" s="224"/>
      <c r="G24" s="234">
        <f>B24</f>
        <v>1.2796000000000001</v>
      </c>
      <c r="H24" s="219">
        <f>G24*H23</f>
        <v>284.685408</v>
      </c>
    </row>
    <row r="25" spans="1:8">
      <c r="A25" s="235"/>
      <c r="B25" s="236"/>
      <c r="C25" s="224"/>
      <c r="D25" s="224"/>
      <c r="E25" s="224"/>
      <c r="F25" s="224"/>
      <c r="G25" s="224"/>
      <c r="H25" s="219"/>
    </row>
    <row r="26" spans="1:8">
      <c r="A26" s="237" t="s">
        <v>370</v>
      </c>
      <c r="B26" s="228">
        <v>1</v>
      </c>
      <c r="C26" s="1379" t="s">
        <v>371</v>
      </c>
      <c r="D26" s="1379"/>
      <c r="E26" s="1379"/>
      <c r="F26" s="1379"/>
      <c r="G26" s="1379"/>
      <c r="H26" s="233">
        <f>H23+H18+H14+H9+H24</f>
        <v>1180.8454080000001</v>
      </c>
    </row>
    <row r="27" spans="1:8">
      <c r="A27" s="1380" t="s">
        <v>372</v>
      </c>
      <c r="B27" s="1380"/>
      <c r="C27" s="1380"/>
      <c r="D27" s="1380"/>
      <c r="E27" s="1380"/>
      <c r="F27" s="1380"/>
      <c r="G27" s="1380"/>
      <c r="H27" s="238">
        <f>H26/B26</f>
        <v>1180.8454080000001</v>
      </c>
    </row>
    <row r="28" spans="1:8" ht="18" customHeight="1">
      <c r="A28" s="239" t="s">
        <v>373</v>
      </c>
      <c r="B28" s="240">
        <f>'37.BDI Serviços 27,96%'!F25</f>
        <v>0.27963489805595104</v>
      </c>
      <c r="C28" s="241"/>
      <c r="D28" s="241"/>
      <c r="E28" s="241"/>
      <c r="F28" s="241"/>
      <c r="G28" s="242"/>
      <c r="H28" s="238">
        <f>ROUND((H27*B28),2)</f>
        <v>330.21</v>
      </c>
    </row>
    <row r="29" spans="1:8" ht="15.6" customHeight="1">
      <c r="A29" s="1381" t="s">
        <v>374</v>
      </c>
      <c r="B29" s="1381"/>
      <c r="C29" s="1381"/>
      <c r="D29" s="1381"/>
      <c r="E29" s="1381"/>
      <c r="F29" s="1381"/>
      <c r="G29" s="1381"/>
      <c r="H29" s="238">
        <f>ROUND((H27+H28),2)</f>
        <v>1511.06</v>
      </c>
    </row>
    <row r="30" spans="1:8" s="247" customFormat="1" ht="12.75" customHeight="1">
      <c r="A30" s="244"/>
      <c r="B30" s="245"/>
      <c r="C30" s="246"/>
      <c r="D30" s="245"/>
      <c r="E30" s="245"/>
      <c r="F30" s="245"/>
      <c r="G30" s="245"/>
      <c r="H30" s="245"/>
    </row>
    <row r="31" spans="1:8" s="247" customFormat="1" ht="24" customHeight="1">
      <c r="A31" s="248" t="s">
        <v>345</v>
      </c>
      <c r="B31" s="249" t="s">
        <v>346</v>
      </c>
      <c r="C31" s="1384" t="s">
        <v>347</v>
      </c>
      <c r="D31" s="1384"/>
      <c r="E31" s="1384"/>
      <c r="F31" s="1384"/>
      <c r="G31" s="1384"/>
      <c r="H31" s="1384"/>
    </row>
    <row r="32" spans="1:8" s="247" customFormat="1" ht="54.6" customHeight="1">
      <c r="A32" s="1385" t="s">
        <v>348</v>
      </c>
      <c r="B32" s="1385"/>
      <c r="C32" s="1385"/>
      <c r="D32" s="1385"/>
      <c r="E32" s="1385"/>
      <c r="F32" s="1385"/>
      <c r="G32" s="250" t="s">
        <v>349</v>
      </c>
      <c r="H32" s="250"/>
    </row>
    <row r="33" spans="1:8" s="247" customFormat="1" ht="24" customHeight="1">
      <c r="A33" s="1386" t="s">
        <v>375</v>
      </c>
      <c r="B33" s="1386"/>
      <c r="C33" s="1386"/>
      <c r="D33" s="1386"/>
      <c r="E33" s="1386"/>
      <c r="F33" s="1386"/>
      <c r="G33" s="250" t="s">
        <v>351</v>
      </c>
      <c r="H33" s="250" t="s">
        <v>376</v>
      </c>
    </row>
    <row r="34" spans="1:8" s="247" customFormat="1">
      <c r="A34" s="1382" t="s">
        <v>353</v>
      </c>
      <c r="B34" s="1382"/>
      <c r="C34" s="1382"/>
      <c r="D34" s="1382"/>
      <c r="E34" s="1382"/>
      <c r="F34" s="1382"/>
      <c r="G34" s="1382"/>
      <c r="H34" s="1382"/>
    </row>
    <row r="35" spans="1:8" s="247" customFormat="1">
      <c r="A35" s="251" t="s">
        <v>354</v>
      </c>
      <c r="B35" s="207" t="s">
        <v>355</v>
      </c>
      <c r="C35" s="208" t="s">
        <v>4</v>
      </c>
      <c r="D35" s="209" t="s">
        <v>356</v>
      </c>
      <c r="E35" s="209" t="s">
        <v>357</v>
      </c>
      <c r="F35" s="210" t="s">
        <v>358</v>
      </c>
      <c r="G35" s="210" t="s">
        <v>359</v>
      </c>
      <c r="H35" s="207" t="s">
        <v>360</v>
      </c>
    </row>
    <row r="36" spans="1:8" s="247" customFormat="1" ht="25.5">
      <c r="A36" s="211" t="s">
        <v>377</v>
      </c>
      <c r="B36" s="207" t="s">
        <v>376</v>
      </c>
      <c r="C36" s="252">
        <v>1</v>
      </c>
      <c r="D36" s="214">
        <v>1</v>
      </c>
      <c r="E36" s="209"/>
      <c r="F36" s="253">
        <f>'4.Veículos e Máquinas'!I71</f>
        <v>2142.0700000000002</v>
      </c>
      <c r="G36" s="210">
        <v>0</v>
      </c>
      <c r="H36" s="215">
        <f t="shared" ref="H36:H41" si="0">C36*D36*F36+C36*E36*G36</f>
        <v>2142.0700000000002</v>
      </c>
    </row>
    <row r="37" spans="1:8" s="247" customFormat="1">
      <c r="A37" s="211" t="s">
        <v>378</v>
      </c>
      <c r="B37" s="207" t="s">
        <v>376</v>
      </c>
      <c r="C37" s="252">
        <v>1</v>
      </c>
      <c r="D37" s="214">
        <v>1</v>
      </c>
      <c r="E37" s="209"/>
      <c r="F37" s="253">
        <f>'4.Veículos e Máquinas'!I37</f>
        <v>2266.89</v>
      </c>
      <c r="G37" s="210">
        <v>0</v>
      </c>
      <c r="H37" s="215">
        <f t="shared" si="0"/>
        <v>2266.89</v>
      </c>
    </row>
    <row r="38" spans="1:8" s="247" customFormat="1">
      <c r="A38" s="211" t="s">
        <v>379</v>
      </c>
      <c r="B38" s="207" t="s">
        <v>376</v>
      </c>
      <c r="C38" s="252">
        <v>6</v>
      </c>
      <c r="D38" s="214">
        <v>1</v>
      </c>
      <c r="E38" s="209"/>
      <c r="F38" s="253">
        <f>'4.Veículos e Máquinas'!I175</f>
        <v>739.26</v>
      </c>
      <c r="G38" s="210">
        <v>0</v>
      </c>
      <c r="H38" s="215">
        <f t="shared" si="0"/>
        <v>4435.5599999999995</v>
      </c>
    </row>
    <row r="39" spans="1:8" s="247" customFormat="1" ht="36" customHeight="1">
      <c r="A39" s="211" t="s">
        <v>380</v>
      </c>
      <c r="B39" s="207" t="s">
        <v>376</v>
      </c>
      <c r="C39" s="252">
        <v>2</v>
      </c>
      <c r="D39" s="214">
        <v>1</v>
      </c>
      <c r="E39" s="209"/>
      <c r="F39" s="253">
        <f>'3.Veículos e máquinas - resumo'!C11</f>
        <v>2727.57</v>
      </c>
      <c r="G39" s="210">
        <v>0</v>
      </c>
      <c r="H39" s="215">
        <f t="shared" si="0"/>
        <v>5455.14</v>
      </c>
    </row>
    <row r="40" spans="1:8" s="247" customFormat="1" ht="42.6" customHeight="1">
      <c r="A40" s="211" t="s">
        <v>381</v>
      </c>
      <c r="B40" s="207" t="s">
        <v>376</v>
      </c>
      <c r="C40" s="252">
        <v>1</v>
      </c>
      <c r="D40" s="214">
        <v>1</v>
      </c>
      <c r="E40" s="209"/>
      <c r="F40" s="253">
        <f>'3.Veículos e máquinas - resumo'!C12</f>
        <v>3610.65</v>
      </c>
      <c r="G40" s="210">
        <v>0</v>
      </c>
      <c r="H40" s="215">
        <f t="shared" si="0"/>
        <v>3610.65</v>
      </c>
    </row>
    <row r="41" spans="1:8" s="247" customFormat="1" ht="42.6" customHeight="1">
      <c r="A41" s="211" t="s">
        <v>382</v>
      </c>
      <c r="B41" s="207" t="s">
        <v>383</v>
      </c>
      <c r="C41" s="252">
        <v>25</v>
      </c>
      <c r="D41" s="214">
        <v>0.60000000000000009</v>
      </c>
      <c r="E41" s="209">
        <v>0.4</v>
      </c>
      <c r="F41" s="253">
        <f>'3.Veículos e máquinas - resumo'!C14</f>
        <v>92.21</v>
      </c>
      <c r="G41" s="210">
        <v>40.32</v>
      </c>
      <c r="H41" s="215">
        <f t="shared" si="0"/>
        <v>1786.3500000000001</v>
      </c>
    </row>
    <row r="42" spans="1:8" s="247" customFormat="1" ht="12.75" customHeight="1">
      <c r="A42" s="1379" t="s">
        <v>363</v>
      </c>
      <c r="B42" s="1379"/>
      <c r="C42" s="1379"/>
      <c r="D42" s="1379"/>
      <c r="E42" s="1379"/>
      <c r="F42" s="1379"/>
      <c r="G42" s="1379"/>
      <c r="H42" s="219">
        <f>SUM(H36:H41)</f>
        <v>19696.66</v>
      </c>
    </row>
    <row r="43" spans="1:8" s="247" customFormat="1" ht="12.75" customHeight="1">
      <c r="A43" s="1382" t="s">
        <v>364</v>
      </c>
      <c r="B43" s="1382"/>
      <c r="C43" s="1382"/>
      <c r="D43" s="1382"/>
      <c r="E43" s="1382"/>
      <c r="F43" s="1382"/>
      <c r="G43" s="1382"/>
      <c r="H43" s="1382"/>
    </row>
    <row r="44" spans="1:8" s="247" customFormat="1">
      <c r="A44" s="251" t="s">
        <v>354</v>
      </c>
      <c r="B44" s="207" t="s">
        <v>355</v>
      </c>
      <c r="C44" s="208" t="s">
        <v>4</v>
      </c>
      <c r="D44" s="208"/>
      <c r="E44" s="208"/>
      <c r="F44" s="208"/>
      <c r="G44" s="207" t="s">
        <v>365</v>
      </c>
      <c r="H44" s="207" t="s">
        <v>360</v>
      </c>
    </row>
    <row r="45" spans="1:8" s="247" customFormat="1">
      <c r="A45" s="254"/>
      <c r="B45" s="207"/>
      <c r="C45" s="221"/>
      <c r="D45" s="208"/>
      <c r="E45" s="208"/>
      <c r="F45" s="208"/>
      <c r="G45" s="222"/>
      <c r="H45" s="215"/>
    </row>
    <row r="46" spans="1:8" s="247" customFormat="1">
      <c r="A46" s="230" t="s">
        <v>384</v>
      </c>
      <c r="B46" s="231" t="s">
        <v>385</v>
      </c>
      <c r="C46" s="232">
        <v>1</v>
      </c>
      <c r="D46" s="208"/>
      <c r="E46" s="208"/>
      <c r="F46" s="208"/>
      <c r="G46" s="223">
        <f>'6.Mater. de esc - higiene e li'!F39</f>
        <v>291.9111111111111</v>
      </c>
      <c r="H46" s="215">
        <f>C46*G46</f>
        <v>291.9111111111111</v>
      </c>
    </row>
    <row r="47" spans="1:8" s="247" customFormat="1">
      <c r="A47" s="230" t="s">
        <v>386</v>
      </c>
      <c r="B47" s="231" t="s">
        <v>385</v>
      </c>
      <c r="C47" s="232">
        <v>1</v>
      </c>
      <c r="D47" s="255"/>
      <c r="E47" s="208"/>
      <c r="F47" s="208"/>
      <c r="G47" s="223">
        <f>'6.Mater. de esc - higiene e li'!F25</f>
        <v>1054.8950277777778</v>
      </c>
      <c r="H47" s="215">
        <f>C47*G47</f>
        <v>1054.8950277777778</v>
      </c>
    </row>
    <row r="48" spans="1:8" s="247" customFormat="1">
      <c r="A48" s="256"/>
      <c r="B48" s="207"/>
      <c r="C48" s="221"/>
      <c r="D48" s="208"/>
      <c r="E48" s="208"/>
      <c r="F48" s="208"/>
      <c r="G48" s="223"/>
      <c r="H48" s="215"/>
    </row>
    <row r="49" spans="1:8" s="247" customFormat="1">
      <c r="A49" s="230"/>
      <c r="B49" s="207"/>
      <c r="C49" s="221"/>
      <c r="D49" s="208"/>
      <c r="E49" s="208"/>
      <c r="F49" s="208"/>
      <c r="G49" s="223"/>
      <c r="H49" s="215"/>
    </row>
    <row r="50" spans="1:8" s="247" customFormat="1">
      <c r="A50" s="230" t="s">
        <v>387</v>
      </c>
      <c r="B50" s="207"/>
      <c r="C50" s="221"/>
      <c r="D50" s="208"/>
      <c r="E50" s="208"/>
      <c r="F50" s="208"/>
      <c r="G50" s="223"/>
      <c r="H50" s="215"/>
    </row>
    <row r="51" spans="1:8" s="247" customFormat="1">
      <c r="A51" s="1391" t="s">
        <v>363</v>
      </c>
      <c r="B51" s="1391"/>
      <c r="C51" s="1391"/>
      <c r="D51" s="1391"/>
      <c r="E51" s="1391"/>
      <c r="F51" s="1391"/>
      <c r="G51" s="1391"/>
      <c r="H51" s="219">
        <f>SUM(H45:H50)</f>
        <v>1346.8061388888889</v>
      </c>
    </row>
    <row r="52" spans="1:8" s="247" customFormat="1" ht="12.75" customHeight="1">
      <c r="A52" s="1382" t="s">
        <v>366</v>
      </c>
      <c r="B52" s="1382"/>
      <c r="C52" s="1382"/>
      <c r="D52" s="1382"/>
      <c r="E52" s="1382"/>
      <c r="F52" s="1382"/>
      <c r="G52" s="1382"/>
      <c r="H52" s="1382"/>
    </row>
    <row r="53" spans="1:8" s="247" customFormat="1">
      <c r="A53" s="225" t="s">
        <v>354</v>
      </c>
      <c r="B53" s="224" t="s">
        <v>355</v>
      </c>
      <c r="C53" s="224" t="s">
        <v>4</v>
      </c>
      <c r="D53" s="224"/>
      <c r="E53" s="224"/>
      <c r="F53" s="224"/>
      <c r="G53" s="226" t="s">
        <v>365</v>
      </c>
      <c r="H53" s="223" t="s">
        <v>360</v>
      </c>
    </row>
    <row r="54" spans="1:8" s="247" customFormat="1">
      <c r="A54" s="230" t="s">
        <v>388</v>
      </c>
      <c r="B54" s="226" t="s">
        <v>11</v>
      </c>
      <c r="C54" s="257">
        <f>55*(5*4.3)</f>
        <v>1182.5</v>
      </c>
      <c r="D54" s="224"/>
      <c r="E54" s="224"/>
      <c r="F54" s="224"/>
      <c r="G54" s="229">
        <v>9</v>
      </c>
      <c r="H54" s="219">
        <f>G54*C54</f>
        <v>10642.5</v>
      </c>
    </row>
    <row r="55" spans="1:8" s="247" customFormat="1" ht="25.5">
      <c r="A55" s="230" t="s">
        <v>389</v>
      </c>
      <c r="B55" s="226" t="s">
        <v>11</v>
      </c>
      <c r="C55" s="257">
        <v>55</v>
      </c>
      <c r="D55" s="224"/>
      <c r="E55" s="224"/>
      <c r="F55" s="224"/>
      <c r="G55" s="229">
        <v>28.78</v>
      </c>
      <c r="H55" s="219">
        <f>G55*C55</f>
        <v>1582.9</v>
      </c>
    </row>
    <row r="56" spans="1:8" s="247" customFormat="1">
      <c r="A56" s="1379" t="s">
        <v>363</v>
      </c>
      <c r="B56" s="1379"/>
      <c r="C56" s="1379"/>
      <c r="D56" s="1379"/>
      <c r="E56" s="1379"/>
      <c r="F56" s="1379"/>
      <c r="G56" s="1379"/>
      <c r="H56" s="219">
        <f>SUM(H54:H55)</f>
        <v>12225.4</v>
      </c>
    </row>
    <row r="57" spans="1:8" s="247" customFormat="1">
      <c r="A57" s="1382" t="s">
        <v>390</v>
      </c>
      <c r="B57" s="1382"/>
      <c r="C57" s="1382"/>
      <c r="D57" s="1382"/>
      <c r="E57" s="1382"/>
      <c r="F57" s="1382"/>
      <c r="G57" s="1382"/>
      <c r="H57" s="1382"/>
    </row>
    <row r="58" spans="1:8" s="247" customFormat="1">
      <c r="A58" s="251" t="s">
        <v>354</v>
      </c>
      <c r="B58" s="207" t="s">
        <v>355</v>
      </c>
      <c r="C58" s="208" t="s">
        <v>4</v>
      </c>
      <c r="D58" s="208"/>
      <c r="E58" s="208"/>
      <c r="F58" s="208"/>
      <c r="G58" s="207" t="s">
        <v>365</v>
      </c>
      <c r="H58" s="207" t="s">
        <v>360</v>
      </c>
    </row>
    <row r="59" spans="1:8" s="247" customFormat="1" ht="25.5">
      <c r="A59" s="230" t="s">
        <v>391</v>
      </c>
      <c r="B59" s="231" t="s">
        <v>376</v>
      </c>
      <c r="C59" s="232">
        <v>1</v>
      </c>
      <c r="D59" s="208"/>
      <c r="E59" s="208"/>
      <c r="F59" s="208"/>
      <c r="G59" s="223">
        <v>5373.28</v>
      </c>
      <c r="H59" s="215">
        <f t="shared" ref="H59:H65" si="1">C59*G59</f>
        <v>5373.28</v>
      </c>
    </row>
    <row r="60" spans="1:8" s="247" customFormat="1">
      <c r="A60" s="230" t="s">
        <v>392</v>
      </c>
      <c r="B60" s="231" t="s">
        <v>376</v>
      </c>
      <c r="C60" s="232">
        <v>1</v>
      </c>
      <c r="D60" s="208"/>
      <c r="E60" s="208"/>
      <c r="F60" s="208"/>
      <c r="G60" s="223">
        <v>2062.2800000000002</v>
      </c>
      <c r="H60" s="215">
        <f t="shared" si="1"/>
        <v>2062.2800000000002</v>
      </c>
    </row>
    <row r="61" spans="1:8" s="247" customFormat="1">
      <c r="A61" s="230" t="s">
        <v>393</v>
      </c>
      <c r="B61" s="231" t="s">
        <v>376</v>
      </c>
      <c r="C61" s="232">
        <v>1</v>
      </c>
      <c r="D61" s="208"/>
      <c r="E61" s="208"/>
      <c r="F61" s="208"/>
      <c r="G61" s="223">
        <v>764.53</v>
      </c>
      <c r="H61" s="215">
        <f t="shared" si="1"/>
        <v>764.53</v>
      </c>
    </row>
    <row r="62" spans="1:8" s="247" customFormat="1">
      <c r="A62" s="230" t="s">
        <v>394</v>
      </c>
      <c r="B62" s="231" t="s">
        <v>376</v>
      </c>
      <c r="C62" s="232">
        <v>3</v>
      </c>
      <c r="D62" s="208"/>
      <c r="E62" s="208"/>
      <c r="F62" s="208"/>
      <c r="G62" s="223">
        <v>1094.3599999999999</v>
      </c>
      <c r="H62" s="215">
        <f>C62*G62</f>
        <v>3283.08</v>
      </c>
    </row>
    <row r="63" spans="1:8" s="247" customFormat="1">
      <c r="A63" s="230" t="s">
        <v>395</v>
      </c>
      <c r="B63" s="231" t="s">
        <v>376</v>
      </c>
      <c r="C63" s="232">
        <v>3</v>
      </c>
      <c r="D63" s="208"/>
      <c r="E63" s="208"/>
      <c r="F63" s="208"/>
      <c r="G63" s="223">
        <v>810.52</v>
      </c>
      <c r="H63" s="215">
        <f t="shared" si="1"/>
        <v>2431.56</v>
      </c>
    </row>
    <row r="64" spans="1:8" s="247" customFormat="1">
      <c r="A64" s="230" t="s">
        <v>368</v>
      </c>
      <c r="B64" s="231" t="s">
        <v>376</v>
      </c>
      <c r="C64" s="232">
        <v>2</v>
      </c>
      <c r="D64" s="208"/>
      <c r="E64" s="208"/>
      <c r="F64" s="208"/>
      <c r="G64" s="223">
        <v>685.42</v>
      </c>
      <c r="H64" s="215">
        <f t="shared" si="1"/>
        <v>1370.84</v>
      </c>
    </row>
    <row r="65" spans="1:8" s="247" customFormat="1">
      <c r="A65" s="230" t="s">
        <v>396</v>
      </c>
      <c r="B65" s="231" t="s">
        <v>376</v>
      </c>
      <c r="C65" s="232">
        <f>(2*4)</f>
        <v>8</v>
      </c>
      <c r="D65" s="208"/>
      <c r="E65" s="208"/>
      <c r="F65" s="208"/>
      <c r="G65" s="223">
        <v>816.2</v>
      </c>
      <c r="H65" s="215">
        <f t="shared" si="1"/>
        <v>6529.6</v>
      </c>
    </row>
    <row r="66" spans="1:8" s="247" customFormat="1">
      <c r="A66" s="1391" t="s">
        <v>363</v>
      </c>
      <c r="B66" s="1391"/>
      <c r="C66" s="1391"/>
      <c r="D66" s="1391"/>
      <c r="E66" s="1391"/>
      <c r="F66" s="1391"/>
      <c r="G66" s="1391"/>
      <c r="H66" s="219">
        <f>SUM(H59:H65)</f>
        <v>21815.17</v>
      </c>
    </row>
    <row r="67" spans="1:8" s="247" customFormat="1">
      <c r="A67" s="224" t="s">
        <v>369</v>
      </c>
      <c r="B67" s="234">
        <v>0.77250000000000008</v>
      </c>
      <c r="C67" s="224"/>
      <c r="D67" s="224"/>
      <c r="E67" s="224"/>
      <c r="F67" s="224"/>
      <c r="G67" s="234">
        <f>B67</f>
        <v>0.77250000000000008</v>
      </c>
      <c r="H67" s="219">
        <f>G67*H66</f>
        <v>16852.218825</v>
      </c>
    </row>
    <row r="68" spans="1:8" s="247" customFormat="1">
      <c r="A68" s="235"/>
      <c r="B68" s="236"/>
      <c r="C68" s="224"/>
      <c r="D68" s="224"/>
      <c r="E68" s="224"/>
      <c r="F68" s="224"/>
      <c r="G68" s="224"/>
      <c r="H68" s="219"/>
    </row>
    <row r="69" spans="1:8" s="247" customFormat="1">
      <c r="A69" s="258" t="s">
        <v>370</v>
      </c>
      <c r="B69" s="228">
        <v>1</v>
      </c>
      <c r="C69" s="1379" t="s">
        <v>371</v>
      </c>
      <c r="D69" s="1379"/>
      <c r="E69" s="1379"/>
      <c r="F69" s="1379"/>
      <c r="G69" s="1379"/>
      <c r="H69" s="219">
        <f>H66+H56+H51+H42+H67</f>
        <v>71936.254963888889</v>
      </c>
    </row>
    <row r="70" spans="1:8" s="247" customFormat="1">
      <c r="A70" s="1380" t="s">
        <v>372</v>
      </c>
      <c r="B70" s="1380"/>
      <c r="C70" s="1380"/>
      <c r="D70" s="1380"/>
      <c r="E70" s="1380"/>
      <c r="F70" s="1380"/>
      <c r="G70" s="1380"/>
      <c r="H70" s="238">
        <f>H69/B69</f>
        <v>71936.254963888889</v>
      </c>
    </row>
    <row r="71" spans="1:8" s="247" customFormat="1">
      <c r="A71" s="259" t="s">
        <v>373</v>
      </c>
      <c r="B71" s="260">
        <f>B28</f>
        <v>0.27963489805595104</v>
      </c>
      <c r="C71" s="1392"/>
      <c r="D71" s="1392"/>
      <c r="E71" s="1392"/>
      <c r="F71" s="1392"/>
      <c r="G71" s="1392"/>
      <c r="H71" s="238">
        <f>ROUND((H70*B71),2)</f>
        <v>20115.89</v>
      </c>
    </row>
    <row r="72" spans="1:8" s="247" customFormat="1">
      <c r="A72" s="1381" t="s">
        <v>374</v>
      </c>
      <c r="B72" s="1381"/>
      <c r="C72" s="1381"/>
      <c r="D72" s="1381"/>
      <c r="E72" s="1381"/>
      <c r="F72" s="1381"/>
      <c r="G72" s="1381"/>
      <c r="H72" s="261">
        <f>ROUND((H70+H71),2)</f>
        <v>92052.14</v>
      </c>
    </row>
    <row r="73" spans="1:8" s="247" customFormat="1">
      <c r="A73" s="262" t="s">
        <v>397</v>
      </c>
      <c r="B73" s="263"/>
      <c r="C73" s="263"/>
      <c r="D73" s="263"/>
      <c r="E73" s="263"/>
      <c r="F73" s="263"/>
      <c r="G73" s="263"/>
      <c r="H73" s="264"/>
    </row>
    <row r="74" spans="1:8" s="247" customFormat="1">
      <c r="A74" s="262"/>
      <c r="B74" s="263"/>
      <c r="C74" s="263"/>
      <c r="D74" s="263"/>
      <c r="E74" s="263"/>
      <c r="F74" s="263"/>
      <c r="G74" s="263"/>
      <c r="H74" s="264"/>
    </row>
    <row r="75" spans="1:8" s="247" customFormat="1" ht="15.75" customHeight="1">
      <c r="A75" s="248" t="s">
        <v>345</v>
      </c>
      <c r="B75" s="249" t="s">
        <v>398</v>
      </c>
      <c r="C75" s="1384" t="s">
        <v>347</v>
      </c>
      <c r="D75" s="1384"/>
      <c r="E75" s="1384"/>
      <c r="F75" s="1384"/>
      <c r="G75" s="1384"/>
      <c r="H75" s="1384"/>
    </row>
    <row r="76" spans="1:8" s="247" customFormat="1" ht="38.65" customHeight="1">
      <c r="A76" s="1385" t="s">
        <v>348</v>
      </c>
      <c r="B76" s="1385"/>
      <c r="C76" s="1385"/>
      <c r="D76" s="1385"/>
      <c r="E76" s="1385"/>
      <c r="F76" s="1385"/>
      <c r="G76" s="250" t="s">
        <v>349</v>
      </c>
      <c r="H76" s="265"/>
    </row>
    <row r="77" spans="1:8" s="247" customFormat="1" ht="12.75" customHeight="1">
      <c r="A77" s="1390" t="s">
        <v>399</v>
      </c>
      <c r="B77" s="1390"/>
      <c r="C77" s="1390"/>
      <c r="D77" s="1390"/>
      <c r="E77" s="1390"/>
      <c r="F77" s="1390"/>
      <c r="G77" s="266" t="s">
        <v>351</v>
      </c>
      <c r="H77" s="267" t="s">
        <v>400</v>
      </c>
    </row>
    <row r="78" spans="1:8" s="247" customFormat="1">
      <c r="A78" s="1387" t="s">
        <v>353</v>
      </c>
      <c r="B78" s="1387"/>
      <c r="C78" s="1387"/>
      <c r="D78" s="1387"/>
      <c r="E78" s="1387"/>
      <c r="F78" s="1387"/>
      <c r="G78" s="1387"/>
      <c r="H78" s="1387"/>
    </row>
    <row r="79" spans="1:8" s="247" customFormat="1">
      <c r="A79" s="268" t="s">
        <v>354</v>
      </c>
      <c r="B79" s="269" t="s">
        <v>355</v>
      </c>
      <c r="C79" s="270" t="s">
        <v>4</v>
      </c>
      <c r="D79" s="271" t="s">
        <v>356</v>
      </c>
      <c r="E79" s="271" t="s">
        <v>357</v>
      </c>
      <c r="F79" s="272" t="s">
        <v>358</v>
      </c>
      <c r="G79" s="272" t="s">
        <v>359</v>
      </c>
      <c r="H79" s="273" t="s">
        <v>360</v>
      </c>
    </row>
    <row r="80" spans="1:8" s="247" customFormat="1">
      <c r="A80" s="274"/>
      <c r="B80" s="275"/>
      <c r="C80" s="276"/>
      <c r="D80" s="273"/>
      <c r="E80" s="273"/>
      <c r="F80" s="272"/>
      <c r="G80" s="272"/>
      <c r="H80" s="277">
        <f>C80*D80*F80+C80*E80*G80</f>
        <v>0</v>
      </c>
    </row>
    <row r="81" spans="1:8" s="247" customFormat="1">
      <c r="A81" s="1388" t="s">
        <v>363</v>
      </c>
      <c r="B81" s="1388"/>
      <c r="C81" s="1388"/>
      <c r="D81" s="1388"/>
      <c r="E81" s="1388"/>
      <c r="F81" s="1388"/>
      <c r="G81" s="1388"/>
      <c r="H81" s="279">
        <f>SUM(H80:H80)</f>
        <v>0</v>
      </c>
    </row>
    <row r="82" spans="1:8" s="247" customFormat="1">
      <c r="A82" s="1387" t="s">
        <v>364</v>
      </c>
      <c r="B82" s="1387"/>
      <c r="C82" s="1387"/>
      <c r="D82" s="1387"/>
      <c r="E82" s="1387"/>
      <c r="F82" s="1387"/>
      <c r="G82" s="1387"/>
      <c r="H82" s="1387"/>
    </row>
    <row r="83" spans="1:8" s="247" customFormat="1">
      <c r="A83" s="268" t="s">
        <v>354</v>
      </c>
      <c r="B83" s="269" t="s">
        <v>355</v>
      </c>
      <c r="C83" s="270" t="s">
        <v>4</v>
      </c>
      <c r="D83" s="270"/>
      <c r="E83" s="270"/>
      <c r="F83" s="270"/>
      <c r="G83" s="269" t="s">
        <v>365</v>
      </c>
      <c r="H83" s="273" t="s">
        <v>360</v>
      </c>
    </row>
    <row r="84" spans="1:8" s="247" customFormat="1" ht="25.5">
      <c r="A84" s="280" t="s">
        <v>401</v>
      </c>
      <c r="B84" s="281" t="s">
        <v>402</v>
      </c>
      <c r="C84" s="282">
        <v>1</v>
      </c>
      <c r="D84" s="270"/>
      <c r="E84" s="270"/>
      <c r="F84" s="270"/>
      <c r="G84" s="283">
        <v>270</v>
      </c>
      <c r="H84" s="277">
        <f>ROUND((C84*G84),2)</f>
        <v>270</v>
      </c>
    </row>
    <row r="85" spans="1:8" s="247" customFormat="1">
      <c r="A85" s="284" t="s">
        <v>403</v>
      </c>
      <c r="B85" s="285" t="s">
        <v>404</v>
      </c>
      <c r="C85" s="286">
        <f>2/6</f>
        <v>0.33333333333333331</v>
      </c>
      <c r="D85" s="270"/>
      <c r="E85" s="270"/>
      <c r="F85" s="270"/>
      <c r="G85" s="283">
        <v>2.99</v>
      </c>
      <c r="H85" s="277">
        <f>ROUND((C85*G85),2)</f>
        <v>1</v>
      </c>
    </row>
    <row r="86" spans="1:8" s="247" customFormat="1">
      <c r="A86" s="287" t="s">
        <v>405</v>
      </c>
      <c r="B86" s="288" t="s">
        <v>404</v>
      </c>
      <c r="C86" s="289">
        <f>4/6</f>
        <v>0.66666666666666663</v>
      </c>
      <c r="D86" s="270"/>
      <c r="E86" s="270"/>
      <c r="F86" s="270"/>
      <c r="G86" s="283">
        <v>15.05</v>
      </c>
      <c r="H86" s="277">
        <f>ROUND((C86*G86),2)</f>
        <v>10.029999999999999</v>
      </c>
    </row>
    <row r="87" spans="1:8" s="247" customFormat="1">
      <c r="A87" s="290" t="s">
        <v>406</v>
      </c>
      <c r="B87" s="291" t="s">
        <v>407</v>
      </c>
      <c r="C87" s="292">
        <f>0.11/6</f>
        <v>1.8333333333333333E-2</v>
      </c>
      <c r="D87" s="270"/>
      <c r="E87" s="270"/>
      <c r="F87" s="270"/>
      <c r="G87" s="283">
        <v>6.05</v>
      </c>
      <c r="H87" s="277">
        <f>ROUND((C87*G87),2)</f>
        <v>0.11</v>
      </c>
    </row>
    <row r="88" spans="1:8" s="247" customFormat="1">
      <c r="A88" s="1388" t="s">
        <v>363</v>
      </c>
      <c r="B88" s="1388"/>
      <c r="C88" s="1388"/>
      <c r="D88" s="1388"/>
      <c r="E88" s="1388"/>
      <c r="F88" s="1388"/>
      <c r="G88" s="1388"/>
      <c r="H88" s="293">
        <f>SUM(H84:H87)</f>
        <v>281.14</v>
      </c>
    </row>
    <row r="89" spans="1:8" s="247" customFormat="1">
      <c r="A89" s="1387" t="s">
        <v>366</v>
      </c>
      <c r="B89" s="1387"/>
      <c r="C89" s="1387"/>
      <c r="D89" s="1387"/>
      <c r="E89" s="1387"/>
      <c r="F89" s="1387"/>
      <c r="G89" s="1387"/>
      <c r="H89" s="1387"/>
    </row>
    <row r="90" spans="1:8" s="247" customFormat="1">
      <c r="A90" s="294" t="s">
        <v>354</v>
      </c>
      <c r="B90" s="278" t="s">
        <v>355</v>
      </c>
      <c r="C90" s="278" t="s">
        <v>4</v>
      </c>
      <c r="D90" s="278"/>
      <c r="E90" s="278"/>
      <c r="F90" s="278"/>
      <c r="G90" s="295" t="s">
        <v>365</v>
      </c>
      <c r="H90" s="273" t="s">
        <v>360</v>
      </c>
    </row>
    <row r="91" spans="1:8" s="247" customFormat="1">
      <c r="A91" s="296"/>
      <c r="B91" s="275"/>
      <c r="C91" s="297"/>
      <c r="D91" s="278"/>
      <c r="E91" s="298"/>
      <c r="F91" s="298"/>
      <c r="G91" s="299"/>
      <c r="H91" s="293">
        <f>C91*G91</f>
        <v>0</v>
      </c>
    </row>
    <row r="92" spans="1:8" s="247" customFormat="1">
      <c r="A92" s="1388" t="s">
        <v>363</v>
      </c>
      <c r="B92" s="1388"/>
      <c r="C92" s="1388"/>
      <c r="D92" s="1388"/>
      <c r="E92" s="1388"/>
      <c r="F92" s="1388"/>
      <c r="G92" s="1388"/>
      <c r="H92" s="293">
        <f>SUM(H91:H91)</f>
        <v>0</v>
      </c>
    </row>
    <row r="93" spans="1:8" s="247" customFormat="1">
      <c r="A93" s="1387" t="s">
        <v>367</v>
      </c>
      <c r="B93" s="1387"/>
      <c r="C93" s="1387"/>
      <c r="D93" s="1387"/>
      <c r="E93" s="1387"/>
      <c r="F93" s="1387"/>
      <c r="G93" s="1387"/>
      <c r="H93" s="1387"/>
    </row>
    <row r="94" spans="1:8" s="247" customFormat="1">
      <c r="A94" s="268" t="s">
        <v>354</v>
      </c>
      <c r="B94" s="269" t="s">
        <v>355</v>
      </c>
      <c r="C94" s="270" t="s">
        <v>4</v>
      </c>
      <c r="D94" s="270"/>
      <c r="E94" s="270"/>
      <c r="F94" s="270"/>
      <c r="G94" s="269" t="s">
        <v>365</v>
      </c>
      <c r="H94" s="273" t="s">
        <v>360</v>
      </c>
    </row>
    <row r="95" spans="1:8" s="247" customFormat="1">
      <c r="A95" s="300" t="s">
        <v>408</v>
      </c>
      <c r="B95" s="269" t="s">
        <v>362</v>
      </c>
      <c r="C95" s="301">
        <v>0.5</v>
      </c>
      <c r="D95" s="270"/>
      <c r="E95" s="270"/>
      <c r="F95" s="270"/>
      <c r="G95" s="283">
        <v>4.1100000000000003</v>
      </c>
      <c r="H95" s="277">
        <f>ROUND((C95*G95),2)</f>
        <v>2.06</v>
      </c>
    </row>
    <row r="96" spans="1:8" s="247" customFormat="1">
      <c r="A96" s="300" t="s">
        <v>409</v>
      </c>
      <c r="B96" s="269" t="s">
        <v>362</v>
      </c>
      <c r="C96" s="302">
        <v>1</v>
      </c>
      <c r="D96" s="303"/>
      <c r="E96" s="304"/>
      <c r="F96" s="304"/>
      <c r="G96" s="283">
        <v>3.09</v>
      </c>
      <c r="H96" s="277">
        <f>ROUND((C96*G96),2)</f>
        <v>3.09</v>
      </c>
    </row>
    <row r="97" spans="1:8" s="247" customFormat="1">
      <c r="A97" s="1388" t="s">
        <v>363</v>
      </c>
      <c r="B97" s="1388"/>
      <c r="C97" s="1388"/>
      <c r="D97" s="1388"/>
      <c r="E97" s="1388"/>
      <c r="F97" s="1388"/>
      <c r="G97" s="1388"/>
      <c r="H97" s="279">
        <f>SUM(H95:H96)</f>
        <v>5.15</v>
      </c>
    </row>
    <row r="98" spans="1:8" s="247" customFormat="1">
      <c r="A98" s="305" t="s">
        <v>370</v>
      </c>
      <c r="B98" s="306">
        <v>1</v>
      </c>
      <c r="C98" s="1388" t="s">
        <v>371</v>
      </c>
      <c r="D98" s="1388"/>
      <c r="E98" s="1388"/>
      <c r="F98" s="1388"/>
      <c r="G98" s="1388"/>
      <c r="H98" s="279">
        <f>H97+H92+H88+H81</f>
        <v>286.28999999999996</v>
      </c>
    </row>
    <row r="99" spans="1:8" s="247" customFormat="1">
      <c r="A99" s="307" t="s">
        <v>410</v>
      </c>
      <c r="B99" s="308">
        <v>1.2796000000000001</v>
      </c>
      <c r="C99" s="309"/>
      <c r="D99" s="1389"/>
      <c r="E99" s="1389"/>
      <c r="F99" s="1389"/>
      <c r="G99" s="310"/>
      <c r="H99" s="311">
        <f>H97*B99</f>
        <v>6.5899400000000012</v>
      </c>
    </row>
    <row r="100" spans="1:8" s="247" customFormat="1">
      <c r="A100" s="1380" t="s">
        <v>372</v>
      </c>
      <c r="B100" s="1380"/>
      <c r="C100" s="1380"/>
      <c r="D100" s="1380"/>
      <c r="E100" s="1380"/>
      <c r="F100" s="1380"/>
      <c r="G100" s="1380"/>
      <c r="H100" s="312">
        <f>H98/B98+H99</f>
        <v>292.87993999999998</v>
      </c>
    </row>
    <row r="101" spans="1:8" s="247" customFormat="1">
      <c r="A101" s="239" t="s">
        <v>373</v>
      </c>
      <c r="B101" s="240">
        <f>B71</f>
        <v>0.27963489805595104</v>
      </c>
      <c r="C101" s="241"/>
      <c r="D101" s="241"/>
      <c r="E101" s="241"/>
      <c r="F101" s="241"/>
      <c r="G101" s="242"/>
      <c r="H101" s="238">
        <f>ROUND((H100*B101),2)</f>
        <v>81.900000000000006</v>
      </c>
    </row>
    <row r="102" spans="1:8" s="247" customFormat="1">
      <c r="A102" s="1383" t="s">
        <v>374</v>
      </c>
      <c r="B102" s="1383"/>
      <c r="C102" s="1383"/>
      <c r="D102" s="1383"/>
      <c r="E102" s="1383"/>
      <c r="F102" s="1383"/>
      <c r="G102" s="1383"/>
      <c r="H102" s="312">
        <f>ROUND((H100+H101),2)</f>
        <v>374.78</v>
      </c>
    </row>
    <row r="103" spans="1:8" s="247" customFormat="1">
      <c r="A103" s="263"/>
      <c r="B103" s="263"/>
      <c r="C103" s="263"/>
      <c r="D103" s="263"/>
      <c r="E103" s="263"/>
      <c r="F103" s="263"/>
      <c r="G103" s="263"/>
      <c r="H103" s="264"/>
    </row>
    <row r="104" spans="1:8" s="247" customFormat="1" ht="15.75" customHeight="1">
      <c r="A104" s="248" t="s">
        <v>345</v>
      </c>
      <c r="B104" s="248" t="s">
        <v>411</v>
      </c>
      <c r="C104" s="1384" t="s">
        <v>347</v>
      </c>
      <c r="D104" s="1384"/>
      <c r="E104" s="1384"/>
      <c r="F104" s="1384"/>
      <c r="G104" s="1384"/>
      <c r="H104" s="1384"/>
    </row>
    <row r="105" spans="1:8" s="247" customFormat="1" ht="40.700000000000003" customHeight="1">
      <c r="A105" s="1385" t="s">
        <v>348</v>
      </c>
      <c r="B105" s="1385"/>
      <c r="C105" s="1385"/>
      <c r="D105" s="1385"/>
      <c r="E105" s="1385"/>
      <c r="F105" s="1385"/>
      <c r="G105" s="250" t="s">
        <v>349</v>
      </c>
      <c r="H105" s="203"/>
    </row>
    <row r="106" spans="1:8" s="247" customFormat="1" ht="12.75" customHeight="1">
      <c r="A106" s="1386" t="s">
        <v>412</v>
      </c>
      <c r="B106" s="1386"/>
      <c r="C106" s="1386"/>
      <c r="D106" s="1386"/>
      <c r="E106" s="1386"/>
      <c r="F106" s="1386"/>
      <c r="G106" s="204" t="s">
        <v>351</v>
      </c>
      <c r="H106" s="205" t="s">
        <v>352</v>
      </c>
    </row>
    <row r="107" spans="1:8" s="247" customFormat="1">
      <c r="A107" s="1382" t="s">
        <v>353</v>
      </c>
      <c r="B107" s="1382"/>
      <c r="C107" s="1382"/>
      <c r="D107" s="1382"/>
      <c r="E107" s="1382"/>
      <c r="F107" s="1382"/>
      <c r="G107" s="1382"/>
      <c r="H107" s="1382"/>
    </row>
    <row r="108" spans="1:8" s="247" customFormat="1">
      <c r="A108" s="206" t="s">
        <v>354</v>
      </c>
      <c r="B108" s="207" t="s">
        <v>355</v>
      </c>
      <c r="C108" s="208" t="s">
        <v>4</v>
      </c>
      <c r="D108" s="209" t="s">
        <v>356</v>
      </c>
      <c r="E108" s="209" t="s">
        <v>357</v>
      </c>
      <c r="F108" s="210" t="s">
        <v>358</v>
      </c>
      <c r="G108" s="210" t="s">
        <v>359</v>
      </c>
      <c r="H108" s="207" t="s">
        <v>360</v>
      </c>
    </row>
    <row r="109" spans="1:8" s="247" customFormat="1">
      <c r="A109" s="211"/>
      <c r="B109" s="212"/>
      <c r="C109" s="213"/>
      <c r="D109" s="214"/>
      <c r="E109" s="209"/>
      <c r="F109" s="210"/>
      <c r="G109" s="210"/>
      <c r="H109" s="215"/>
    </row>
    <row r="110" spans="1:8" s="247" customFormat="1">
      <c r="A110" s="211" t="s">
        <v>361</v>
      </c>
      <c r="B110" s="212" t="s">
        <v>362</v>
      </c>
      <c r="C110" s="213">
        <v>24</v>
      </c>
      <c r="D110" s="214">
        <v>1</v>
      </c>
      <c r="E110" s="209"/>
      <c r="F110" s="210">
        <v>28.07</v>
      </c>
      <c r="G110" s="210"/>
      <c r="H110" s="215">
        <f>C110*D110*F110+C110*E110*G110</f>
        <v>673.68000000000006</v>
      </c>
    </row>
    <row r="111" spans="1:8" s="247" customFormat="1">
      <c r="A111" s="1379" t="s">
        <v>363</v>
      </c>
      <c r="B111" s="1379"/>
      <c r="C111" s="1379"/>
      <c r="D111" s="1379"/>
      <c r="E111" s="1379"/>
      <c r="F111" s="1379"/>
      <c r="G111" s="1379"/>
      <c r="H111" s="233">
        <f>SUM(H109:H110)</f>
        <v>673.68000000000006</v>
      </c>
    </row>
    <row r="112" spans="1:8" s="247" customFormat="1">
      <c r="A112" s="1382" t="s">
        <v>364</v>
      </c>
      <c r="B112" s="1382"/>
      <c r="C112" s="1382"/>
      <c r="D112" s="1382"/>
      <c r="E112" s="1382"/>
      <c r="F112" s="1382"/>
      <c r="G112" s="1382"/>
      <c r="H112" s="1382"/>
    </row>
    <row r="113" spans="1:8" s="247" customFormat="1">
      <c r="A113" s="206" t="s">
        <v>354</v>
      </c>
      <c r="B113" s="207" t="s">
        <v>355</v>
      </c>
      <c r="C113" s="208" t="s">
        <v>4</v>
      </c>
      <c r="D113" s="208"/>
      <c r="E113" s="208"/>
      <c r="F113" s="208"/>
      <c r="G113" s="207" t="s">
        <v>365</v>
      </c>
      <c r="H113" s="207" t="s">
        <v>360</v>
      </c>
    </row>
    <row r="114" spans="1:8" s="247" customFormat="1">
      <c r="A114" s="220"/>
      <c r="B114" s="207"/>
      <c r="C114" s="221"/>
      <c r="D114" s="208"/>
      <c r="E114" s="208"/>
      <c r="F114" s="208"/>
      <c r="G114" s="222"/>
      <c r="H114" s="215">
        <f>C114*G114</f>
        <v>0</v>
      </c>
    </row>
    <row r="115" spans="1:8" s="247" customFormat="1">
      <c r="A115" s="220"/>
      <c r="B115" s="207"/>
      <c r="C115" s="221"/>
      <c r="D115" s="208"/>
      <c r="E115" s="208"/>
      <c r="F115" s="208"/>
      <c r="G115" s="223"/>
      <c r="H115" s="215">
        <f>C115*G115</f>
        <v>0</v>
      </c>
    </row>
    <row r="116" spans="1:8" s="247" customFormat="1">
      <c r="A116" s="1379" t="s">
        <v>363</v>
      </c>
      <c r="B116" s="1379"/>
      <c r="C116" s="1379"/>
      <c r="D116" s="1379"/>
      <c r="E116" s="1379"/>
      <c r="F116" s="1379"/>
      <c r="G116" s="1379"/>
      <c r="H116" s="219">
        <f>SUM(H114:H115)</f>
        <v>0</v>
      </c>
    </row>
    <row r="117" spans="1:8" s="247" customFormat="1">
      <c r="A117" s="1382" t="s">
        <v>366</v>
      </c>
      <c r="B117" s="1382"/>
      <c r="C117" s="1382"/>
      <c r="D117" s="1382"/>
      <c r="E117" s="1382"/>
      <c r="F117" s="1382"/>
      <c r="G117" s="1382"/>
      <c r="H117" s="1382"/>
    </row>
    <row r="118" spans="1:8" s="247" customFormat="1">
      <c r="A118" s="225" t="s">
        <v>354</v>
      </c>
      <c r="B118" s="224" t="s">
        <v>355</v>
      </c>
      <c r="C118" s="224" t="s">
        <v>4</v>
      </c>
      <c r="D118" s="224"/>
      <c r="E118" s="224"/>
      <c r="F118" s="224"/>
      <c r="G118" s="226" t="s">
        <v>365</v>
      </c>
      <c r="H118" s="223" t="s">
        <v>360</v>
      </c>
    </row>
    <row r="119" spans="1:8" s="247" customFormat="1">
      <c r="A119" s="227"/>
      <c r="B119" s="226"/>
      <c r="C119" s="228"/>
      <c r="D119" s="224"/>
      <c r="E119" s="224"/>
      <c r="F119" s="224"/>
      <c r="G119" s="229"/>
      <c r="H119" s="219">
        <f>C119*G119</f>
        <v>0</v>
      </c>
    </row>
    <row r="120" spans="1:8" s="247" customFormat="1">
      <c r="A120" s="1379" t="s">
        <v>363</v>
      </c>
      <c r="B120" s="1379"/>
      <c r="C120" s="1379"/>
      <c r="D120" s="1379"/>
      <c r="E120" s="1379"/>
      <c r="F120" s="1379"/>
      <c r="G120" s="1379"/>
      <c r="H120" s="219">
        <f>SUM(H119:H119)</f>
        <v>0</v>
      </c>
    </row>
    <row r="121" spans="1:8" s="247" customFormat="1">
      <c r="A121" s="1382" t="s">
        <v>367</v>
      </c>
      <c r="B121" s="1382"/>
      <c r="C121" s="1382"/>
      <c r="D121" s="1382"/>
      <c r="E121" s="1382"/>
      <c r="F121" s="1382"/>
      <c r="G121" s="1382"/>
      <c r="H121" s="1382"/>
    </row>
    <row r="122" spans="1:8" s="247" customFormat="1">
      <c r="A122" s="206" t="s">
        <v>354</v>
      </c>
      <c r="B122" s="207" t="s">
        <v>355</v>
      </c>
      <c r="C122" s="208" t="s">
        <v>4</v>
      </c>
      <c r="D122" s="208"/>
      <c r="E122" s="208"/>
      <c r="F122" s="208"/>
      <c r="G122" s="207" t="s">
        <v>365</v>
      </c>
      <c r="H122" s="207" t="s">
        <v>360</v>
      </c>
    </row>
    <row r="123" spans="1:8" s="247" customFormat="1">
      <c r="A123" s="230" t="s">
        <v>368</v>
      </c>
      <c r="B123" s="231" t="s">
        <v>362</v>
      </c>
      <c r="C123" s="232">
        <v>100</v>
      </c>
      <c r="D123" s="208"/>
      <c r="E123" s="208"/>
      <c r="F123" s="208"/>
      <c r="G123" s="223">
        <f>3.09</f>
        <v>3.09</v>
      </c>
      <c r="H123" s="215">
        <f>C123*G123</f>
        <v>309</v>
      </c>
    </row>
    <row r="124" spans="1:8" s="247" customFormat="1">
      <c r="A124" s="220"/>
      <c r="B124" s="207"/>
      <c r="C124" s="232"/>
      <c r="D124" s="208"/>
      <c r="E124" s="208"/>
      <c r="F124" s="208"/>
      <c r="G124" s="223"/>
      <c r="H124" s="215">
        <f>C124*G124</f>
        <v>0</v>
      </c>
    </row>
    <row r="125" spans="1:8" s="247" customFormat="1">
      <c r="A125" s="1379" t="s">
        <v>363</v>
      </c>
      <c r="B125" s="1379"/>
      <c r="C125" s="1379"/>
      <c r="D125" s="1379"/>
      <c r="E125" s="1379"/>
      <c r="F125" s="1379"/>
      <c r="G125" s="1379"/>
      <c r="H125" s="233">
        <f>SUM(H123:H124)</f>
        <v>309</v>
      </c>
    </row>
    <row r="126" spans="1:8" s="247" customFormat="1">
      <c r="A126" s="224" t="s">
        <v>369</v>
      </c>
      <c r="B126" s="234">
        <v>1.2796000000000001</v>
      </c>
      <c r="C126" s="224"/>
      <c r="D126" s="224"/>
      <c r="E126" s="224"/>
      <c r="F126" s="224"/>
      <c r="G126" s="234">
        <f>B126</f>
        <v>1.2796000000000001</v>
      </c>
      <c r="H126" s="219">
        <f>G126*H125</f>
        <v>395.39640000000003</v>
      </c>
    </row>
    <row r="127" spans="1:8" s="247" customFormat="1">
      <c r="A127" s="237" t="s">
        <v>370</v>
      </c>
      <c r="B127" s="228">
        <v>1</v>
      </c>
      <c r="C127" s="1379" t="s">
        <v>371</v>
      </c>
      <c r="D127" s="1379"/>
      <c r="E127" s="1379"/>
      <c r="F127" s="1379"/>
      <c r="G127" s="1379"/>
      <c r="H127" s="233">
        <f>H125+H120+H116+H111+H126</f>
        <v>1378.0764000000001</v>
      </c>
    </row>
    <row r="128" spans="1:8" s="247" customFormat="1">
      <c r="A128" s="1380" t="s">
        <v>372</v>
      </c>
      <c r="B128" s="1380"/>
      <c r="C128" s="1380"/>
      <c r="D128" s="1380"/>
      <c r="E128" s="1380"/>
      <c r="F128" s="1380"/>
      <c r="G128" s="1380"/>
      <c r="H128" s="238">
        <f>H127/B127</f>
        <v>1378.0764000000001</v>
      </c>
    </row>
    <row r="129" spans="1:8" s="247" customFormat="1">
      <c r="A129" s="239" t="s">
        <v>373</v>
      </c>
      <c r="B129" s="240">
        <f>B101</f>
        <v>0.27963489805595104</v>
      </c>
      <c r="C129" s="241"/>
      <c r="D129" s="241"/>
      <c r="E129" s="241"/>
      <c r="F129" s="241"/>
      <c r="G129" s="242"/>
      <c r="H129" s="238">
        <f>ROUND((H128*B129),2)</f>
        <v>385.36</v>
      </c>
    </row>
    <row r="130" spans="1:8" s="247" customFormat="1">
      <c r="A130" s="1381" t="s">
        <v>374</v>
      </c>
      <c r="B130" s="1381"/>
      <c r="C130" s="1381"/>
      <c r="D130" s="1381"/>
      <c r="E130" s="1381"/>
      <c r="F130" s="1381"/>
      <c r="G130" s="1381"/>
      <c r="H130" s="238">
        <f>ROUND((H128+H129),2)</f>
        <v>1763.44</v>
      </c>
    </row>
    <row r="131" spans="1:8" s="247" customFormat="1">
      <c r="A131" s="263"/>
      <c r="B131" s="263"/>
      <c r="C131" s="263"/>
      <c r="D131" s="263"/>
      <c r="E131" s="263"/>
      <c r="F131" s="263"/>
      <c r="G131" s="263"/>
      <c r="H131" s="264"/>
    </row>
  </sheetData>
  <sheetProtection password="A16F" sheet="1" objects="1" scenarios="1" formatCells="0" formatColumns="0" formatRows="0" insertColumns="0" insertRows="0" insertHyperlinks="0" deleteColumns="0" deleteRows="0" sort="0" autoFilter="0" pivotTables="0"/>
  <autoFilter ref="A1:I130"/>
  <mergeCells count="58">
    <mergeCell ref="C26:G26"/>
    <mergeCell ref="C1:H1"/>
    <mergeCell ref="A2:F2"/>
    <mergeCell ref="A3:F3"/>
    <mergeCell ref="A4:H4"/>
    <mergeCell ref="A9:G9"/>
    <mergeCell ref="A10:H10"/>
    <mergeCell ref="A14:G14"/>
    <mergeCell ref="A15:H15"/>
    <mergeCell ref="A18:G18"/>
    <mergeCell ref="A19:H19"/>
    <mergeCell ref="A23:G23"/>
    <mergeCell ref="A57:H57"/>
    <mergeCell ref="A27:G27"/>
    <mergeCell ref="A29:G29"/>
    <mergeCell ref="C31:H31"/>
    <mergeCell ref="A32:F32"/>
    <mergeCell ref="A33:F33"/>
    <mergeCell ref="A34:H34"/>
    <mergeCell ref="A42:G42"/>
    <mergeCell ref="A43:H43"/>
    <mergeCell ref="A51:G51"/>
    <mergeCell ref="A52:H52"/>
    <mergeCell ref="A56:G56"/>
    <mergeCell ref="A88:G88"/>
    <mergeCell ref="A66:G66"/>
    <mergeCell ref="C69:G69"/>
    <mergeCell ref="A70:G70"/>
    <mergeCell ref="C71:G71"/>
    <mergeCell ref="A72:G72"/>
    <mergeCell ref="C75:H75"/>
    <mergeCell ref="A76:F76"/>
    <mergeCell ref="A77:F77"/>
    <mergeCell ref="A78:H78"/>
    <mergeCell ref="A81:G81"/>
    <mergeCell ref="A82:H82"/>
    <mergeCell ref="A107:H107"/>
    <mergeCell ref="A89:H89"/>
    <mergeCell ref="A92:G92"/>
    <mergeCell ref="A93:H93"/>
    <mergeCell ref="A97:G97"/>
    <mergeCell ref="C98:G98"/>
    <mergeCell ref="D99:F99"/>
    <mergeCell ref="A100:G100"/>
    <mergeCell ref="A102:G102"/>
    <mergeCell ref="C104:H104"/>
    <mergeCell ref="A105:F105"/>
    <mergeCell ref="A106:F106"/>
    <mergeCell ref="A125:G125"/>
    <mergeCell ref="C127:G127"/>
    <mergeCell ref="A128:G128"/>
    <mergeCell ref="A130:G130"/>
    <mergeCell ref="A111:G111"/>
    <mergeCell ref="A112:H112"/>
    <mergeCell ref="A116:G116"/>
    <mergeCell ref="A117:H117"/>
    <mergeCell ref="A120:G120"/>
    <mergeCell ref="A121:H121"/>
  </mergeCells>
  <printOptions horizontalCentered="1" verticalCentered="1"/>
  <pageMargins left="0.55625000000000002" right="0.25069444444444444" top="0.75208333333333333" bottom="0.98402777777777772" header="0.51180555555555551" footer="0.51180555555555551"/>
  <pageSetup paperSize="9" scale="61" firstPageNumber="0" orientation="portrait" horizontalDpi="300" verticalDpi="300" r:id="rId1"/>
  <headerFooter alignWithMargins="0">
    <oddFooter>&amp;CPágina &amp;P de &amp;N</oddFooter>
  </headerFooter>
  <rowBreaks count="1" manualBreakCount="1">
    <brk id="74" max="16383" man="1"/>
  </rowBreaks>
</worksheet>
</file>

<file path=xl/worksheets/sheet7.xml><?xml version="1.0" encoding="utf-8"?>
<worksheet xmlns="http://schemas.openxmlformats.org/spreadsheetml/2006/main" xmlns:r="http://schemas.openxmlformats.org/officeDocument/2006/relationships">
  <sheetPr enableFormatConditionsCalculation="0">
    <tabColor indexed="50"/>
  </sheetPr>
  <dimension ref="A1:F39"/>
  <sheetViews>
    <sheetView showGridLines="0" view="pageBreakPreview" zoomScaleSheetLayoutView="100" workbookViewId="0">
      <selection activeCell="E1" sqref="E1"/>
    </sheetView>
  </sheetViews>
  <sheetFormatPr defaultRowHeight="12.75"/>
  <cols>
    <col min="1" max="1" width="7.140625" customWidth="1"/>
    <col min="2" max="2" width="39.140625" customWidth="1"/>
    <col min="3" max="4" width="8.5703125" customWidth="1"/>
    <col min="5" max="5" width="10.7109375" customWidth="1"/>
    <col min="6" max="6" width="12.140625" customWidth="1"/>
  </cols>
  <sheetData>
    <row r="1" spans="1:6" ht="15">
      <c r="A1" s="32" t="s">
        <v>413</v>
      </c>
      <c r="B1" s="32" t="s">
        <v>414</v>
      </c>
      <c r="C1" s="32"/>
      <c r="D1" s="32"/>
      <c r="E1" s="32"/>
      <c r="F1" s="32"/>
    </row>
    <row r="3" spans="1:6" ht="12.75" customHeight="1">
      <c r="A3" s="1371" t="s">
        <v>69</v>
      </c>
      <c r="B3" s="1371" t="s">
        <v>415</v>
      </c>
      <c r="C3" s="1397" t="s">
        <v>82</v>
      </c>
      <c r="D3" s="1371" t="s">
        <v>416</v>
      </c>
      <c r="E3" s="1371" t="s">
        <v>417</v>
      </c>
      <c r="F3" s="1371" t="s">
        <v>418</v>
      </c>
    </row>
    <row r="4" spans="1:6">
      <c r="A4" s="1371"/>
      <c r="B4" s="1371"/>
      <c r="C4" s="1397"/>
      <c r="D4" s="1371"/>
      <c r="E4" s="1371"/>
      <c r="F4" s="1371"/>
    </row>
    <row r="5" spans="1:6">
      <c r="A5" s="313">
        <v>1</v>
      </c>
      <c r="B5" s="314" t="s">
        <v>419</v>
      </c>
      <c r="C5" s="46"/>
      <c r="D5" s="124"/>
      <c r="E5" s="124"/>
      <c r="F5" s="124"/>
    </row>
    <row r="6" spans="1:6">
      <c r="A6" s="315" t="s">
        <v>9</v>
      </c>
      <c r="B6" t="s">
        <v>420</v>
      </c>
      <c r="C6" s="316">
        <f>0.2*5*4.3*12*7</f>
        <v>361.19999999999993</v>
      </c>
      <c r="D6" s="317" t="s">
        <v>421</v>
      </c>
      <c r="E6" s="318">
        <f>'39.HIGIIENE'!J5</f>
        <v>1.3333333333333333</v>
      </c>
      <c r="F6" s="318">
        <f t="shared" ref="F6:F15" si="0">C6*E6</f>
        <v>481.59999999999991</v>
      </c>
    </row>
    <row r="7" spans="1:6">
      <c r="A7" s="315" t="s">
        <v>12</v>
      </c>
      <c r="B7" s="182" t="s">
        <v>422</v>
      </c>
      <c r="C7" s="316">
        <f>0.15*5*4.3*12*7</f>
        <v>270.89999999999998</v>
      </c>
      <c r="D7" s="317" t="s">
        <v>421</v>
      </c>
      <c r="E7" s="318">
        <f>'39.HIGIIENE'!J6</f>
        <v>1.38</v>
      </c>
      <c r="F7" s="318">
        <f t="shared" si="0"/>
        <v>373.84199999999993</v>
      </c>
    </row>
    <row r="8" spans="1:6">
      <c r="A8" s="315" t="s">
        <v>15</v>
      </c>
      <c r="B8" s="182" t="s">
        <v>423</v>
      </c>
      <c r="C8" s="316">
        <f>0.1*5*4.3*7*12</f>
        <v>180.6</v>
      </c>
      <c r="D8" s="317" t="s">
        <v>407</v>
      </c>
      <c r="E8" s="318">
        <f>'39.HIGIIENE'!J7</f>
        <v>2.1633333333333336</v>
      </c>
      <c r="F8" s="318">
        <f t="shared" si="0"/>
        <v>390.69800000000004</v>
      </c>
    </row>
    <row r="9" spans="1:6">
      <c r="A9" s="315" t="s">
        <v>424</v>
      </c>
      <c r="B9" s="182" t="s">
        <v>425</v>
      </c>
      <c r="C9" s="316">
        <f>0.25*5*4.3*7*12</f>
        <v>451.5</v>
      </c>
      <c r="D9" s="317" t="s">
        <v>416</v>
      </c>
      <c r="E9" s="318">
        <f>'39.HIGIIENE'!J8</f>
        <v>2.25</v>
      </c>
      <c r="F9" s="318">
        <f t="shared" si="0"/>
        <v>1015.875</v>
      </c>
    </row>
    <row r="10" spans="1:6">
      <c r="A10" s="315" t="s">
        <v>426</v>
      </c>
      <c r="B10" s="182" t="s">
        <v>427</v>
      </c>
      <c r="C10" s="316">
        <f>3*7</f>
        <v>21</v>
      </c>
      <c r="D10" s="317" t="s">
        <v>416</v>
      </c>
      <c r="E10" s="318">
        <f>'39.HIGIIENE'!J10</f>
        <v>8.1166666666666671</v>
      </c>
      <c r="F10" s="318">
        <f t="shared" si="0"/>
        <v>170.45000000000002</v>
      </c>
    </row>
    <row r="11" spans="1:6">
      <c r="A11" s="315" t="s">
        <v>428</v>
      </c>
      <c r="B11" s="182" t="s">
        <v>429</v>
      </c>
      <c r="C11" s="316">
        <f>2*7</f>
        <v>14</v>
      </c>
      <c r="D11" s="317" t="s">
        <v>416</v>
      </c>
      <c r="E11" s="318">
        <f>'39.HIGIIENE'!J11</f>
        <v>8.1166666666666671</v>
      </c>
      <c r="F11" s="318">
        <f t="shared" si="0"/>
        <v>113.63333333333334</v>
      </c>
    </row>
    <row r="12" spans="1:6">
      <c r="A12" s="315" t="s">
        <v>430</v>
      </c>
      <c r="B12" s="182" t="s">
        <v>431</v>
      </c>
      <c r="C12" s="316">
        <f>5*7</f>
        <v>35</v>
      </c>
      <c r="D12" s="317" t="s">
        <v>416</v>
      </c>
      <c r="E12" s="318">
        <f>'39.HIGIIENE'!J12</f>
        <v>2.56</v>
      </c>
      <c r="F12" s="318">
        <f t="shared" si="0"/>
        <v>89.600000000000009</v>
      </c>
    </row>
    <row r="13" spans="1:6">
      <c r="A13" s="315" t="s">
        <v>432</v>
      </c>
      <c r="B13" s="182" t="s">
        <v>433</v>
      </c>
      <c r="C13" s="316">
        <f>0.1*5*4.3*7*12</f>
        <v>180.6</v>
      </c>
      <c r="D13" s="317" t="s">
        <v>421</v>
      </c>
      <c r="E13" s="318">
        <f>'39.HIGIIENE'!J13</f>
        <v>8.1999999999999993</v>
      </c>
      <c r="F13" s="318">
        <f t="shared" si="0"/>
        <v>1480.9199999999998</v>
      </c>
    </row>
    <row r="14" spans="1:6">
      <c r="A14" s="315" t="s">
        <v>434</v>
      </c>
      <c r="B14" s="182" t="s">
        <v>435</v>
      </c>
      <c r="C14" s="316">
        <f>0.15*5*7*4.3*12</f>
        <v>270.89999999999998</v>
      </c>
      <c r="D14" s="317" t="s">
        <v>421</v>
      </c>
      <c r="E14" s="318">
        <f>'39.HIGIIENE'!J14</f>
        <v>3.7166666666666668</v>
      </c>
      <c r="F14" s="318">
        <f t="shared" si="0"/>
        <v>1006.8449999999999</v>
      </c>
    </row>
    <row r="15" spans="1:6">
      <c r="A15" s="315" t="s">
        <v>436</v>
      </c>
      <c r="B15" s="182" t="s">
        <v>437</v>
      </c>
      <c r="C15" s="316">
        <f>1*4.3*12</f>
        <v>51.599999999999994</v>
      </c>
      <c r="D15" s="317" t="s">
        <v>416</v>
      </c>
      <c r="E15" s="318">
        <f>'39.HIGIIENE'!J15</f>
        <v>2.25</v>
      </c>
      <c r="F15" s="318">
        <f t="shared" si="0"/>
        <v>116.1</v>
      </c>
    </row>
    <row r="16" spans="1:6" ht="14.85" customHeight="1">
      <c r="A16" s="315"/>
      <c r="B16" s="1371" t="s">
        <v>438</v>
      </c>
      <c r="C16" s="1371"/>
      <c r="D16" s="1371"/>
      <c r="E16" s="318"/>
      <c r="F16" s="319">
        <f>SUM(F6:F15)</f>
        <v>5239.5633333333335</v>
      </c>
    </row>
    <row r="17" spans="1:6">
      <c r="A17" s="315" t="s">
        <v>439</v>
      </c>
      <c r="B17" s="165" t="s">
        <v>440</v>
      </c>
      <c r="C17" s="316"/>
      <c r="D17" s="317"/>
      <c r="E17" s="318"/>
      <c r="F17" s="318"/>
    </row>
    <row r="18" spans="1:6">
      <c r="A18" s="315" t="s">
        <v>20</v>
      </c>
      <c r="B18" s="182" t="s">
        <v>441</v>
      </c>
      <c r="C18" s="316">
        <f>0.15*1*5*7*4.3*12</f>
        <v>270.89999999999998</v>
      </c>
      <c r="D18" s="317" t="s">
        <v>407</v>
      </c>
      <c r="E18" s="71">
        <f>'39.HIGIIENE'!J17</f>
        <v>1.3833333333333335</v>
      </c>
      <c r="F18" s="318">
        <f>C18*E18</f>
        <v>374.745</v>
      </c>
    </row>
    <row r="19" spans="1:6">
      <c r="A19" s="315" t="s">
        <v>25</v>
      </c>
      <c r="B19" s="182" t="s">
        <v>442</v>
      </c>
      <c r="C19" s="316">
        <f>(1*2*5*4.3*12)+(5*2*4.3*12)</f>
        <v>1032</v>
      </c>
      <c r="D19" s="317" t="s">
        <v>443</v>
      </c>
      <c r="E19" s="71">
        <f>'39.HIGIIENE'!J18</f>
        <v>5.166666666666667</v>
      </c>
      <c r="F19" s="318">
        <f>C19*E19</f>
        <v>5332</v>
      </c>
    </row>
    <row r="20" spans="1:6">
      <c r="A20" s="315" t="s">
        <v>31</v>
      </c>
      <c r="B20" s="182" t="s">
        <v>444</v>
      </c>
      <c r="C20" s="316">
        <f>0.1*2*5*4.3*12*2</f>
        <v>103.19999999999999</v>
      </c>
      <c r="D20" s="317" t="s">
        <v>407</v>
      </c>
      <c r="E20" s="71">
        <f>'39.HIGIIENE'!J19</f>
        <v>2.1166666666666667</v>
      </c>
      <c r="F20" s="318">
        <f>C20*E20</f>
        <v>218.43999999999997</v>
      </c>
    </row>
    <row r="21" spans="1:6">
      <c r="A21" s="315" t="s">
        <v>445</v>
      </c>
      <c r="B21" s="182" t="s">
        <v>446</v>
      </c>
      <c r="C21" s="316">
        <f>(1548*20/0.8)/100</f>
        <v>387</v>
      </c>
      <c r="D21" s="317" t="s">
        <v>447</v>
      </c>
      <c r="E21" s="318">
        <f>'39.HIGIIENE'!J20</f>
        <v>3.16</v>
      </c>
      <c r="F21" s="318">
        <f>C21*E21</f>
        <v>1222.92</v>
      </c>
    </row>
    <row r="22" spans="1:6">
      <c r="A22" s="315" t="s">
        <v>448</v>
      </c>
      <c r="B22" s="182" t="s">
        <v>449</v>
      </c>
      <c r="C22" s="316">
        <f>C20/(0.1*0.05)/100</f>
        <v>206.39999999999992</v>
      </c>
      <c r="D22" s="317" t="s">
        <v>447</v>
      </c>
      <c r="E22" s="318">
        <f>'39.HIGIIENE'!J21</f>
        <v>1.3133333333333332</v>
      </c>
      <c r="F22" s="318">
        <f>C22*E22</f>
        <v>271.07199999999989</v>
      </c>
    </row>
    <row r="23" spans="1:6" ht="12.75" customHeight="1">
      <c r="A23" s="315"/>
      <c r="B23" s="1371" t="s">
        <v>438</v>
      </c>
      <c r="C23" s="1371"/>
      <c r="D23" s="1371"/>
      <c r="E23" s="318"/>
      <c r="F23" s="319">
        <f>SUM(F18:F22)</f>
        <v>7419.1769999999997</v>
      </c>
    </row>
    <row r="24" spans="1:6">
      <c r="A24" s="1396" t="s">
        <v>450</v>
      </c>
      <c r="B24" s="1396"/>
      <c r="C24" s="1396"/>
      <c r="D24" s="1396"/>
      <c r="E24" s="1396"/>
      <c r="F24" s="319">
        <f>F23+F16</f>
        <v>12658.740333333333</v>
      </c>
    </row>
    <row r="25" spans="1:6">
      <c r="A25" s="1396" t="s">
        <v>451</v>
      </c>
      <c r="B25" s="1396"/>
      <c r="C25" s="1396"/>
      <c r="D25" s="1396"/>
      <c r="E25" s="1396"/>
      <c r="F25" s="319">
        <f>F24/12</f>
        <v>1054.8950277777778</v>
      </c>
    </row>
    <row r="26" spans="1:6">
      <c r="A26" s="1396"/>
      <c r="B26" s="1396"/>
      <c r="C26" s="1396"/>
      <c r="D26" s="1396"/>
      <c r="E26" s="1396"/>
      <c r="F26" s="1396"/>
    </row>
    <row r="27" spans="1:6" ht="15">
      <c r="B27" s="32" t="s">
        <v>452</v>
      </c>
      <c r="F27" s="320"/>
    </row>
    <row r="28" spans="1:6" ht="14.85" customHeight="1">
      <c r="A28" s="1371" t="s">
        <v>69</v>
      </c>
      <c r="B28" s="1371" t="s">
        <v>415</v>
      </c>
      <c r="C28" s="1397" t="s">
        <v>82</v>
      </c>
      <c r="D28" s="1371" t="s">
        <v>416</v>
      </c>
      <c r="E28" s="1371" t="s">
        <v>417</v>
      </c>
      <c r="F28" s="1371" t="s">
        <v>418</v>
      </c>
    </row>
    <row r="29" spans="1:6">
      <c r="A29" s="1371"/>
      <c r="B29" s="1371"/>
      <c r="C29" s="1397"/>
      <c r="D29" s="1371"/>
      <c r="E29" s="1371"/>
      <c r="F29" s="1371"/>
    </row>
    <row r="30" spans="1:6">
      <c r="A30" s="315" t="s">
        <v>9</v>
      </c>
      <c r="B30" s="182" t="s">
        <v>453</v>
      </c>
      <c r="C30" s="316">
        <v>120</v>
      </c>
      <c r="D30" s="317" t="s">
        <v>416</v>
      </c>
      <c r="E30" s="318">
        <f>'39.HIGIIENE'!J22</f>
        <v>0.69333333333333336</v>
      </c>
      <c r="F30" s="318">
        <f t="shared" ref="F30:F37" si="1">C30*E30</f>
        <v>83.2</v>
      </c>
    </row>
    <row r="31" spans="1:6">
      <c r="A31" s="315" t="s">
        <v>12</v>
      </c>
      <c r="B31" s="182" t="s">
        <v>454</v>
      </c>
      <c r="C31" s="316">
        <f>300*12</f>
        <v>3600</v>
      </c>
      <c r="D31" s="317" t="s">
        <v>416</v>
      </c>
      <c r="E31" s="318">
        <f>'39.HIGIIENE'!J23</f>
        <v>0.15333333333333332</v>
      </c>
      <c r="F31" s="318">
        <f t="shared" si="1"/>
        <v>552</v>
      </c>
    </row>
    <row r="32" spans="1:6" ht="25.5">
      <c r="A32" s="315" t="s">
        <v>15</v>
      </c>
      <c r="B32" s="321" t="s">
        <v>455</v>
      </c>
      <c r="C32" s="316">
        <f>6*12*3</f>
        <v>216</v>
      </c>
      <c r="D32" s="317" t="s">
        <v>416</v>
      </c>
      <c r="E32" s="318">
        <f>'39.HIGIIENE'!J24</f>
        <v>11.5</v>
      </c>
      <c r="F32" s="318">
        <f t="shared" si="1"/>
        <v>2484</v>
      </c>
    </row>
    <row r="33" spans="1:6">
      <c r="A33" s="315" t="s">
        <v>424</v>
      </c>
      <c r="B33" s="182" t="s">
        <v>456</v>
      </c>
      <c r="C33" s="316">
        <v>16</v>
      </c>
      <c r="D33" s="317" t="s">
        <v>457</v>
      </c>
      <c r="E33" s="318">
        <f>'39.HIGIIENE'!I26</f>
        <v>3.8</v>
      </c>
      <c r="F33" s="318">
        <f t="shared" si="1"/>
        <v>60.8</v>
      </c>
    </row>
    <row r="34" spans="1:6">
      <c r="A34" s="315" t="s">
        <v>426</v>
      </c>
      <c r="B34" s="182" t="s">
        <v>458</v>
      </c>
      <c r="C34" s="316">
        <v>10</v>
      </c>
      <c r="D34" s="317" t="s">
        <v>457</v>
      </c>
      <c r="E34" s="318">
        <f>'39.HIGIIENE'!J27</f>
        <v>9.0333333333333332</v>
      </c>
      <c r="F34" s="318">
        <f t="shared" si="1"/>
        <v>90.333333333333329</v>
      </c>
    </row>
    <row r="35" spans="1:6">
      <c r="A35" s="315" t="s">
        <v>428</v>
      </c>
      <c r="B35" s="182" t="s">
        <v>459</v>
      </c>
      <c r="C35" s="316">
        <v>10</v>
      </c>
      <c r="D35" s="317" t="s">
        <v>460</v>
      </c>
      <c r="E35" s="318">
        <f>'39.HIGIIENE'!J28</f>
        <v>0.38000000000000006</v>
      </c>
      <c r="F35" s="318">
        <f t="shared" si="1"/>
        <v>3.8000000000000007</v>
      </c>
    </row>
    <row r="36" spans="1:6">
      <c r="A36" s="315" t="s">
        <v>430</v>
      </c>
      <c r="B36" s="182" t="s">
        <v>461</v>
      </c>
      <c r="C36" s="316">
        <v>7</v>
      </c>
      <c r="D36" s="317" t="s">
        <v>416</v>
      </c>
      <c r="E36" s="318">
        <f>'39.HIGIIENE'!J29</f>
        <v>11.733333333333334</v>
      </c>
      <c r="F36" s="318">
        <f t="shared" si="1"/>
        <v>82.13333333333334</v>
      </c>
    </row>
    <row r="37" spans="1:6">
      <c r="A37" s="315" t="s">
        <v>432</v>
      </c>
      <c r="B37" s="182" t="s">
        <v>462</v>
      </c>
      <c r="C37" s="316">
        <v>80</v>
      </c>
      <c r="D37" s="317" t="s">
        <v>416</v>
      </c>
      <c r="E37" s="318">
        <f>'39.HIGIIENE'!J30</f>
        <v>1.8333333333333333</v>
      </c>
      <c r="F37" s="318">
        <f t="shared" si="1"/>
        <v>146.66666666666666</v>
      </c>
    </row>
    <row r="38" spans="1:6" ht="14.85" customHeight="1">
      <c r="A38" s="1396" t="s">
        <v>7</v>
      </c>
      <c r="B38" s="1396"/>
      <c r="C38" s="1396"/>
      <c r="D38" s="1396"/>
      <c r="E38" s="1396"/>
      <c r="F38" s="319">
        <f>SUM(F30:F37)</f>
        <v>3502.9333333333334</v>
      </c>
    </row>
    <row r="39" spans="1:6" ht="12.75" customHeight="1">
      <c r="A39" s="1396" t="s">
        <v>451</v>
      </c>
      <c r="B39" s="1396"/>
      <c r="C39" s="1396"/>
      <c r="D39" s="1396"/>
      <c r="E39" s="1396"/>
      <c r="F39" s="319">
        <f>F38/12</f>
        <v>291.9111111111111</v>
      </c>
    </row>
  </sheetData>
  <sheetProtection password="A16F" sheet="1" objects="1" scenarios="1" formatCells="0" formatColumns="0" formatRows="0" insertColumns="0" insertRows="0" insertHyperlinks="0" deleteColumns="0" deleteRows="0" sort="0" autoFilter="0" pivotTables="0"/>
  <mergeCells count="19">
    <mergeCell ref="F3:F4"/>
    <mergeCell ref="A3:A4"/>
    <mergeCell ref="B3:B4"/>
    <mergeCell ref="C3:C4"/>
    <mergeCell ref="D3:D4"/>
    <mergeCell ref="E3:E4"/>
    <mergeCell ref="F28:F29"/>
    <mergeCell ref="A38:E38"/>
    <mergeCell ref="A39:E39"/>
    <mergeCell ref="B16:D16"/>
    <mergeCell ref="B23:D23"/>
    <mergeCell ref="A24:E24"/>
    <mergeCell ref="A25:E25"/>
    <mergeCell ref="A26:F26"/>
    <mergeCell ref="A28:A29"/>
    <mergeCell ref="B28:B29"/>
    <mergeCell ref="C28:C29"/>
    <mergeCell ref="D28:D29"/>
    <mergeCell ref="E28:E29"/>
  </mergeCells>
  <pageMargins left="0.78749999999999998" right="0.78749999999999998" top="1.0631944444444446" bottom="1.0631944444444446" header="0.51180555555555551" footer="0.51180555555555551"/>
  <pageSetup paperSize="9" firstPageNumber="0" orientation="portrait" horizontalDpi="300" verticalDpi="300" r:id="rId1"/>
  <headerFooter alignWithMargins="0"/>
</worksheet>
</file>

<file path=xl/worksheets/sheet8.xml><?xml version="1.0" encoding="utf-8"?>
<worksheet xmlns="http://schemas.openxmlformats.org/spreadsheetml/2006/main" xmlns:r="http://schemas.openxmlformats.org/officeDocument/2006/relationships">
  <sheetPr enableFormatConditionsCalculation="0">
    <tabColor indexed="50"/>
  </sheetPr>
  <dimension ref="A1:T14"/>
  <sheetViews>
    <sheetView showGridLines="0" view="pageBreakPreview" zoomScale="98" zoomScaleNormal="90" zoomScaleSheetLayoutView="98" workbookViewId="0">
      <selection activeCell="A2" sqref="A2"/>
    </sheetView>
  </sheetViews>
  <sheetFormatPr defaultRowHeight="12.75" customHeight="1"/>
  <cols>
    <col min="1" max="1" width="5.42578125" customWidth="1"/>
    <col min="2" max="2" width="19" customWidth="1"/>
    <col min="3" max="3" width="11.140625" customWidth="1"/>
    <col min="5" max="5" width="10" customWidth="1"/>
    <col min="6" max="6" width="8.7109375" customWidth="1"/>
    <col min="7" max="7" width="9.5703125" customWidth="1"/>
    <col min="8" max="8" width="8.140625" customWidth="1"/>
    <col min="9" max="9" width="10" customWidth="1"/>
    <col min="10" max="10" width="13" customWidth="1"/>
    <col min="11" max="11" width="6.85546875" customWidth="1"/>
    <col min="12" max="14" width="7" customWidth="1"/>
    <col min="15" max="15" width="7.85546875" customWidth="1"/>
    <col min="16" max="16" width="7.140625" customWidth="1"/>
    <col min="17" max="17" width="9.5703125" customWidth="1"/>
    <col min="18" max="18" width="11.5703125" customWidth="1"/>
    <col min="19" max="19" width="10.28515625" customWidth="1"/>
    <col min="20" max="20" width="13.85546875" customWidth="1"/>
  </cols>
  <sheetData>
    <row r="1" spans="1:20" ht="15" customHeight="1">
      <c r="A1" s="1404" t="s">
        <v>463</v>
      </c>
      <c r="B1" s="1404"/>
      <c r="C1" s="1404"/>
      <c r="D1" s="1404"/>
      <c r="E1" s="1404"/>
      <c r="F1" s="1404"/>
      <c r="G1" s="1404"/>
      <c r="H1" s="1404"/>
      <c r="I1" s="1404"/>
      <c r="J1" s="1404"/>
      <c r="K1" s="1404"/>
      <c r="L1" s="1404"/>
      <c r="M1" s="1404"/>
      <c r="N1" s="1404"/>
      <c r="O1" s="1404"/>
      <c r="P1" s="1404"/>
      <c r="Q1" s="1404"/>
      <c r="R1" s="1404"/>
      <c r="S1" s="1404"/>
      <c r="T1" s="1404"/>
    </row>
    <row r="3" spans="1:20" ht="18" customHeight="1">
      <c r="A3" s="323"/>
      <c r="B3" s="324"/>
      <c r="C3" s="324"/>
      <c r="D3" s="324"/>
      <c r="E3" s="325"/>
      <c r="F3" s="325"/>
      <c r="G3" s="325"/>
      <c r="H3" s="325"/>
      <c r="I3" s="325"/>
      <c r="J3" s="325"/>
      <c r="K3" s="325"/>
      <c r="L3" s="325"/>
      <c r="M3" s="325"/>
      <c r="N3" s="325"/>
      <c r="O3" s="325"/>
      <c r="P3" s="325"/>
      <c r="Q3" s="325"/>
      <c r="R3" s="325"/>
      <c r="S3" s="325"/>
    </row>
    <row r="4" spans="1:20" ht="15.75" customHeight="1">
      <c r="A4" s="1371" t="s">
        <v>69</v>
      </c>
      <c r="B4" s="1405" t="s">
        <v>464</v>
      </c>
      <c r="C4" s="326"/>
      <c r="D4" s="326"/>
      <c r="E4" s="1406" t="s">
        <v>465</v>
      </c>
      <c r="F4" s="1406"/>
      <c r="G4" s="1406"/>
      <c r="H4" s="1406"/>
      <c r="I4" s="1406"/>
      <c r="J4" s="1406"/>
      <c r="K4" s="1406"/>
      <c r="L4" s="1406"/>
      <c r="M4" s="1406"/>
      <c r="N4" s="1406"/>
      <c r="O4" s="1406"/>
      <c r="P4" s="1406"/>
      <c r="Q4" s="1406"/>
      <c r="R4" s="1406"/>
      <c r="S4" s="1401" t="s">
        <v>466</v>
      </c>
      <c r="T4" s="1401" t="s">
        <v>467</v>
      </c>
    </row>
    <row r="5" spans="1:20" ht="23.25" customHeight="1">
      <c r="A5" s="1371"/>
      <c r="B5" s="1405"/>
      <c r="C5" s="1407" t="s">
        <v>468</v>
      </c>
      <c r="D5" s="1407" t="s">
        <v>469</v>
      </c>
      <c r="E5" s="1401" t="s">
        <v>470</v>
      </c>
      <c r="F5" s="1401" t="s">
        <v>471</v>
      </c>
      <c r="G5" s="1400" t="s">
        <v>472</v>
      </c>
      <c r="H5" s="1401" t="s">
        <v>473</v>
      </c>
      <c r="I5" s="1401" t="s">
        <v>474</v>
      </c>
      <c r="J5" s="1401" t="s">
        <v>475</v>
      </c>
      <c r="K5" s="1398" t="s">
        <v>476</v>
      </c>
      <c r="L5" s="1398"/>
      <c r="M5" s="1398"/>
      <c r="N5" s="1398"/>
      <c r="O5" s="1398"/>
      <c r="P5" s="1398"/>
      <c r="Q5" s="1398"/>
      <c r="R5" s="1398"/>
      <c r="S5" s="1401"/>
      <c r="T5" s="1401"/>
    </row>
    <row r="6" spans="1:20" ht="25.5" customHeight="1">
      <c r="A6" s="1371"/>
      <c r="B6" s="1405"/>
      <c r="C6" s="1407"/>
      <c r="D6" s="1407"/>
      <c r="E6" s="1401"/>
      <c r="F6" s="1401"/>
      <c r="G6" s="1400"/>
      <c r="H6" s="1401"/>
      <c r="I6" s="1401"/>
      <c r="J6" s="1401"/>
      <c r="K6" s="1402" t="s">
        <v>476</v>
      </c>
      <c r="L6" s="1402"/>
      <c r="M6" s="1403" t="s">
        <v>477</v>
      </c>
      <c r="N6" s="1403"/>
      <c r="O6" s="1401" t="s">
        <v>478</v>
      </c>
      <c r="P6" s="1401"/>
      <c r="Q6" s="1401" t="s">
        <v>479</v>
      </c>
      <c r="R6" s="34" t="s">
        <v>478</v>
      </c>
      <c r="S6" s="1401"/>
      <c r="T6" s="1401"/>
    </row>
    <row r="7" spans="1:20" ht="90" customHeight="1">
      <c r="A7" s="1371"/>
      <c r="B7" s="1405"/>
      <c r="C7" s="1407"/>
      <c r="D7" s="1407"/>
      <c r="E7" s="1401"/>
      <c r="F7" s="1401"/>
      <c r="G7" s="1400"/>
      <c r="H7" s="1401"/>
      <c r="I7" s="329" t="s">
        <v>480</v>
      </c>
      <c r="J7" s="1401"/>
      <c r="K7" s="330">
        <v>1</v>
      </c>
      <c r="L7" s="330">
        <v>0.60000000000000009</v>
      </c>
      <c r="M7" s="330">
        <v>1</v>
      </c>
      <c r="N7" s="330">
        <v>0.60000000000000009</v>
      </c>
      <c r="O7" s="330">
        <v>1</v>
      </c>
      <c r="P7" s="331">
        <v>0.60000000000000009</v>
      </c>
      <c r="Q7" s="1401"/>
      <c r="R7" s="328" t="s">
        <v>481</v>
      </c>
      <c r="S7" s="1401"/>
      <c r="T7" s="1401"/>
    </row>
    <row r="8" spans="1:20" ht="52.9" customHeight="1">
      <c r="A8" s="332">
        <v>1</v>
      </c>
      <c r="B8" s="333" t="s">
        <v>482</v>
      </c>
      <c r="C8" s="334">
        <v>2</v>
      </c>
      <c r="D8" s="335">
        <v>1484.84</v>
      </c>
      <c r="E8" s="334" t="s">
        <v>483</v>
      </c>
      <c r="F8" s="334">
        <v>2</v>
      </c>
      <c r="G8" s="336">
        <f>(52*44*C8/F8)*1.0833</f>
        <v>2478.5904</v>
      </c>
      <c r="H8" s="337">
        <f>D8/(44*4.3)</f>
        <v>7.8479915433403802</v>
      </c>
      <c r="I8" s="337">
        <f>H8*G8</f>
        <v>19451.95649860465</v>
      </c>
      <c r="J8" s="338">
        <f>(I8*0.3)+(((365*7)*H8*0.2))+((1*H8*1.5*365)/F8)+((0.14285*7*1.5*H8*365)/F8)</f>
        <v>14142.578578822939</v>
      </c>
      <c r="K8" s="334">
        <v>0</v>
      </c>
      <c r="L8" s="334">
        <v>0</v>
      </c>
      <c r="M8" s="337">
        <v>0</v>
      </c>
      <c r="N8" s="337">
        <v>0</v>
      </c>
      <c r="O8" s="337">
        <f t="shared" ref="O8:P11" si="0">M8*K8*1.21</f>
        <v>0</v>
      </c>
      <c r="P8" s="337">
        <f t="shared" si="0"/>
        <v>0</v>
      </c>
      <c r="Q8" s="337">
        <f>(SUM(O8:P8))</f>
        <v>0</v>
      </c>
      <c r="R8" s="339">
        <f>SUM(I8+J8+Q8)</f>
        <v>33594.535077427587</v>
      </c>
      <c r="S8" s="340">
        <f>(R8)*F8</f>
        <v>67189.070154855173</v>
      </c>
      <c r="T8" s="337">
        <f>S8*1.7725</f>
        <v>119092.62684948079</v>
      </c>
    </row>
    <row r="9" spans="1:20" ht="52.9" customHeight="1">
      <c r="A9" s="332">
        <v>2</v>
      </c>
      <c r="B9" s="333" t="s">
        <v>484</v>
      </c>
      <c r="C9" s="334">
        <v>3</v>
      </c>
      <c r="D9" s="335">
        <v>708.5</v>
      </c>
      <c r="E9" s="334" t="s">
        <v>485</v>
      </c>
      <c r="F9" s="334">
        <v>1</v>
      </c>
      <c r="G9" s="336">
        <f>(52*44*C9/F9)*1.0833</f>
        <v>7435.7711999999992</v>
      </c>
      <c r="H9" s="337">
        <f>D9/(44*4.3)</f>
        <v>3.7447145877378438</v>
      </c>
      <c r="I9" s="337">
        <f>H9*G9</f>
        <v>27844.840883720928</v>
      </c>
      <c r="J9" s="338">
        <f>(I9*0.3)+(((365*7)*H9*0.2))+((1*H9*1.5*365)/F9)+((0.14285*7*1.5*H9*365)/F9)</f>
        <v>14367.361381461415</v>
      </c>
      <c r="K9" s="334">
        <v>0</v>
      </c>
      <c r="L9" s="334">
        <v>0</v>
      </c>
      <c r="M9" s="337">
        <v>0</v>
      </c>
      <c r="N9" s="337">
        <v>0</v>
      </c>
      <c r="O9" s="337">
        <f t="shared" si="0"/>
        <v>0</v>
      </c>
      <c r="P9" s="337">
        <f t="shared" si="0"/>
        <v>0</v>
      </c>
      <c r="Q9" s="337">
        <f>(SUM(O9:P9))</f>
        <v>0</v>
      </c>
      <c r="R9" s="339">
        <f>SUM(I9+J9+Q9)</f>
        <v>42212.202265182343</v>
      </c>
      <c r="S9" s="340">
        <f>(R9)*F9</f>
        <v>42212.202265182343</v>
      </c>
      <c r="T9" s="337">
        <f>S9*1.7725</f>
        <v>74821.1285150357</v>
      </c>
    </row>
    <row r="10" spans="1:20" ht="48.6" customHeight="1">
      <c r="A10" s="332">
        <v>3</v>
      </c>
      <c r="B10" s="333" t="s">
        <v>484</v>
      </c>
      <c r="C10" s="334">
        <v>8</v>
      </c>
      <c r="D10" s="335">
        <v>708.5</v>
      </c>
      <c r="E10" s="341" t="s">
        <v>486</v>
      </c>
      <c r="F10" s="334">
        <v>4</v>
      </c>
      <c r="G10" s="336">
        <f>(52*44*C10/F10)*1.0833</f>
        <v>4957.1808000000001</v>
      </c>
      <c r="H10" s="337">
        <f>D10/(44*4.3)</f>
        <v>3.7447145877378438</v>
      </c>
      <c r="I10" s="337">
        <f>H10*G10</f>
        <v>18563.227255813956</v>
      </c>
      <c r="J10" s="338">
        <f>(I10*0.3)+(((365*7)*H10*0.2))+((1*H10*1.5*365)/F10)+((0.14285*7*1.5*H10*365)/F10)</f>
        <v>8507.6073215809993</v>
      </c>
      <c r="K10" s="334">
        <v>0</v>
      </c>
      <c r="L10" s="334">
        <v>0</v>
      </c>
      <c r="M10" s="337">
        <v>0</v>
      </c>
      <c r="N10" s="337">
        <v>0</v>
      </c>
      <c r="O10" s="337">
        <f t="shared" si="0"/>
        <v>0</v>
      </c>
      <c r="P10" s="337">
        <f t="shared" si="0"/>
        <v>0</v>
      </c>
      <c r="Q10" s="337">
        <f>(SUM(O10:P10))</f>
        <v>0</v>
      </c>
      <c r="R10" s="339">
        <f>SUM(I10+J10+Q10)</f>
        <v>27070.834577394955</v>
      </c>
      <c r="S10" s="340">
        <f>(R10)*F10</f>
        <v>108283.33830957982</v>
      </c>
      <c r="T10" s="337">
        <f>S10*1.7725</f>
        <v>191932.21715373022</v>
      </c>
    </row>
    <row r="11" spans="1:20" ht="53.25" customHeight="1">
      <c r="A11" s="332">
        <v>4</v>
      </c>
      <c r="B11" s="333" t="s">
        <v>487</v>
      </c>
      <c r="C11" s="334">
        <v>6</v>
      </c>
      <c r="D11" s="335">
        <v>856.74</v>
      </c>
      <c r="E11" s="342" t="s">
        <v>488</v>
      </c>
      <c r="F11" s="334">
        <v>6</v>
      </c>
      <c r="G11" s="336">
        <f>(52*44*C11/F11)*1.0833</f>
        <v>2478.5904</v>
      </c>
      <c r="H11" s="337">
        <f>D11/(44*4.3)</f>
        <v>4.5282241014799158</v>
      </c>
      <c r="I11" s="337">
        <f>H11*G11</f>
        <v>11223.612786976746</v>
      </c>
      <c r="J11" s="337"/>
      <c r="K11" s="334">
        <f>52*2*C11/F11</f>
        <v>104</v>
      </c>
      <c r="L11" s="334">
        <f>52*2*C11/F11</f>
        <v>104</v>
      </c>
      <c r="M11" s="337">
        <f>H11*2</f>
        <v>9.0564482029598317</v>
      </c>
      <c r="N11" s="337">
        <f>H11*1.6</f>
        <v>7.245158562367866</v>
      </c>
      <c r="O11" s="337">
        <f t="shared" si="0"/>
        <v>1139.6634418604651</v>
      </c>
      <c r="P11" s="337">
        <f t="shared" si="0"/>
        <v>911.73075348837222</v>
      </c>
      <c r="Q11" s="337">
        <f>(SUM(O11:P11))</f>
        <v>2051.3941953488375</v>
      </c>
      <c r="R11" s="339">
        <f>SUM(I11+J11+Q11)</f>
        <v>13275.006982325584</v>
      </c>
      <c r="S11" s="340">
        <f>(R11)*F11</f>
        <v>79650.041893953501</v>
      </c>
      <c r="T11" s="337">
        <f>S11*1.7725</f>
        <v>141179.69925703257</v>
      </c>
    </row>
    <row r="12" spans="1:20" ht="20.100000000000001" customHeight="1">
      <c r="A12" s="1398" t="s">
        <v>489</v>
      </c>
      <c r="B12" s="1398"/>
      <c r="C12" s="1398"/>
      <c r="D12" s="1398"/>
      <c r="E12" s="1398"/>
      <c r="F12" s="1398"/>
      <c r="G12" s="1398"/>
      <c r="H12" s="1398"/>
      <c r="I12" s="1398"/>
      <c r="J12" s="1398"/>
      <c r="K12" s="1398"/>
      <c r="L12" s="1398"/>
      <c r="M12" s="1398"/>
      <c r="N12" s="1398"/>
      <c r="O12" s="1398"/>
      <c r="P12" s="1398"/>
      <c r="Q12" s="343">
        <f>SUM(Q8:Q11)</f>
        <v>2051.3941953488375</v>
      </c>
      <c r="R12" s="343">
        <f>SUM(R8:R11)</f>
        <v>116152.57890233048</v>
      </c>
      <c r="S12" s="343">
        <f>SUM(S8:S11)</f>
        <v>297334.65262357082</v>
      </c>
      <c r="T12" s="344">
        <f>ROUND(SUM(T8:T11),2)</f>
        <v>527025.67000000004</v>
      </c>
    </row>
    <row r="13" spans="1:20" ht="12.75" customHeight="1">
      <c r="A13" s="1399" t="s">
        <v>490</v>
      </c>
      <c r="B13" s="1399"/>
      <c r="C13" s="1399"/>
      <c r="D13" s="1399"/>
      <c r="E13" s="1399"/>
      <c r="F13" s="1399"/>
      <c r="G13" s="1399"/>
      <c r="H13" s="1399"/>
      <c r="I13" s="1399"/>
      <c r="J13" s="1399"/>
      <c r="K13" s="1399"/>
      <c r="L13" s="1399"/>
      <c r="M13" s="1399"/>
      <c r="N13" s="1399"/>
      <c r="O13" s="1399"/>
      <c r="P13" s="1399"/>
      <c r="Q13" s="345"/>
      <c r="R13" s="345"/>
      <c r="S13" s="346"/>
      <c r="T13" s="344">
        <f>ROUND((T12*1.2796),2)</f>
        <v>674382.05</v>
      </c>
    </row>
    <row r="14" spans="1:20" ht="12.75" customHeight="1">
      <c r="A14" s="1399" t="s">
        <v>491</v>
      </c>
      <c r="B14" s="1399"/>
      <c r="C14" s="1399"/>
      <c r="D14" s="1399"/>
      <c r="E14" s="1399"/>
      <c r="F14" s="1399"/>
      <c r="G14" s="1399"/>
      <c r="H14" s="1399"/>
      <c r="I14" s="1399"/>
      <c r="J14" s="1399"/>
      <c r="K14" s="1399"/>
      <c r="L14" s="1399"/>
      <c r="M14" s="1399"/>
      <c r="N14" s="1399"/>
      <c r="O14" s="1399"/>
      <c r="P14" s="1399"/>
      <c r="Q14" s="345"/>
      <c r="R14" s="345"/>
      <c r="S14" s="346"/>
      <c r="T14" s="344">
        <f>T13/12</f>
        <v>56198.504166666673</v>
      </c>
    </row>
  </sheetData>
  <sheetProtection password="A16F" sheet="1" objects="1" scenarios="1" formatCells="0" formatColumns="0" formatRows="0" insertColumns="0" insertRows="0" insertHyperlinks="0" deleteColumns="0" deleteRows="0" sort="0" autoFilter="0" pivotTables="0"/>
  <mergeCells count="22">
    <mergeCell ref="A1:T1"/>
    <mergeCell ref="A4:A7"/>
    <mergeCell ref="B4:B7"/>
    <mergeCell ref="E4:R4"/>
    <mergeCell ref="S4:S7"/>
    <mergeCell ref="T4:T7"/>
    <mergeCell ref="C5:C7"/>
    <mergeCell ref="D5:D7"/>
    <mergeCell ref="E5:E7"/>
    <mergeCell ref="F5:F7"/>
    <mergeCell ref="A12:P12"/>
    <mergeCell ref="A13:P13"/>
    <mergeCell ref="A14:P14"/>
    <mergeCell ref="G5:G7"/>
    <mergeCell ref="H5:H7"/>
    <mergeCell ref="I5:I6"/>
    <mergeCell ref="J5:J7"/>
    <mergeCell ref="K5:R5"/>
    <mergeCell ref="K6:L6"/>
    <mergeCell ref="M6:N6"/>
    <mergeCell ref="O6:P6"/>
    <mergeCell ref="Q6:Q7"/>
  </mergeCells>
  <pageMargins left="0.78749999999999998" right="0.78749999999999998" top="1.0631944444444446" bottom="1.0631944444444446" header="0.78749999999999998" footer="0.78749999999999998"/>
  <pageSetup paperSize="9" scale="67" firstPageNumber="0" orientation="landscape" horizontalDpi="300" verticalDpi="300" r:id="rId1"/>
  <headerFooter alignWithMargins="0">
    <oddHeader>&amp;C&amp;"Times New Roman,Normal"&amp;12&amp;A</oddHeader>
    <oddFooter>&amp;C&amp;"Times New Roman,Normal"&amp;12Página &amp;P</oddFooter>
  </headerFooter>
  <drawing r:id="rId2"/>
</worksheet>
</file>

<file path=xl/worksheets/sheet9.xml><?xml version="1.0" encoding="utf-8"?>
<worksheet xmlns="http://schemas.openxmlformats.org/spreadsheetml/2006/main" xmlns:r="http://schemas.openxmlformats.org/officeDocument/2006/relationships">
  <sheetPr enableFormatConditionsCalculation="0">
    <tabColor indexed="50"/>
  </sheetPr>
  <dimension ref="A1:V20"/>
  <sheetViews>
    <sheetView showGridLines="0" view="pageBreakPreview" zoomScale="90" zoomScaleNormal="80" zoomScaleSheetLayoutView="90" workbookViewId="0"/>
  </sheetViews>
  <sheetFormatPr defaultRowHeight="12.75" customHeight="1"/>
  <cols>
    <col min="1" max="1" width="5" customWidth="1"/>
    <col min="2" max="2" width="20.7109375" customWidth="1"/>
    <col min="3" max="3" width="11.140625" customWidth="1"/>
    <col min="4" max="5" width="10.140625" customWidth="1"/>
    <col min="6" max="6" width="8.85546875" customWidth="1"/>
    <col min="8" max="8" width="8.85546875" customWidth="1"/>
    <col min="9" max="9" width="9.85546875" customWidth="1"/>
    <col min="10" max="10" width="14.5703125" customWidth="1"/>
    <col min="11" max="11" width="7.42578125" customWidth="1"/>
    <col min="12" max="12" width="7" customWidth="1"/>
    <col min="13" max="13" width="6.85546875" customWidth="1"/>
    <col min="14" max="14" width="7.140625" customWidth="1"/>
    <col min="15" max="15" width="6.28515625" customWidth="1"/>
    <col min="16" max="16" width="6.140625" customWidth="1"/>
    <col min="18" max="20" width="11.140625" customWidth="1"/>
  </cols>
  <sheetData>
    <row r="1" spans="1:22" ht="15">
      <c r="A1" s="347" t="s">
        <v>33</v>
      </c>
      <c r="B1" s="347" t="s">
        <v>492</v>
      </c>
      <c r="C1" s="347"/>
      <c r="D1" s="347"/>
      <c r="E1" s="122"/>
      <c r="F1" s="122"/>
      <c r="G1" s="122"/>
      <c r="H1" s="122"/>
      <c r="I1" s="122"/>
      <c r="J1" s="122"/>
      <c r="K1" s="122"/>
      <c r="L1" s="122"/>
      <c r="M1" s="122"/>
      <c r="N1" s="122"/>
      <c r="O1" s="122"/>
      <c r="P1" s="122"/>
      <c r="Q1" s="122"/>
      <c r="R1" s="122"/>
      <c r="S1" s="122"/>
      <c r="T1" s="122"/>
    </row>
    <row r="2" spans="1:22" ht="15">
      <c r="A2" s="122"/>
      <c r="B2" s="347"/>
      <c r="C2" s="347"/>
      <c r="D2" s="347"/>
      <c r="E2" s="122"/>
      <c r="F2" s="122"/>
      <c r="G2" s="122"/>
      <c r="H2" s="122"/>
      <c r="I2" s="122"/>
      <c r="J2" s="122"/>
      <c r="K2" s="122"/>
      <c r="L2" s="122"/>
      <c r="M2" s="122"/>
      <c r="N2" s="122"/>
      <c r="O2" s="122"/>
      <c r="P2" s="122"/>
      <c r="Q2" s="122"/>
      <c r="R2" s="122"/>
      <c r="S2" s="122"/>
      <c r="T2" s="122"/>
    </row>
    <row r="3" spans="1:22" ht="18" customHeight="1">
      <c r="A3" s="1411"/>
      <c r="B3" s="1411"/>
      <c r="C3" s="1411"/>
      <c r="D3" s="1411"/>
      <c r="E3" s="1411"/>
      <c r="F3" s="1411"/>
      <c r="G3" s="1411"/>
      <c r="H3" s="1411"/>
      <c r="I3" s="1411"/>
      <c r="J3" s="1411"/>
      <c r="K3" s="1411"/>
      <c r="L3" s="1411"/>
      <c r="M3" s="1411"/>
      <c r="N3" s="1411"/>
      <c r="O3" s="1411"/>
      <c r="P3" s="1411"/>
      <c r="Q3" s="1411"/>
      <c r="R3" s="1411"/>
      <c r="S3" s="1411"/>
    </row>
    <row r="4" spans="1:22" ht="15.75" customHeight="1">
      <c r="A4" s="1371" t="s">
        <v>69</v>
      </c>
      <c r="B4" s="1412" t="s">
        <v>464</v>
      </c>
      <c r="C4" s="326"/>
      <c r="D4" s="326"/>
      <c r="E4" s="1401" t="s">
        <v>470</v>
      </c>
      <c r="F4" s="1401" t="s">
        <v>493</v>
      </c>
      <c r="G4" s="1406" t="s">
        <v>494</v>
      </c>
      <c r="H4" s="1406"/>
      <c r="I4" s="1406"/>
      <c r="J4" s="1406"/>
      <c r="K4" s="1406"/>
      <c r="L4" s="1406"/>
      <c r="M4" s="1406"/>
      <c r="N4" s="1406"/>
      <c r="O4" s="1406"/>
      <c r="P4" s="1406"/>
      <c r="Q4" s="1406"/>
      <c r="R4" s="1406"/>
      <c r="S4" s="327"/>
      <c r="T4" s="327"/>
    </row>
    <row r="5" spans="1:22" ht="26.25" customHeight="1">
      <c r="A5" s="1371"/>
      <c r="B5" s="1412"/>
      <c r="C5" s="1407" t="s">
        <v>468</v>
      </c>
      <c r="D5" s="1407" t="s">
        <v>469</v>
      </c>
      <c r="E5" s="1401"/>
      <c r="F5" s="1401"/>
      <c r="G5" s="1403" t="s">
        <v>495</v>
      </c>
      <c r="H5" s="1403" t="s">
        <v>496</v>
      </c>
      <c r="I5" s="1403" t="s">
        <v>474</v>
      </c>
      <c r="J5" s="1401" t="s">
        <v>497</v>
      </c>
      <c r="K5" s="1398" t="s">
        <v>476</v>
      </c>
      <c r="L5" s="1398"/>
      <c r="M5" s="1398"/>
      <c r="N5" s="1398"/>
      <c r="O5" s="1398"/>
      <c r="P5" s="1398"/>
      <c r="Q5" s="1398"/>
      <c r="R5" s="1364" t="s">
        <v>478</v>
      </c>
      <c r="S5" s="1401" t="s">
        <v>466</v>
      </c>
      <c r="T5" s="1401" t="s">
        <v>498</v>
      </c>
    </row>
    <row r="6" spans="1:22" ht="21" customHeight="1">
      <c r="A6" s="1371"/>
      <c r="B6" s="1412"/>
      <c r="C6" s="1407"/>
      <c r="D6" s="1407"/>
      <c r="E6" s="1401"/>
      <c r="F6" s="1401"/>
      <c r="G6" s="1403"/>
      <c r="H6" s="1403"/>
      <c r="I6" s="1403"/>
      <c r="J6" s="1401"/>
      <c r="K6" s="1402" t="s">
        <v>476</v>
      </c>
      <c r="L6" s="1402"/>
      <c r="M6" s="1402" t="s">
        <v>477</v>
      </c>
      <c r="N6" s="1402"/>
      <c r="O6" s="1410" t="s">
        <v>478</v>
      </c>
      <c r="P6" s="1410"/>
      <c r="Q6" s="1401" t="s">
        <v>499</v>
      </c>
      <c r="R6" s="1364"/>
      <c r="S6" s="1364"/>
      <c r="T6" s="1364"/>
      <c r="V6" s="348"/>
    </row>
    <row r="7" spans="1:22" ht="23.25" customHeight="1">
      <c r="A7" s="1371"/>
      <c r="B7" s="1412"/>
      <c r="C7" s="1407"/>
      <c r="D7" s="1407"/>
      <c r="E7" s="1401"/>
      <c r="F7" s="1401"/>
      <c r="G7" s="1403"/>
      <c r="H7" s="1403"/>
      <c r="I7" s="349" t="s">
        <v>480</v>
      </c>
      <c r="J7" s="1401"/>
      <c r="K7" s="330">
        <v>1</v>
      </c>
      <c r="L7" s="330">
        <v>0.60000000000000009</v>
      </c>
      <c r="M7" s="330">
        <v>1</v>
      </c>
      <c r="N7" s="330">
        <v>0.60000000000000009</v>
      </c>
      <c r="O7" s="330">
        <v>1</v>
      </c>
      <c r="P7" s="331">
        <v>0.60000000000000009</v>
      </c>
      <c r="Q7" s="1401"/>
      <c r="R7" s="350" t="s">
        <v>481</v>
      </c>
      <c r="S7" s="1401"/>
      <c r="T7" s="1401"/>
      <c r="V7" s="348"/>
    </row>
    <row r="8" spans="1:22" ht="52.9" customHeight="1">
      <c r="A8" s="332">
        <v>1</v>
      </c>
      <c r="B8" s="351" t="s">
        <v>500</v>
      </c>
      <c r="C8" s="352"/>
      <c r="D8" s="353"/>
      <c r="E8" s="1408" t="s">
        <v>488</v>
      </c>
      <c r="F8" s="1409">
        <v>6</v>
      </c>
      <c r="G8" s="354">
        <f>100/6</f>
        <v>16.666666666666668</v>
      </c>
      <c r="H8" s="337">
        <v>98.14</v>
      </c>
      <c r="I8" s="337">
        <f t="shared" ref="I8:I17" si="0">H8*G8</f>
        <v>1635.6666666666667</v>
      </c>
      <c r="J8" s="337">
        <v>0</v>
      </c>
      <c r="K8" s="334">
        <v>0</v>
      </c>
      <c r="L8" s="334">
        <v>0</v>
      </c>
      <c r="M8" s="337">
        <v>0</v>
      </c>
      <c r="N8" s="337">
        <v>0</v>
      </c>
      <c r="O8" s="339">
        <f t="shared" ref="O8:O17" si="1">M8*K8*1.21</f>
        <v>0</v>
      </c>
      <c r="P8" s="339">
        <f t="shared" ref="P8:P17" si="2">N8*L8*1.21</f>
        <v>0</v>
      </c>
      <c r="Q8" s="337">
        <f t="shared" ref="Q8:Q17" si="3">(SUM(O8:P8))</f>
        <v>0</v>
      </c>
      <c r="R8" s="339">
        <f t="shared" ref="R8:R17" si="4">SUM(I8+J8+Q8)</f>
        <v>1635.6666666666667</v>
      </c>
      <c r="S8" s="340">
        <f>R8*F8</f>
        <v>9814</v>
      </c>
      <c r="T8" s="337">
        <f>S8*1.2</f>
        <v>11776.8</v>
      </c>
      <c r="V8" s="96"/>
    </row>
    <row r="9" spans="1:22" ht="25.5" customHeight="1">
      <c r="A9" s="332">
        <f t="shared" ref="A9:A17" si="5">A8+1</f>
        <v>2</v>
      </c>
      <c r="B9" s="355" t="s">
        <v>501</v>
      </c>
      <c r="C9" s="334">
        <v>1</v>
      </c>
      <c r="D9" s="337">
        <v>1635</v>
      </c>
      <c r="E9" s="1408"/>
      <c r="F9" s="1409"/>
      <c r="G9" s="336">
        <f>52*44*C9/F8</f>
        <v>381.33333333333331</v>
      </c>
      <c r="H9" s="337">
        <f t="shared" ref="H9:H17" si="6">D9/(44*4.3)</f>
        <v>8.6416490486257942</v>
      </c>
      <c r="I9" s="337">
        <f t="shared" si="0"/>
        <v>3295.3488372093025</v>
      </c>
      <c r="J9" s="337">
        <f>I9*0.3</f>
        <v>988.60465116279067</v>
      </c>
      <c r="K9" s="356">
        <f t="shared" ref="K9:K17" si="7">G9*0.05</f>
        <v>19.066666666666666</v>
      </c>
      <c r="L9" s="356">
        <f t="shared" ref="L9:L17" si="8">G9*0.025</f>
        <v>9.5333333333333332</v>
      </c>
      <c r="M9" s="337">
        <f t="shared" ref="M9:M17" si="9">H9*2</f>
        <v>17.283298097251588</v>
      </c>
      <c r="N9" s="337">
        <f t="shared" ref="N9:N17" si="10">1.6*H9</f>
        <v>13.826638477801271</v>
      </c>
      <c r="O9" s="339">
        <f t="shared" si="1"/>
        <v>398.73720930232565</v>
      </c>
      <c r="P9" s="339">
        <f t="shared" si="2"/>
        <v>159.49488372093023</v>
      </c>
      <c r="Q9" s="337">
        <f t="shared" si="3"/>
        <v>558.23209302325586</v>
      </c>
      <c r="R9" s="339">
        <f t="shared" si="4"/>
        <v>4842.1855813953498</v>
      </c>
      <c r="S9" s="340">
        <f>R9*F8</f>
        <v>29053.113488372099</v>
      </c>
      <c r="T9" s="337">
        <f t="shared" ref="T9:T17" si="11">S9*1.7725</f>
        <v>51496.643658139546</v>
      </c>
    </row>
    <row r="10" spans="1:22" ht="25.5" customHeight="1">
      <c r="A10" s="332">
        <f t="shared" si="5"/>
        <v>3</v>
      </c>
      <c r="B10" s="355" t="s">
        <v>502</v>
      </c>
      <c r="C10" s="334">
        <v>1</v>
      </c>
      <c r="D10" s="337">
        <v>1461.91</v>
      </c>
      <c r="E10" s="1408"/>
      <c r="F10" s="1409"/>
      <c r="G10" s="336">
        <f>52*44*C10/F8</f>
        <v>381.33333333333331</v>
      </c>
      <c r="H10" s="337">
        <f t="shared" si="6"/>
        <v>7.7267970401691342</v>
      </c>
      <c r="I10" s="337">
        <f t="shared" si="0"/>
        <v>2946.4852713178298</v>
      </c>
      <c r="J10" s="337">
        <f>I10*0.3</f>
        <v>883.94558139534888</v>
      </c>
      <c r="K10" s="356">
        <f t="shared" si="7"/>
        <v>19.066666666666666</v>
      </c>
      <c r="L10" s="356">
        <f t="shared" si="8"/>
        <v>9.5333333333333332</v>
      </c>
      <c r="M10" s="337">
        <f t="shared" si="9"/>
        <v>15.453594080338268</v>
      </c>
      <c r="N10" s="337">
        <f t="shared" si="10"/>
        <v>12.362875264270615</v>
      </c>
      <c r="O10" s="339">
        <f t="shared" si="1"/>
        <v>356.52471782945742</v>
      </c>
      <c r="P10" s="339">
        <f t="shared" si="2"/>
        <v>142.60988713178295</v>
      </c>
      <c r="Q10" s="337">
        <f t="shared" si="3"/>
        <v>499.13460496124037</v>
      </c>
      <c r="R10" s="339">
        <f t="shared" si="4"/>
        <v>4329.5654576744191</v>
      </c>
      <c r="S10" s="340">
        <f>R10*F8</f>
        <v>25977.392746046513</v>
      </c>
      <c r="T10" s="337">
        <f t="shared" si="11"/>
        <v>46044.928642367442</v>
      </c>
    </row>
    <row r="11" spans="1:22" ht="25.5" customHeight="1">
      <c r="A11" s="332">
        <f t="shared" si="5"/>
        <v>4</v>
      </c>
      <c r="B11" s="355" t="s">
        <v>503</v>
      </c>
      <c r="C11" s="334">
        <v>1</v>
      </c>
      <c r="D11" s="337">
        <v>1103.08</v>
      </c>
      <c r="E11" s="1408"/>
      <c r="F11" s="1409"/>
      <c r="G11" s="357">
        <f>44*52*C11/6</f>
        <v>381.33333333333331</v>
      </c>
      <c r="H11" s="337">
        <f t="shared" si="6"/>
        <v>5.8302325581395351</v>
      </c>
      <c r="I11" s="337">
        <f t="shared" si="0"/>
        <v>2223.2620155038758</v>
      </c>
      <c r="J11" s="337">
        <f>I11*0.3</f>
        <v>666.97860465116275</v>
      </c>
      <c r="K11" s="356">
        <f t="shared" si="7"/>
        <v>19.066666666666666</v>
      </c>
      <c r="L11" s="356">
        <f t="shared" si="8"/>
        <v>9.5333333333333332</v>
      </c>
      <c r="M11" s="337">
        <f t="shared" si="9"/>
        <v>11.66046511627907</v>
      </c>
      <c r="N11" s="337">
        <f t="shared" si="10"/>
        <v>9.3283720930232565</v>
      </c>
      <c r="O11" s="339">
        <f t="shared" si="1"/>
        <v>269.01470387596896</v>
      </c>
      <c r="P11" s="339">
        <f t="shared" si="2"/>
        <v>107.60588155038759</v>
      </c>
      <c r="Q11" s="337">
        <f t="shared" si="3"/>
        <v>376.62058542635657</v>
      </c>
      <c r="R11" s="339">
        <f t="shared" si="4"/>
        <v>3266.8612055813951</v>
      </c>
      <c r="S11" s="340">
        <f>R11*F8</f>
        <v>19601.16723348837</v>
      </c>
      <c r="T11" s="337">
        <f t="shared" si="11"/>
        <v>34743.068921358135</v>
      </c>
    </row>
    <row r="12" spans="1:22" ht="24" customHeight="1">
      <c r="A12" s="332">
        <f t="shared" si="5"/>
        <v>5</v>
      </c>
      <c r="B12" s="355" t="s">
        <v>504</v>
      </c>
      <c r="C12" s="334">
        <v>3</v>
      </c>
      <c r="D12" s="337">
        <v>1103.08</v>
      </c>
      <c r="E12" s="1408"/>
      <c r="F12" s="1409"/>
      <c r="G12" s="336">
        <f>52*44*C12/F8</f>
        <v>1144</v>
      </c>
      <c r="H12" s="337">
        <f t="shared" si="6"/>
        <v>5.8302325581395351</v>
      </c>
      <c r="I12" s="337">
        <f t="shared" si="0"/>
        <v>6669.7860465116282</v>
      </c>
      <c r="J12" s="337">
        <f>I12*0.3</f>
        <v>2000.9358139534884</v>
      </c>
      <c r="K12" s="356">
        <f t="shared" si="7"/>
        <v>57.2</v>
      </c>
      <c r="L12" s="356">
        <f t="shared" si="8"/>
        <v>28.6</v>
      </c>
      <c r="M12" s="337">
        <f t="shared" si="9"/>
        <v>11.66046511627907</v>
      </c>
      <c r="N12" s="337">
        <f t="shared" si="10"/>
        <v>9.3283720930232565</v>
      </c>
      <c r="O12" s="339">
        <f t="shared" si="1"/>
        <v>807.044111627907</v>
      </c>
      <c r="P12" s="339">
        <f t="shared" si="2"/>
        <v>322.81764465116282</v>
      </c>
      <c r="Q12" s="337">
        <f t="shared" si="3"/>
        <v>1129.8617562790698</v>
      </c>
      <c r="R12" s="339">
        <f t="shared" si="4"/>
        <v>9800.5836167441867</v>
      </c>
      <c r="S12" s="340">
        <f>R12*F8</f>
        <v>58803.501700465116</v>
      </c>
      <c r="T12" s="337">
        <f t="shared" si="11"/>
        <v>104229.20676407442</v>
      </c>
    </row>
    <row r="13" spans="1:22" ht="25.5" customHeight="1">
      <c r="A13" s="332">
        <f t="shared" si="5"/>
        <v>6</v>
      </c>
      <c r="B13" s="355" t="s">
        <v>505</v>
      </c>
      <c r="C13" s="334">
        <v>3</v>
      </c>
      <c r="D13" s="337">
        <v>1117.25</v>
      </c>
      <c r="E13" s="1408"/>
      <c r="F13" s="1409"/>
      <c r="G13" s="357">
        <f>52*44*C13/F8</f>
        <v>1144</v>
      </c>
      <c r="H13" s="337">
        <f t="shared" si="6"/>
        <v>5.9051268498942919</v>
      </c>
      <c r="I13" s="337">
        <f t="shared" si="0"/>
        <v>6755.4651162790697</v>
      </c>
      <c r="J13" s="337"/>
      <c r="K13" s="356">
        <f t="shared" si="7"/>
        <v>57.2</v>
      </c>
      <c r="L13" s="356">
        <f t="shared" si="8"/>
        <v>28.6</v>
      </c>
      <c r="M13" s="337">
        <f t="shared" si="9"/>
        <v>11.810253699788584</v>
      </c>
      <c r="N13" s="337">
        <f t="shared" si="10"/>
        <v>9.4482029598308674</v>
      </c>
      <c r="O13" s="339">
        <f t="shared" si="1"/>
        <v>817.41127906976749</v>
      </c>
      <c r="P13" s="339">
        <f t="shared" si="2"/>
        <v>326.96451162790703</v>
      </c>
      <c r="Q13" s="337">
        <f t="shared" si="3"/>
        <v>1144.3757906976746</v>
      </c>
      <c r="R13" s="339">
        <f t="shared" si="4"/>
        <v>7899.840906976744</v>
      </c>
      <c r="S13" s="340">
        <f>R13*F8</f>
        <v>47399.045441860464</v>
      </c>
      <c r="T13" s="337">
        <f t="shared" si="11"/>
        <v>84014.808045697675</v>
      </c>
    </row>
    <row r="14" spans="1:22" ht="25.5" customHeight="1">
      <c r="A14" s="332">
        <f t="shared" si="5"/>
        <v>7</v>
      </c>
      <c r="B14" s="355" t="s">
        <v>506</v>
      </c>
      <c r="C14" s="334">
        <v>3</v>
      </c>
      <c r="D14" s="337">
        <v>685.42</v>
      </c>
      <c r="E14" s="1408"/>
      <c r="F14" s="1409"/>
      <c r="G14" s="357">
        <f>(52*44*C14)/F8</f>
        <v>1144</v>
      </c>
      <c r="H14" s="337">
        <f t="shared" si="6"/>
        <v>3.6227272727272726</v>
      </c>
      <c r="I14" s="337">
        <f t="shared" si="0"/>
        <v>4144.3999999999996</v>
      </c>
      <c r="J14" s="337">
        <f>I14*0.3</f>
        <v>1243.32</v>
      </c>
      <c r="K14" s="356">
        <f t="shared" si="7"/>
        <v>57.2</v>
      </c>
      <c r="L14" s="356">
        <f t="shared" si="8"/>
        <v>28.6</v>
      </c>
      <c r="M14" s="337">
        <f t="shared" si="9"/>
        <v>7.2454545454545451</v>
      </c>
      <c r="N14" s="337">
        <f t="shared" si="10"/>
        <v>5.7963636363636368</v>
      </c>
      <c r="O14" s="339">
        <f t="shared" si="1"/>
        <v>501.47239999999999</v>
      </c>
      <c r="P14" s="339">
        <f t="shared" si="2"/>
        <v>200.58896000000001</v>
      </c>
      <c r="Q14" s="337">
        <f t="shared" si="3"/>
        <v>702.06136000000004</v>
      </c>
      <c r="R14" s="339">
        <f t="shared" si="4"/>
        <v>6089.781359999999</v>
      </c>
      <c r="S14" s="340">
        <f>R14*F8</f>
        <v>36538.688159999991</v>
      </c>
      <c r="T14" s="337">
        <f t="shared" si="11"/>
        <v>64764.82476359998</v>
      </c>
    </row>
    <row r="15" spans="1:22" ht="25.5" customHeight="1">
      <c r="A15" s="332">
        <f t="shared" si="5"/>
        <v>8</v>
      </c>
      <c r="B15" s="355" t="s">
        <v>507</v>
      </c>
      <c r="C15" s="334">
        <v>3</v>
      </c>
      <c r="D15" s="337">
        <v>685.42</v>
      </c>
      <c r="E15" s="1408"/>
      <c r="F15" s="1409"/>
      <c r="G15" s="357">
        <f>52*44*C15/F8</f>
        <v>1144</v>
      </c>
      <c r="H15" s="337">
        <f t="shared" si="6"/>
        <v>3.6227272727272726</v>
      </c>
      <c r="I15" s="337">
        <f t="shared" si="0"/>
        <v>4144.3999999999996</v>
      </c>
      <c r="J15" s="337"/>
      <c r="K15" s="356">
        <f t="shared" si="7"/>
        <v>57.2</v>
      </c>
      <c r="L15" s="356">
        <f t="shared" si="8"/>
        <v>28.6</v>
      </c>
      <c r="M15" s="337">
        <f t="shared" si="9"/>
        <v>7.2454545454545451</v>
      </c>
      <c r="N15" s="337">
        <f t="shared" si="10"/>
        <v>5.7963636363636368</v>
      </c>
      <c r="O15" s="339">
        <f t="shared" si="1"/>
        <v>501.47239999999999</v>
      </c>
      <c r="P15" s="339">
        <f t="shared" si="2"/>
        <v>200.58896000000001</v>
      </c>
      <c r="Q15" s="337">
        <f t="shared" si="3"/>
        <v>702.06136000000004</v>
      </c>
      <c r="R15" s="339">
        <f t="shared" si="4"/>
        <v>4846.4613599999993</v>
      </c>
      <c r="S15" s="340">
        <f>R15*F8</f>
        <v>29078.768159999996</v>
      </c>
      <c r="T15" s="337">
        <f t="shared" si="11"/>
        <v>51542.116563599993</v>
      </c>
    </row>
    <row r="16" spans="1:22" ht="25.5" customHeight="1">
      <c r="A16" s="332">
        <f t="shared" si="5"/>
        <v>9</v>
      </c>
      <c r="B16" s="355" t="s">
        <v>508</v>
      </c>
      <c r="C16" s="334">
        <v>1</v>
      </c>
      <c r="D16" s="337">
        <v>685.42</v>
      </c>
      <c r="E16" s="1408"/>
      <c r="F16" s="1409"/>
      <c r="G16" s="357">
        <f>52*44*C16/F8</f>
        <v>381.33333333333331</v>
      </c>
      <c r="H16" s="337">
        <f t="shared" si="6"/>
        <v>3.6227272727272726</v>
      </c>
      <c r="I16" s="337">
        <f t="shared" si="0"/>
        <v>1381.4666666666665</v>
      </c>
      <c r="J16" s="337">
        <f>I16*0.3</f>
        <v>414.43999999999994</v>
      </c>
      <c r="K16" s="356">
        <f t="shared" si="7"/>
        <v>19.066666666666666</v>
      </c>
      <c r="L16" s="356">
        <f t="shared" si="8"/>
        <v>9.5333333333333332</v>
      </c>
      <c r="M16" s="337">
        <f t="shared" si="9"/>
        <v>7.2454545454545451</v>
      </c>
      <c r="N16" s="337">
        <f t="shared" si="10"/>
        <v>5.7963636363636368</v>
      </c>
      <c r="O16" s="339">
        <f t="shared" si="1"/>
        <v>167.15746666666664</v>
      </c>
      <c r="P16" s="339">
        <f t="shared" si="2"/>
        <v>66.862986666666671</v>
      </c>
      <c r="Q16" s="337">
        <f t="shared" si="3"/>
        <v>234.02045333333331</v>
      </c>
      <c r="R16" s="339">
        <f t="shared" si="4"/>
        <v>2029.9271199999996</v>
      </c>
      <c r="S16" s="340">
        <f>R16*F8</f>
        <v>12179.562719999998</v>
      </c>
      <c r="T16" s="337">
        <f t="shared" si="11"/>
        <v>21588.274921199994</v>
      </c>
    </row>
    <row r="17" spans="1:20" ht="25.5" customHeight="1">
      <c r="A17" s="332">
        <f t="shared" si="5"/>
        <v>10</v>
      </c>
      <c r="B17" s="355" t="s">
        <v>509</v>
      </c>
      <c r="C17" s="334">
        <v>1</v>
      </c>
      <c r="D17" s="337">
        <v>685.42</v>
      </c>
      <c r="E17" s="1408"/>
      <c r="F17" s="1409"/>
      <c r="G17" s="357">
        <f>52*44*C17/F8</f>
        <v>381.33333333333331</v>
      </c>
      <c r="H17" s="337">
        <f t="shared" si="6"/>
        <v>3.6227272727272726</v>
      </c>
      <c r="I17" s="337">
        <f t="shared" si="0"/>
        <v>1381.4666666666665</v>
      </c>
      <c r="J17" s="337">
        <f>I17*0.3</f>
        <v>414.43999999999994</v>
      </c>
      <c r="K17" s="356">
        <f t="shared" si="7"/>
        <v>19.066666666666666</v>
      </c>
      <c r="L17" s="356">
        <f t="shared" si="8"/>
        <v>9.5333333333333332</v>
      </c>
      <c r="M17" s="337">
        <f t="shared" si="9"/>
        <v>7.2454545454545451</v>
      </c>
      <c r="N17" s="337">
        <f t="shared" si="10"/>
        <v>5.7963636363636368</v>
      </c>
      <c r="O17" s="339">
        <f t="shared" si="1"/>
        <v>167.15746666666664</v>
      </c>
      <c r="P17" s="339">
        <f t="shared" si="2"/>
        <v>66.862986666666671</v>
      </c>
      <c r="Q17" s="337">
        <f t="shared" si="3"/>
        <v>234.02045333333331</v>
      </c>
      <c r="R17" s="339">
        <f t="shared" si="4"/>
        <v>2029.9271199999996</v>
      </c>
      <c r="S17" s="340">
        <f>R17*F8</f>
        <v>12179.562719999998</v>
      </c>
      <c r="T17" s="337">
        <f t="shared" si="11"/>
        <v>21588.274921199994</v>
      </c>
    </row>
    <row r="18" spans="1:20" ht="20.100000000000001" customHeight="1">
      <c r="A18" s="1398" t="s">
        <v>510</v>
      </c>
      <c r="B18" s="1398"/>
      <c r="C18" s="1398"/>
      <c r="D18" s="1398"/>
      <c r="E18" s="1398"/>
      <c r="F18" s="1398"/>
      <c r="G18" s="1398"/>
      <c r="H18" s="1398"/>
      <c r="I18" s="1398"/>
      <c r="J18" s="1398"/>
      <c r="K18" s="1398"/>
      <c r="L18" s="1398"/>
      <c r="M18" s="1398"/>
      <c r="N18" s="1398"/>
      <c r="O18" s="1398"/>
      <c r="P18" s="1398"/>
      <c r="Q18" s="358">
        <f>SUM(Q8:Q17)</f>
        <v>5580.3884570542632</v>
      </c>
      <c r="R18" s="358">
        <f>SUM(R8:R17)</f>
        <v>46770.800395038765</v>
      </c>
      <c r="S18" s="359">
        <f>SUM(S8:S17)</f>
        <v>280624.80237023253</v>
      </c>
      <c r="T18" s="344">
        <f>ROUND(SUM(T8:T17),2)</f>
        <v>491788.95</v>
      </c>
    </row>
    <row r="19" spans="1:20">
      <c r="A19" s="1399" t="s">
        <v>490</v>
      </c>
      <c r="B19" s="1399"/>
      <c r="C19" s="1399"/>
      <c r="D19" s="1399"/>
      <c r="E19" s="1399"/>
      <c r="F19" s="1399"/>
      <c r="G19" s="1399"/>
      <c r="H19" s="1399"/>
      <c r="I19" s="1399"/>
      <c r="J19" s="1399"/>
      <c r="K19" s="1399"/>
      <c r="L19" s="1399"/>
      <c r="M19" s="1399"/>
      <c r="N19" s="1399"/>
      <c r="O19" s="1399"/>
      <c r="P19" s="1399"/>
      <c r="Q19" s="360"/>
      <c r="R19" s="360"/>
      <c r="S19" s="361"/>
      <c r="T19" s="344">
        <f>ROUND((T18*1.2796),2)</f>
        <v>629293.14</v>
      </c>
    </row>
    <row r="20" spans="1:20">
      <c r="A20" s="1399" t="s">
        <v>491</v>
      </c>
      <c r="B20" s="1399"/>
      <c r="C20" s="1399"/>
      <c r="D20" s="1399"/>
      <c r="E20" s="1399"/>
      <c r="F20" s="1399"/>
      <c r="G20" s="1399"/>
      <c r="H20" s="1399"/>
      <c r="I20" s="1399"/>
      <c r="J20" s="1399"/>
      <c r="K20" s="1399"/>
      <c r="L20" s="1399"/>
      <c r="M20" s="1399"/>
      <c r="N20" s="1399"/>
      <c r="O20" s="1399"/>
      <c r="P20" s="1399"/>
      <c r="Q20" s="360"/>
      <c r="R20" s="360"/>
      <c r="S20" s="361"/>
      <c r="T20" s="344">
        <f>T19/12</f>
        <v>52441.095000000001</v>
      </c>
    </row>
  </sheetData>
  <sheetProtection password="A16F" sheet="1" objects="1" scenarios="1" formatCells="0" formatColumns="0" formatRows="0" insertColumns="0" insertRows="0" insertHyperlinks="0" deleteColumns="0" deleteRows="0" sort="0" autoFilter="0" pivotTables="0"/>
  <mergeCells count="25">
    <mergeCell ref="A3:S3"/>
    <mergeCell ref="A4:A7"/>
    <mergeCell ref="B4:B7"/>
    <mergeCell ref="E4:E7"/>
    <mergeCell ref="F4:F7"/>
    <mergeCell ref="G4:R4"/>
    <mergeCell ref="C5:C7"/>
    <mergeCell ref="D5:D7"/>
    <mergeCell ref="G5:G7"/>
    <mergeCell ref="H5:H7"/>
    <mergeCell ref="T5:T7"/>
    <mergeCell ref="K6:L6"/>
    <mergeCell ref="M6:N6"/>
    <mergeCell ref="O6:P6"/>
    <mergeCell ref="Q6:Q7"/>
    <mergeCell ref="I5:I6"/>
    <mergeCell ref="J5:J7"/>
    <mergeCell ref="K5:Q5"/>
    <mergeCell ref="R5:R6"/>
    <mergeCell ref="S5:S7"/>
    <mergeCell ref="E8:E17"/>
    <mergeCell ref="F8:F17"/>
    <mergeCell ref="A18:P18"/>
    <mergeCell ref="A19:P19"/>
    <mergeCell ref="A20:P20"/>
  </mergeCells>
  <pageMargins left="0.78749999999999998" right="0.78749999999999998" top="1.0631944444444446" bottom="1.0631944444444446" header="0.78749999999999998" footer="0.78749999999999998"/>
  <pageSetup paperSize="9" scale="67" firstPageNumber="0" orientation="landscape" horizontalDpi="300" verticalDpi="300" r:id="rId1"/>
  <headerFooter alignWithMargins="0">
    <oddHeader>&amp;C&amp;"Times New Roman,Normal"&amp;12&amp;A</oddHeader>
    <oddFooter>&amp;C&amp;"Times New Roman,Normal"&amp;12Página &amp;P</oddFooter>
  </headerFooter>
  <drawing r:id="rId2"/>
</worksheet>
</file>

<file path=xl/worksheets/sheet10.xml><?xml version="1.0" encoding="utf-8"?>
<worksheet xmlns="http://schemas.openxmlformats.org/spreadsheetml/2006/main" xmlns:r="http://schemas.openxmlformats.org/officeDocument/2006/relationships">
  <sheetPr enableFormatConditionsCalculation="0">
    <tabColor indexed="50"/>
  </sheetPr>
  <dimension ref="A2:G24"/>
  <sheetViews>
    <sheetView showGridLines="0" view="pageBreakPreview" zoomScale="90" zoomScaleNormal="90" zoomScaleSheetLayoutView="90" workbookViewId="0"/>
  </sheetViews>
  <sheetFormatPr defaultRowHeight="12.75"/>
  <cols>
    <col min="1" max="1" width="10.42578125" customWidth="1"/>
    <col min="2" max="2" width="50.85546875" customWidth="1"/>
    <col min="4" max="4" width="10.5703125" customWidth="1"/>
    <col min="5" max="5" width="10.140625" customWidth="1"/>
    <col min="6" max="6" width="13.5703125" customWidth="1"/>
  </cols>
  <sheetData>
    <row r="2" spans="1:6" ht="28.5" customHeight="1">
      <c r="A2" s="1378" t="s">
        <v>511</v>
      </c>
      <c r="B2" s="1378"/>
      <c r="C2" s="1378"/>
      <c r="D2" s="1378"/>
      <c r="E2" s="1378"/>
      <c r="F2" s="1378"/>
    </row>
    <row r="3" spans="1:6" ht="12.75" customHeight="1">
      <c r="A3" s="44"/>
      <c r="B3" s="44"/>
      <c r="C3" s="44"/>
      <c r="D3" s="44"/>
      <c r="E3" s="44"/>
      <c r="F3" s="44"/>
    </row>
    <row r="4" spans="1:6" ht="15" customHeight="1">
      <c r="A4" s="1414" t="s">
        <v>512</v>
      </c>
      <c r="B4" s="1414"/>
      <c r="C4" s="1414"/>
      <c r="D4" s="1414"/>
      <c r="E4" s="1414"/>
      <c r="F4" s="1414"/>
    </row>
    <row r="5" spans="1:6">
      <c r="A5" s="362"/>
      <c r="B5" s="363"/>
    </row>
    <row r="6" spans="1:6" ht="12.75" customHeight="1">
      <c r="A6" s="1417" t="s">
        <v>1</v>
      </c>
      <c r="B6" s="1417" t="s">
        <v>513</v>
      </c>
      <c r="C6" s="1417" t="s">
        <v>3</v>
      </c>
      <c r="D6" s="364" t="s">
        <v>4</v>
      </c>
      <c r="E6" s="1417" t="s">
        <v>514</v>
      </c>
      <c r="F6" s="1417"/>
    </row>
    <row r="7" spans="1:6">
      <c r="A7" s="1417"/>
      <c r="B7" s="1417"/>
      <c r="C7" s="1417"/>
      <c r="D7" s="364" t="s">
        <v>515</v>
      </c>
      <c r="E7" s="364" t="s">
        <v>516</v>
      </c>
      <c r="F7" s="364" t="s">
        <v>7</v>
      </c>
    </row>
    <row r="8" spans="1:6" ht="28.5" customHeight="1">
      <c r="A8" s="365" t="s">
        <v>517</v>
      </c>
      <c r="B8" s="366" t="s">
        <v>518</v>
      </c>
      <c r="C8" s="367" t="s">
        <v>11</v>
      </c>
      <c r="D8" s="368">
        <v>8</v>
      </c>
      <c r="E8" s="369">
        <f>'14.C.P.U. SERV SAZONAIS'!H31</f>
        <v>740.6</v>
      </c>
      <c r="F8" s="370">
        <f>E8*D8</f>
        <v>5924.8</v>
      </c>
    </row>
    <row r="9" spans="1:6" ht="15.75" customHeight="1">
      <c r="A9" s="1413" t="s">
        <v>7</v>
      </c>
      <c r="B9" s="1413"/>
      <c r="C9" s="1413"/>
      <c r="D9" s="1413"/>
      <c r="E9" s="1413"/>
      <c r="F9" s="372">
        <f>ROUND(SUM(F8:F8),2)</f>
        <v>5924.8</v>
      </c>
    </row>
    <row r="10" spans="1:6" ht="15.75" customHeight="1">
      <c r="A10" s="373"/>
      <c r="B10" s="373"/>
      <c r="C10" s="373"/>
      <c r="D10" s="373"/>
      <c r="E10" s="373"/>
      <c r="F10" s="374"/>
    </row>
    <row r="11" spans="1:6" ht="16.5" customHeight="1">
      <c r="A11" s="1418" t="s">
        <v>519</v>
      </c>
      <c r="B11" s="1418"/>
      <c r="C11" s="1418"/>
      <c r="D11" s="1418"/>
      <c r="E11" s="1418"/>
      <c r="F11" s="1418"/>
    </row>
    <row r="12" spans="1:6" ht="12.75" customHeight="1">
      <c r="A12" s="373"/>
      <c r="B12" s="375"/>
      <c r="C12" s="376"/>
      <c r="D12" s="377"/>
      <c r="E12" s="377"/>
      <c r="F12" s="378"/>
    </row>
    <row r="13" spans="1:6" ht="13.5" customHeight="1">
      <c r="A13" s="1417" t="s">
        <v>1</v>
      </c>
      <c r="B13" s="1419" t="s">
        <v>513</v>
      </c>
      <c r="C13" s="1417" t="s">
        <v>3</v>
      </c>
      <c r="D13" s="364" t="s">
        <v>4</v>
      </c>
      <c r="E13" s="1417" t="s">
        <v>514</v>
      </c>
      <c r="F13" s="1417"/>
    </row>
    <row r="14" spans="1:6" ht="13.5" customHeight="1">
      <c r="A14" s="1417"/>
      <c r="B14" s="1419"/>
      <c r="C14" s="1417"/>
      <c r="D14" s="364" t="s">
        <v>515</v>
      </c>
      <c r="E14" s="364" t="s">
        <v>516</v>
      </c>
      <c r="F14" s="364" t="s">
        <v>7</v>
      </c>
    </row>
    <row r="15" spans="1:6" ht="26.25" customHeight="1">
      <c r="A15" s="379" t="s">
        <v>520</v>
      </c>
      <c r="B15" s="366" t="s">
        <v>521</v>
      </c>
      <c r="C15" s="380" t="s">
        <v>522</v>
      </c>
      <c r="D15" s="381">
        <f>20380*4/10000</f>
        <v>8.1519999999999992</v>
      </c>
      <c r="E15" s="382">
        <f>'14.C.P.U. SERV SAZONAIS'!H70</f>
        <v>1089.22</v>
      </c>
      <c r="F15" s="370">
        <f>E15*D15</f>
        <v>8879.3214399999997</v>
      </c>
    </row>
    <row r="16" spans="1:6" ht="13.5" customHeight="1">
      <c r="A16" s="1413" t="s">
        <v>7</v>
      </c>
      <c r="B16" s="1413"/>
      <c r="C16" s="1413"/>
      <c r="D16" s="1413"/>
      <c r="E16" s="1413"/>
      <c r="F16" s="372">
        <f>ROUND(SUM(F15:F15),2)</f>
        <v>8879.32</v>
      </c>
    </row>
    <row r="17" spans="1:7" ht="13.5" customHeight="1">
      <c r="A17" s="373"/>
      <c r="B17" s="373"/>
      <c r="C17" s="373"/>
      <c r="D17" s="373"/>
      <c r="E17" s="373"/>
      <c r="F17" s="374"/>
    </row>
    <row r="18" spans="1:7" ht="15.75" customHeight="1">
      <c r="A18" s="1414" t="s">
        <v>523</v>
      </c>
      <c r="B18" s="1414"/>
      <c r="C18" s="1414"/>
      <c r="D18" s="1414"/>
      <c r="E18" s="1414"/>
      <c r="F18" s="1414"/>
    </row>
    <row r="19" spans="1:7" ht="12.75" customHeight="1">
      <c r="A19" s="373"/>
      <c r="B19" s="373"/>
      <c r="C19" s="373"/>
      <c r="D19" s="373"/>
      <c r="E19" s="373"/>
      <c r="F19" s="378"/>
    </row>
    <row r="20" spans="1:7" ht="12.75" customHeight="1">
      <c r="A20" s="1415" t="s">
        <v>1</v>
      </c>
      <c r="B20" s="1416" t="s">
        <v>513</v>
      </c>
      <c r="C20" s="1415" t="s">
        <v>3</v>
      </c>
      <c r="D20" s="364" t="s">
        <v>4</v>
      </c>
      <c r="E20" s="1417" t="s">
        <v>514</v>
      </c>
      <c r="F20" s="1417"/>
    </row>
    <row r="21" spans="1:7">
      <c r="A21" s="1415"/>
      <c r="B21" s="1416"/>
      <c r="C21" s="1415"/>
      <c r="D21" s="383" t="s">
        <v>515</v>
      </c>
      <c r="E21" s="383" t="s">
        <v>516</v>
      </c>
      <c r="F21" s="383" t="s">
        <v>7</v>
      </c>
      <c r="G21" s="96"/>
    </row>
    <row r="22" spans="1:7" ht="25.5">
      <c r="A22" s="384" t="s">
        <v>524</v>
      </c>
      <c r="B22" s="385" t="s">
        <v>525</v>
      </c>
      <c r="C22" s="386" t="s">
        <v>522</v>
      </c>
      <c r="D22" s="387">
        <v>3</v>
      </c>
      <c r="E22" s="388">
        <f>'14.C.P.U. SERV SAZONAIS'!H70</f>
        <v>1089.22</v>
      </c>
      <c r="F22" s="387">
        <f>E22*D22</f>
        <v>3267.66</v>
      </c>
    </row>
    <row r="23" spans="1:7" s="390" customFormat="1" ht="27.75" customHeight="1">
      <c r="A23" s="379" t="s">
        <v>526</v>
      </c>
      <c r="B23" s="366" t="s">
        <v>527</v>
      </c>
      <c r="C23" s="367" t="s">
        <v>528</v>
      </c>
      <c r="D23" s="370">
        <f>2*100*100*0.2</f>
        <v>4000</v>
      </c>
      <c r="E23" s="389">
        <f>'14.C.P.U. SERV SAZONAIS'!H102</f>
        <v>7.96</v>
      </c>
      <c r="F23" s="370">
        <f>E23*D23</f>
        <v>31840</v>
      </c>
    </row>
    <row r="24" spans="1:7" ht="12.75" customHeight="1">
      <c r="A24" s="1413" t="s">
        <v>7</v>
      </c>
      <c r="B24" s="1413"/>
      <c r="C24" s="1413"/>
      <c r="D24" s="1413"/>
      <c r="E24" s="1413"/>
      <c r="F24" s="372">
        <f>ROUND(SUM(F22:F23),2)</f>
        <v>35107.660000000003</v>
      </c>
    </row>
  </sheetData>
  <sheetProtection password="A16F" sheet="1" objects="1" scenarios="1" formatCells="0" formatColumns="0" formatRows="0" insertColumns="0" insertRows="0" insertHyperlinks="0" deleteColumns="0" deleteRows="0" sort="0" autoFilter="0" pivotTables="0"/>
  <mergeCells count="19">
    <mergeCell ref="A2:F2"/>
    <mergeCell ref="A4:F4"/>
    <mergeCell ref="A6:A7"/>
    <mergeCell ref="B6:B7"/>
    <mergeCell ref="C6:C7"/>
    <mergeCell ref="E6:F6"/>
    <mergeCell ref="A9:E9"/>
    <mergeCell ref="A11:F11"/>
    <mergeCell ref="A13:A14"/>
    <mergeCell ref="B13:B14"/>
    <mergeCell ref="C13:C14"/>
    <mergeCell ref="E13:F13"/>
    <mergeCell ref="A24:E24"/>
    <mergeCell ref="A16:E16"/>
    <mergeCell ref="A18:F18"/>
    <mergeCell ref="A20:A21"/>
    <mergeCell ref="B20:B21"/>
    <mergeCell ref="C20:C21"/>
    <mergeCell ref="E20:F20"/>
  </mergeCells>
  <pageMargins left="0.78749999999999998" right="0.78749999999999998" top="0.98402777777777772" bottom="0.98402777777777772" header="0.51180555555555551" footer="0.51180555555555551"/>
  <pageSetup paperSize="9" scale="83" firstPageNumber="0" orientation="portrait" horizontalDpi="300" verticalDpi="300" r:id="rId1"/>
  <headerFooter alignWithMargins="0"/>
  <colBreaks count="1" manualBreakCount="1">
    <brk id="6" max="1048575" man="1"/>
  </colBreaks>
</worksheet>
</file>

<file path=xl/worksheets/sheet11.xml><?xml version="1.0" encoding="utf-8"?>
<worksheet xmlns="http://schemas.openxmlformats.org/spreadsheetml/2006/main" xmlns:r="http://schemas.openxmlformats.org/officeDocument/2006/relationships">
  <sheetPr enableFormatConditionsCalculation="0">
    <tabColor indexed="50"/>
  </sheetPr>
  <dimension ref="A3:F10"/>
  <sheetViews>
    <sheetView showGridLines="0" view="pageBreakPreview" zoomScaleSheetLayoutView="100" workbookViewId="0"/>
  </sheetViews>
  <sheetFormatPr defaultRowHeight="12.75"/>
  <cols>
    <col min="1" max="1" width="12" customWidth="1"/>
    <col min="2" max="2" width="49" customWidth="1"/>
    <col min="3" max="3" width="8.140625" customWidth="1"/>
    <col min="4" max="4" width="12.140625" customWidth="1"/>
    <col min="6" max="6" width="11.5703125" customWidth="1"/>
  </cols>
  <sheetData>
    <row r="3" spans="1:6" ht="30.75" customHeight="1">
      <c r="A3" s="1378" t="s">
        <v>529</v>
      </c>
      <c r="B3" s="1378"/>
      <c r="C3" s="1378"/>
      <c r="D3" s="1378"/>
      <c r="E3" s="1378"/>
      <c r="F3" s="1378"/>
    </row>
    <row r="6" spans="1:6" ht="12.75" customHeight="1">
      <c r="A6" s="1415" t="s">
        <v>1</v>
      </c>
      <c r="B6" s="1415" t="s">
        <v>513</v>
      </c>
      <c r="C6" s="1415" t="s">
        <v>3</v>
      </c>
      <c r="D6" s="364" t="s">
        <v>4</v>
      </c>
      <c r="E6" s="1417" t="s">
        <v>514</v>
      </c>
      <c r="F6" s="1417"/>
    </row>
    <row r="7" spans="1:6">
      <c r="A7" s="1415"/>
      <c r="B7" s="1415"/>
      <c r="C7" s="1415"/>
      <c r="D7" s="383" t="s">
        <v>515</v>
      </c>
      <c r="E7" s="383" t="s">
        <v>516</v>
      </c>
      <c r="F7" s="383" t="s">
        <v>7</v>
      </c>
    </row>
    <row r="8" spans="1:6" ht="38.25">
      <c r="A8" s="391" t="s">
        <v>530</v>
      </c>
      <c r="B8" s="391" t="s">
        <v>531</v>
      </c>
      <c r="C8" s="392" t="s">
        <v>522</v>
      </c>
      <c r="D8" s="393">
        <f>6*20000/10000</f>
        <v>12</v>
      </c>
      <c r="E8" s="394">
        <f>'14.C.P.U. SERV SAZONAIS'!H70</f>
        <v>1089.22</v>
      </c>
      <c r="F8" s="394">
        <f>E8*D8</f>
        <v>13070.64</v>
      </c>
    </row>
    <row r="9" spans="1:6" ht="14.25">
      <c r="A9" s="385" t="s">
        <v>532</v>
      </c>
      <c r="B9" s="395" t="s">
        <v>533</v>
      </c>
      <c r="C9" s="386" t="s">
        <v>528</v>
      </c>
      <c r="D9" s="393">
        <f>3500*0.2</f>
        <v>700</v>
      </c>
      <c r="E9" s="396">
        <f>'14.C.P.U. SERV SAZONAIS'!H137</f>
        <v>13.83</v>
      </c>
      <c r="F9" s="397">
        <f>E9*D9</f>
        <v>9681</v>
      </c>
    </row>
    <row r="10" spans="1:6" ht="13.5" customHeight="1">
      <c r="A10" s="1365" t="s">
        <v>534</v>
      </c>
      <c r="B10" s="1365"/>
      <c r="C10" s="1365"/>
      <c r="D10" s="1365"/>
      <c r="E10" s="1365"/>
      <c r="F10" s="372">
        <f>ROUND(SUM(F8:F9),2)</f>
        <v>22751.64</v>
      </c>
    </row>
  </sheetData>
  <sheetProtection password="A16F" sheet="1" objects="1" scenarios="1" formatCells="0" formatColumns="0" formatRows="0" insertColumns="0" insertRows="0" insertHyperlinks="0" deleteColumns="0" deleteRows="0" sort="0" autoFilter="0" pivotTables="0"/>
  <mergeCells count="6">
    <mergeCell ref="A10:E10"/>
    <mergeCell ref="A3:F3"/>
    <mergeCell ref="A6:A7"/>
    <mergeCell ref="B6:B7"/>
    <mergeCell ref="C6:C7"/>
    <mergeCell ref="E6:F6"/>
  </mergeCells>
  <pageMargins left="0.78749999999999998" right="0.78749999999999998" top="0.98402777777777772" bottom="0.98402777777777772" header="0.51180555555555551" footer="0.51180555555555551"/>
  <pageSetup paperSize="9" scale="85" firstPageNumber="0" orientation="portrait" horizontalDpi="300" verticalDpi="300" r:id="rId1"/>
  <headerFooter alignWithMargins="0"/>
</worksheet>
</file>

<file path=xl/worksheets/sheet12.xml><?xml version="1.0" encoding="utf-8"?>
<worksheet xmlns="http://schemas.openxmlformats.org/spreadsheetml/2006/main" xmlns:r="http://schemas.openxmlformats.org/officeDocument/2006/relationships">
  <sheetPr enableFormatConditionsCalculation="0">
    <tabColor indexed="50"/>
  </sheetPr>
  <dimension ref="A1:F31"/>
  <sheetViews>
    <sheetView showGridLines="0" view="pageBreakPreview" zoomScaleNormal="90" zoomScaleSheetLayoutView="100" workbookViewId="0"/>
  </sheetViews>
  <sheetFormatPr defaultRowHeight="12.75"/>
  <cols>
    <col min="1" max="1" width="13.7109375" customWidth="1"/>
    <col min="2" max="2" width="44.7109375" customWidth="1"/>
    <col min="3" max="3" width="8.140625" customWidth="1"/>
    <col min="4" max="4" width="10.7109375" customWidth="1"/>
    <col min="6" max="6" width="12.5703125" customWidth="1"/>
  </cols>
  <sheetData>
    <row r="1" spans="1:6" ht="15" customHeight="1">
      <c r="A1" s="1420" t="s">
        <v>535</v>
      </c>
      <c r="B1" s="1420"/>
      <c r="C1" s="1420"/>
      <c r="D1" s="1420"/>
      <c r="E1" s="1420"/>
      <c r="F1" s="1420"/>
    </row>
    <row r="2" spans="1:6" ht="12.75" customHeight="1">
      <c r="A2" s="1420"/>
      <c r="B2" s="1420"/>
      <c r="C2" s="1420"/>
      <c r="D2" s="1420"/>
      <c r="E2" s="1420"/>
      <c r="F2" s="1420"/>
    </row>
    <row r="4" spans="1:6" ht="12.75" customHeight="1">
      <c r="A4" s="1417" t="s">
        <v>1</v>
      </c>
      <c r="B4" s="1415" t="s">
        <v>513</v>
      </c>
      <c r="C4" s="1415" t="s">
        <v>3</v>
      </c>
      <c r="D4" s="364" t="s">
        <v>4</v>
      </c>
      <c r="E4" s="1417" t="s">
        <v>514</v>
      </c>
      <c r="F4" s="1417"/>
    </row>
    <row r="5" spans="1:6">
      <c r="A5" s="1417"/>
      <c r="B5" s="1415"/>
      <c r="C5" s="1415"/>
      <c r="D5" s="383" t="s">
        <v>515</v>
      </c>
      <c r="E5" s="383" t="s">
        <v>516</v>
      </c>
      <c r="F5" s="364" t="s">
        <v>7</v>
      </c>
    </row>
    <row r="6" spans="1:6">
      <c r="A6" s="399" t="s">
        <v>536</v>
      </c>
      <c r="B6" s="400" t="s">
        <v>537</v>
      </c>
      <c r="C6" s="401"/>
      <c r="D6" s="401"/>
      <c r="E6" s="402"/>
      <c r="F6" s="403"/>
    </row>
    <row r="7" spans="1:6">
      <c r="A7" s="404" t="s">
        <v>538</v>
      </c>
      <c r="B7" s="405" t="s">
        <v>539</v>
      </c>
      <c r="C7" s="406" t="s">
        <v>540</v>
      </c>
      <c r="D7" s="407">
        <v>22.84</v>
      </c>
      <c r="E7" s="408">
        <f>'15.C.P.U SERV SAZONAIS DREN'!H7</f>
        <v>573.42999999999995</v>
      </c>
      <c r="F7" s="409">
        <f t="shared" ref="F7:F17" si="0">E7*D7</f>
        <v>13097.141199999998</v>
      </c>
    </row>
    <row r="8" spans="1:6" ht="25.5">
      <c r="A8" s="404" t="s">
        <v>541</v>
      </c>
      <c r="B8" s="385" t="s">
        <v>542</v>
      </c>
      <c r="C8" s="392" t="s">
        <v>522</v>
      </c>
      <c r="D8" s="410">
        <v>9.5</v>
      </c>
      <c r="E8" s="411">
        <f>'15.C.P.U SERV SAZONAIS DREN'!H24</f>
        <v>1089.19</v>
      </c>
      <c r="F8" s="409">
        <f t="shared" si="0"/>
        <v>10347.305</v>
      </c>
    </row>
    <row r="9" spans="1:6">
      <c r="A9" s="404" t="s">
        <v>543</v>
      </c>
      <c r="B9" s="385" t="s">
        <v>544</v>
      </c>
      <c r="C9" s="386" t="s">
        <v>545</v>
      </c>
      <c r="D9" s="412">
        <v>617.32000000000005</v>
      </c>
      <c r="E9" s="411">
        <f>'15.C.P.U SERV SAZONAIS DREN'!H38</f>
        <v>13.69</v>
      </c>
      <c r="F9" s="409">
        <f t="shared" si="0"/>
        <v>8451.1108000000004</v>
      </c>
    </row>
    <row r="10" spans="1:6" ht="25.5">
      <c r="A10" s="404" t="s">
        <v>546</v>
      </c>
      <c r="B10" s="385" t="s">
        <v>547</v>
      </c>
      <c r="C10" s="386" t="s">
        <v>545</v>
      </c>
      <c r="D10" s="413">
        <v>7500</v>
      </c>
      <c r="E10" s="411">
        <f>'15.C.P.U SERV SAZONAIS DREN'!H56</f>
        <v>17.03</v>
      </c>
      <c r="F10" s="409">
        <f t="shared" si="0"/>
        <v>127725.00000000001</v>
      </c>
    </row>
    <row r="11" spans="1:6" ht="25.5">
      <c r="A11" s="404" t="s">
        <v>548</v>
      </c>
      <c r="B11" s="385" t="s">
        <v>549</v>
      </c>
      <c r="C11" s="386" t="s">
        <v>545</v>
      </c>
      <c r="D11" s="410">
        <v>120</v>
      </c>
      <c r="E11" s="411">
        <f>'15.C.P.U SERV SAZONAIS DREN'!H69</f>
        <v>174.89</v>
      </c>
      <c r="F11" s="409">
        <f t="shared" si="0"/>
        <v>20986.799999999999</v>
      </c>
    </row>
    <row r="12" spans="1:6" ht="25.5">
      <c r="A12" s="404" t="s">
        <v>550</v>
      </c>
      <c r="B12" s="385" t="s">
        <v>551</v>
      </c>
      <c r="C12" s="386" t="s">
        <v>545</v>
      </c>
      <c r="D12" s="410">
        <v>50</v>
      </c>
      <c r="E12" s="396">
        <f>'15.C.P.U SERV SAZONAIS DREN'!H121</f>
        <v>347.04</v>
      </c>
      <c r="F12" s="409">
        <f t="shared" si="0"/>
        <v>17352</v>
      </c>
    </row>
    <row r="13" spans="1:6" ht="25.5">
      <c r="A13" s="404" t="s">
        <v>552</v>
      </c>
      <c r="B13" s="385" t="s">
        <v>553</v>
      </c>
      <c r="C13" s="386" t="s">
        <v>404</v>
      </c>
      <c r="D13" s="414">
        <v>5</v>
      </c>
      <c r="E13" s="415">
        <f>'15.C.P.U SERV SAZONAIS DREN'!H84</f>
        <v>42.16</v>
      </c>
      <c r="F13" s="409">
        <f t="shared" si="0"/>
        <v>210.79999999999998</v>
      </c>
    </row>
    <row r="14" spans="1:6" ht="25.5">
      <c r="A14" s="404" t="s">
        <v>554</v>
      </c>
      <c r="B14" s="385" t="s">
        <v>555</v>
      </c>
      <c r="C14" s="386" t="s">
        <v>404</v>
      </c>
      <c r="D14" s="414">
        <v>5</v>
      </c>
      <c r="E14" s="415">
        <f>'15.C.P.U SERV SAZONAIS DREN'!H97</f>
        <v>56.24</v>
      </c>
      <c r="F14" s="409">
        <f t="shared" si="0"/>
        <v>281.2</v>
      </c>
    </row>
    <row r="15" spans="1:6" ht="25.5">
      <c r="A15" s="404" t="s">
        <v>556</v>
      </c>
      <c r="B15" s="385" t="s">
        <v>557</v>
      </c>
      <c r="C15" s="416" t="s">
        <v>545</v>
      </c>
      <c r="D15" s="414">
        <v>2</v>
      </c>
      <c r="E15" s="415">
        <f>'15.C.P.U SERV SAZONAIS DREN'!H110</f>
        <v>54.81</v>
      </c>
      <c r="F15" s="409">
        <f t="shared" si="0"/>
        <v>109.62</v>
      </c>
    </row>
    <row r="16" spans="1:6" ht="38.25">
      <c r="A16" s="404" t="s">
        <v>558</v>
      </c>
      <c r="B16" s="385" t="s">
        <v>559</v>
      </c>
      <c r="C16" s="416" t="s">
        <v>545</v>
      </c>
      <c r="D16" s="410">
        <v>30</v>
      </c>
      <c r="E16" s="415">
        <f>'15.C.P.U SERV SAZONAIS DREN'!H154</f>
        <v>8.81</v>
      </c>
      <c r="F16" s="409">
        <f t="shared" si="0"/>
        <v>264.3</v>
      </c>
    </row>
    <row r="17" spans="1:6" ht="25.5">
      <c r="A17" s="404" t="s">
        <v>560</v>
      </c>
      <c r="B17" s="417" t="s">
        <v>561</v>
      </c>
      <c r="C17" s="418" t="s">
        <v>545</v>
      </c>
      <c r="D17" s="419">
        <v>350</v>
      </c>
      <c r="E17" s="420">
        <f>'15.C.P.U SERV SAZONAIS DREN'!H175</f>
        <v>27.43</v>
      </c>
      <c r="F17" s="409">
        <f t="shared" si="0"/>
        <v>9600.5</v>
      </c>
    </row>
    <row r="18" spans="1:6" ht="25.5">
      <c r="A18" s="421" t="s">
        <v>562</v>
      </c>
      <c r="B18" s="400" t="s">
        <v>563</v>
      </c>
      <c r="C18" s="401"/>
      <c r="D18" s="422"/>
      <c r="E18" s="423"/>
      <c r="F18" s="424"/>
    </row>
    <row r="19" spans="1:6">
      <c r="A19" s="404" t="s">
        <v>564</v>
      </c>
      <c r="B19" s="405" t="s">
        <v>565</v>
      </c>
      <c r="C19" s="406" t="s">
        <v>404</v>
      </c>
      <c r="D19" s="425">
        <f>109700/2</f>
        <v>54850</v>
      </c>
      <c r="E19" s="408">
        <f>'15.C.P.U SERV SAZONAIS DREN'!H187</f>
        <v>0.81</v>
      </c>
      <c r="F19" s="409">
        <f>E19*D19</f>
        <v>44428.5</v>
      </c>
    </row>
    <row r="20" spans="1:6">
      <c r="A20" s="404" t="s">
        <v>566</v>
      </c>
      <c r="B20" s="385" t="s">
        <v>567</v>
      </c>
      <c r="C20" s="386" t="s">
        <v>11</v>
      </c>
      <c r="D20" s="426">
        <v>110</v>
      </c>
      <c r="E20" s="411">
        <f>'15.C.P.U SERV SAZONAIS DREN'!H199</f>
        <v>96.416478032000015</v>
      </c>
      <c r="F20" s="409">
        <f>E20*D20</f>
        <v>10605.812583520001</v>
      </c>
    </row>
    <row r="21" spans="1:6">
      <c r="A21" s="404" t="s">
        <v>568</v>
      </c>
      <c r="B21" s="385" t="s">
        <v>569</v>
      </c>
      <c r="C21" s="386" t="s">
        <v>11</v>
      </c>
      <c r="D21" s="426">
        <v>650</v>
      </c>
      <c r="E21" s="411">
        <f>'15.C.P.U SERV SAZONAIS DREN'!H223</f>
        <v>41.161965504799994</v>
      </c>
      <c r="F21" s="409">
        <f>E21*D21</f>
        <v>26755.277578119996</v>
      </c>
    </row>
    <row r="22" spans="1:6">
      <c r="A22" s="404" t="s">
        <v>570</v>
      </c>
      <c r="B22" s="385" t="s">
        <v>571</v>
      </c>
      <c r="C22" s="386" t="s">
        <v>545</v>
      </c>
      <c r="D22" s="412">
        <v>535</v>
      </c>
      <c r="E22" s="411">
        <f>'15.C.P.U SERV SAZONAIS DREN'!H223</f>
        <v>41.161965504799994</v>
      </c>
      <c r="F22" s="409">
        <f>E22*D22</f>
        <v>22021.651545067998</v>
      </c>
    </row>
    <row r="23" spans="1:6">
      <c r="A23" s="427" t="s">
        <v>572</v>
      </c>
      <c r="B23" s="428" t="s">
        <v>573</v>
      </c>
      <c r="C23" s="429"/>
      <c r="D23" s="430"/>
      <c r="E23" s="431"/>
      <c r="F23" s="432"/>
    </row>
    <row r="24" spans="1:6">
      <c r="A24" s="404" t="s">
        <v>574</v>
      </c>
      <c r="B24" s="395" t="s">
        <v>575</v>
      </c>
      <c r="C24" s="386" t="s">
        <v>545</v>
      </c>
      <c r="D24" s="433">
        <v>6500</v>
      </c>
      <c r="E24" s="434">
        <f>'15.C.P.U SERV SAZONAIS DREN'!H140</f>
        <v>1.63</v>
      </c>
      <c r="F24" s="435">
        <f>E24*D24</f>
        <v>10595</v>
      </c>
    </row>
    <row r="25" spans="1:6">
      <c r="A25" s="404" t="s">
        <v>576</v>
      </c>
      <c r="B25" s="395" t="s">
        <v>577</v>
      </c>
      <c r="C25" s="386" t="s">
        <v>545</v>
      </c>
      <c r="D25" s="433">
        <v>1500</v>
      </c>
      <c r="E25" s="434">
        <f>'15.C.P.U SERV SAZONAIS DREN'!H146</f>
        <v>7.36</v>
      </c>
      <c r="F25" s="435">
        <f>E25*D25</f>
        <v>11040</v>
      </c>
    </row>
    <row r="26" spans="1:6" ht="38.25">
      <c r="A26" s="47" t="s">
        <v>578</v>
      </c>
      <c r="B26" s="436" t="s">
        <v>579</v>
      </c>
      <c r="C26" s="401"/>
      <c r="D26" s="422"/>
      <c r="E26" s="423"/>
      <c r="F26" s="437"/>
    </row>
    <row r="27" spans="1:6" ht="38.25">
      <c r="A27" s="438" t="s">
        <v>580</v>
      </c>
      <c r="B27" s="439" t="s">
        <v>581</v>
      </c>
      <c r="C27" s="386" t="s">
        <v>540</v>
      </c>
      <c r="D27" s="413">
        <v>2</v>
      </c>
      <c r="E27" s="411">
        <f>'15.C.P.U SERV SAZONAIS DREN'!H236</f>
        <v>6731.6</v>
      </c>
      <c r="F27" s="409">
        <f>E27*D27</f>
        <v>13463.2</v>
      </c>
    </row>
    <row r="28" spans="1:6">
      <c r="A28" s="46" t="s">
        <v>582</v>
      </c>
      <c r="B28" s="440" t="s">
        <v>583</v>
      </c>
      <c r="C28" s="401"/>
      <c r="D28" s="441"/>
      <c r="E28" s="442"/>
      <c r="F28" s="437"/>
    </row>
    <row r="29" spans="1:6" ht="25.5">
      <c r="A29" s="438" t="s">
        <v>584</v>
      </c>
      <c r="B29" s="439" t="s">
        <v>585</v>
      </c>
      <c r="C29" s="386" t="s">
        <v>586</v>
      </c>
      <c r="D29" s="413">
        <v>5</v>
      </c>
      <c r="E29" s="411">
        <f>'15.C.P.U SERV SAZONAIS DREN'!H255</f>
        <v>247.37519999999998</v>
      </c>
      <c r="F29" s="409">
        <f>E29*D29</f>
        <v>1236.876</v>
      </c>
    </row>
    <row r="30" spans="1:6" ht="25.5">
      <c r="A30" s="443" t="s">
        <v>587</v>
      </c>
      <c r="B30" s="444" t="s">
        <v>588</v>
      </c>
      <c r="C30" s="367" t="s">
        <v>586</v>
      </c>
      <c r="D30" s="445">
        <v>5</v>
      </c>
      <c r="E30" s="446">
        <f>'15.C.P.U SERV SAZONAIS DREN'!H262</f>
        <v>465.91119999999995</v>
      </c>
      <c r="F30" s="447">
        <f>E30*D30</f>
        <v>2329.5559999999996</v>
      </c>
    </row>
    <row r="31" spans="1:6" ht="15" customHeight="1">
      <c r="A31" s="1371" t="s">
        <v>534</v>
      </c>
      <c r="B31" s="1371"/>
      <c r="C31" s="1371"/>
      <c r="D31" s="1371"/>
      <c r="E31" s="1371"/>
      <c r="F31" s="372">
        <f>ROUND(SUM(F6:F30),2)</f>
        <v>350901.65</v>
      </c>
    </row>
  </sheetData>
  <sheetProtection password="A16F" sheet="1" objects="1" scenarios="1" formatCells="0" formatColumns="0" formatRows="0" insertColumns="0" insertRows="0" insertHyperlinks="0" deleteColumns="0" deleteRows="0" sort="0" autoFilter="0" pivotTables="0"/>
  <mergeCells count="6">
    <mergeCell ref="A31:E31"/>
    <mergeCell ref="A1:F2"/>
    <mergeCell ref="A4:A5"/>
    <mergeCell ref="B4:B5"/>
    <mergeCell ref="C4:C5"/>
    <mergeCell ref="E4:F4"/>
  </mergeCells>
  <pageMargins left="0.78749999999999998" right="0.78749999999999998" top="0.98402777777777772" bottom="0.98402777777777772" header="0.51180555555555551" footer="0.51180555555555551"/>
  <pageSetup paperSize="9" scale="86" firstPageNumber="0" orientation="portrait" horizontalDpi="300" verticalDpi="300" r:id="rId1"/>
  <headerFooter alignWithMargins="0"/>
</worksheet>
</file>

<file path=xl/worksheets/sheet13.xml><?xml version="1.0" encoding="utf-8"?>
<worksheet xmlns="http://schemas.openxmlformats.org/spreadsheetml/2006/main" xmlns:r="http://schemas.openxmlformats.org/officeDocument/2006/relationships">
  <sheetPr enableFormatConditionsCalculation="0">
    <tabColor indexed="50"/>
  </sheetPr>
  <dimension ref="A3:F10"/>
  <sheetViews>
    <sheetView showGridLines="0" view="pageBreakPreview" zoomScaleSheetLayoutView="100" workbookViewId="0"/>
  </sheetViews>
  <sheetFormatPr defaultRowHeight="12.75"/>
  <cols>
    <col min="1" max="1" width="13.28515625" customWidth="1"/>
    <col min="2" max="2" width="44" customWidth="1"/>
    <col min="4" max="4" width="10" customWidth="1"/>
    <col min="5" max="5" width="10.5703125" customWidth="1"/>
    <col min="6" max="6" width="10.140625" customWidth="1"/>
  </cols>
  <sheetData>
    <row r="3" spans="1:6" ht="15">
      <c r="A3" s="347" t="s">
        <v>589</v>
      </c>
      <c r="B3" s="32"/>
      <c r="C3" s="122"/>
      <c r="D3" s="122"/>
      <c r="E3" s="122"/>
    </row>
    <row r="4" spans="1:6" ht="39.75" customHeight="1">
      <c r="A4" s="96"/>
      <c r="B4" s="1421" t="s">
        <v>590</v>
      </c>
      <c r="C4" s="1421"/>
      <c r="D4" s="1421"/>
      <c r="E4" s="1421"/>
      <c r="F4" s="1421"/>
    </row>
    <row r="5" spans="1:6" ht="28.5" customHeight="1">
      <c r="A5" s="96"/>
      <c r="B5" s="362" t="s">
        <v>591</v>
      </c>
      <c r="C5" s="362"/>
      <c r="D5" s="362"/>
      <c r="E5" s="362"/>
      <c r="F5" s="362"/>
    </row>
    <row r="7" spans="1:6" ht="12.75" customHeight="1">
      <c r="A7" s="1417" t="s">
        <v>1</v>
      </c>
      <c r="B7" s="1417" t="s">
        <v>592</v>
      </c>
      <c r="C7" s="1417" t="s">
        <v>3</v>
      </c>
      <c r="D7" s="364" t="s">
        <v>4</v>
      </c>
      <c r="E7" s="1417" t="s">
        <v>514</v>
      </c>
      <c r="F7" s="1417"/>
    </row>
    <row r="8" spans="1:6" ht="25.5">
      <c r="A8" s="1417"/>
      <c r="B8" s="1417"/>
      <c r="C8" s="1417"/>
      <c r="D8" s="364" t="s">
        <v>515</v>
      </c>
      <c r="E8" s="364" t="s">
        <v>516</v>
      </c>
      <c r="F8" s="364" t="s">
        <v>7</v>
      </c>
    </row>
    <row r="9" spans="1:6" ht="25.5">
      <c r="A9" s="448" t="s">
        <v>593</v>
      </c>
      <c r="B9" s="449" t="s">
        <v>594</v>
      </c>
      <c r="C9" s="450" t="s">
        <v>595</v>
      </c>
      <c r="D9" s="451">
        <v>0.75</v>
      </c>
      <c r="E9" s="382">
        <f>'14.C.P.U. SERV SAZONAIS'!H172</f>
        <v>24642.27</v>
      </c>
      <c r="F9" s="382">
        <f>E9*D9</f>
        <v>18481.702499999999</v>
      </c>
    </row>
    <row r="10" spans="1:6" ht="23.25" customHeight="1">
      <c r="A10" s="1422" t="s">
        <v>7</v>
      </c>
      <c r="B10" s="1422"/>
      <c r="C10" s="1422"/>
      <c r="D10" s="1422"/>
      <c r="E10" s="1422"/>
      <c r="F10" s="372">
        <f>ROUND(SUM(F9),2)</f>
        <v>18481.7</v>
      </c>
    </row>
  </sheetData>
  <sheetProtection password="A16F" sheet="1" objects="1" scenarios="1" formatCells="0" formatColumns="0" formatRows="0" insertColumns="0" insertRows="0" insertHyperlinks="0" deleteColumns="0" deleteRows="0" sort="0" autoFilter="0" pivotTables="0"/>
  <mergeCells count="6">
    <mergeCell ref="A10:E10"/>
    <mergeCell ref="B4:F4"/>
    <mergeCell ref="A7:A8"/>
    <mergeCell ref="B7:B8"/>
    <mergeCell ref="C7:C8"/>
    <mergeCell ref="E7:F7"/>
  </mergeCells>
  <pageMargins left="0.78749999999999998" right="0.55000000000000004" top="0.98402777777777772" bottom="0.98402777777777772" header="0.51180555555555551" footer="0.51180555555555551"/>
  <pageSetup paperSize="9" scale="90" firstPageNumber="0"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sheetPr enableFormatConditionsCalculation="0">
    <tabColor indexed="50"/>
  </sheetPr>
  <dimension ref="A1:H28"/>
  <sheetViews>
    <sheetView showGridLines="0" view="pageBreakPreview" zoomScale="106" zoomScaleNormal="90" zoomScaleSheetLayoutView="106" workbookViewId="0"/>
  </sheetViews>
  <sheetFormatPr defaultRowHeight="12.75"/>
  <cols>
    <col min="1" max="1" width="12" customWidth="1"/>
    <col min="2" max="2" width="44.140625" customWidth="1"/>
    <col min="3" max="3" width="8.140625" customWidth="1"/>
    <col min="4" max="4" width="11.140625" customWidth="1"/>
    <col min="6" max="6" width="12.28515625" customWidth="1"/>
  </cols>
  <sheetData>
    <row r="1" spans="1:8" ht="32.25" customHeight="1">
      <c r="A1" s="1378" t="s">
        <v>596</v>
      </c>
      <c r="B1" s="1378"/>
      <c r="C1" s="1378"/>
      <c r="D1" s="1378"/>
      <c r="E1" s="1378"/>
      <c r="F1" s="1378"/>
    </row>
    <row r="3" spans="1:8" ht="12.75" customHeight="1">
      <c r="A3" s="1417" t="s">
        <v>1</v>
      </c>
      <c r="B3" s="1417" t="s">
        <v>513</v>
      </c>
      <c r="C3" s="1417" t="s">
        <v>3</v>
      </c>
      <c r="D3" s="364" t="s">
        <v>4</v>
      </c>
      <c r="E3" s="1417" t="s">
        <v>514</v>
      </c>
      <c r="F3" s="1417"/>
    </row>
    <row r="4" spans="1:8">
      <c r="A4" s="1417"/>
      <c r="B4" s="1417"/>
      <c r="C4" s="1417"/>
      <c r="D4" s="364" t="s">
        <v>515</v>
      </c>
      <c r="E4" s="364" t="s">
        <v>516</v>
      </c>
      <c r="F4" s="364" t="s">
        <v>7</v>
      </c>
    </row>
    <row r="5" spans="1:8">
      <c r="A5" s="450"/>
      <c r="B5" s="452" t="s">
        <v>597</v>
      </c>
      <c r="C5" s="418"/>
      <c r="D5" s="453"/>
      <c r="E5" s="454"/>
      <c r="F5" s="455"/>
    </row>
    <row r="6" spans="1:8" ht="25.5">
      <c r="A6" s="384" t="s">
        <v>598</v>
      </c>
      <c r="B6" s="456" t="s">
        <v>599</v>
      </c>
      <c r="C6" s="457" t="s">
        <v>400</v>
      </c>
      <c r="D6" s="458">
        <f>906+2450</f>
        <v>3356</v>
      </c>
      <c r="E6" s="459">
        <f>'14.C.P.U. SERV SAZONAIS'!H203</f>
        <v>11.47</v>
      </c>
      <c r="F6" s="460">
        <f t="shared" ref="F6:F27" si="0">E6*D6</f>
        <v>38493.32</v>
      </c>
    </row>
    <row r="7" spans="1:8" ht="25.5">
      <c r="A7" s="384" t="s">
        <v>600</v>
      </c>
      <c r="B7" s="456" t="s">
        <v>601</v>
      </c>
      <c r="C7" s="457" t="s">
        <v>400</v>
      </c>
      <c r="D7" s="458">
        <f>55.12+375+55.12</f>
        <v>485.24</v>
      </c>
      <c r="E7" s="459">
        <f>'14.C.P.U. SERV SAZONAIS'!H234</f>
        <v>7.86</v>
      </c>
      <c r="F7" s="460">
        <f t="shared" si="0"/>
        <v>3813.9864000000002</v>
      </c>
      <c r="H7" s="461"/>
    </row>
    <row r="8" spans="1:8" ht="27" customHeight="1">
      <c r="A8" s="384" t="s">
        <v>600</v>
      </c>
      <c r="B8" s="462" t="s">
        <v>602</v>
      </c>
      <c r="C8" s="457" t="s">
        <v>400</v>
      </c>
      <c r="D8" s="458">
        <f>55.12+375+55.12</f>
        <v>485.24</v>
      </c>
      <c r="E8" s="459">
        <f>'14.C.P.U. SERV SAZONAIS'!H265</f>
        <v>9.65</v>
      </c>
      <c r="F8" s="460">
        <f t="shared" si="0"/>
        <v>4682.5660000000007</v>
      </c>
    </row>
    <row r="9" spans="1:8" ht="40.5" customHeight="1">
      <c r="A9" s="384" t="s">
        <v>603</v>
      </c>
      <c r="B9" s="462" t="s">
        <v>604</v>
      </c>
      <c r="C9" s="457" t="s">
        <v>400</v>
      </c>
      <c r="D9" s="458">
        <f>120+120</f>
        <v>240</v>
      </c>
      <c r="E9" s="459">
        <v>6.87</v>
      </c>
      <c r="F9" s="460">
        <f t="shared" si="0"/>
        <v>1648.8</v>
      </c>
      <c r="G9" s="463"/>
      <c r="H9" s="461"/>
    </row>
    <row r="10" spans="1:8" ht="25.5">
      <c r="A10" s="384" t="s">
        <v>605</v>
      </c>
      <c r="B10" s="456" t="s">
        <v>606</v>
      </c>
      <c r="C10" s="457" t="s">
        <v>400</v>
      </c>
      <c r="D10" s="458">
        <v>320</v>
      </c>
      <c r="E10" s="459">
        <f>'14.C.P.U. SERV SAZONAIS'!H327</f>
        <v>23.15</v>
      </c>
      <c r="F10" s="460">
        <f t="shared" si="0"/>
        <v>7408</v>
      </c>
      <c r="H10" s="461"/>
    </row>
    <row r="11" spans="1:8" ht="25.5">
      <c r="A11" s="384" t="s">
        <v>607</v>
      </c>
      <c r="B11" s="456" t="s">
        <v>608</v>
      </c>
      <c r="C11" s="457" t="s">
        <v>400</v>
      </c>
      <c r="D11" s="458">
        <f>317.1+245</f>
        <v>562.1</v>
      </c>
      <c r="E11" s="459">
        <f>'14.C.P.U. SERV SAZONAIS'!H389</f>
        <v>10.58</v>
      </c>
      <c r="F11" s="460">
        <f t="shared" si="0"/>
        <v>5947.018</v>
      </c>
    </row>
    <row r="12" spans="1:8" ht="25.5">
      <c r="A12" s="384" t="s">
        <v>609</v>
      </c>
      <c r="B12" s="456" t="s">
        <v>610</v>
      </c>
      <c r="C12" s="457" t="s">
        <v>400</v>
      </c>
      <c r="D12" s="458">
        <f>588.9+1100</f>
        <v>1688.9</v>
      </c>
      <c r="E12" s="459">
        <f>'14.C.P.U. SERV SAZONAIS'!H420</f>
        <v>3.77</v>
      </c>
      <c r="F12" s="460">
        <f t="shared" si="0"/>
        <v>6367.1530000000002</v>
      </c>
    </row>
    <row r="13" spans="1:8">
      <c r="A13" s="384" t="s">
        <v>611</v>
      </c>
      <c r="B13" s="182" t="s">
        <v>612</v>
      </c>
      <c r="C13" s="457" t="s">
        <v>400</v>
      </c>
      <c r="D13" s="458">
        <v>125</v>
      </c>
      <c r="E13" s="459">
        <f>'14.C.P.U. SERV SAZONAIS'!H450</f>
        <v>4.76</v>
      </c>
      <c r="F13" s="460">
        <f t="shared" si="0"/>
        <v>595</v>
      </c>
    </row>
    <row r="14" spans="1:8" ht="25.5">
      <c r="A14" s="384" t="s">
        <v>613</v>
      </c>
      <c r="B14" s="321" t="s">
        <v>614</v>
      </c>
      <c r="C14" s="457" t="s">
        <v>400</v>
      </c>
      <c r="D14" s="458">
        <v>150</v>
      </c>
      <c r="E14" s="459">
        <f>'14.C.P.U. SERV SAZONAIS'!H480</f>
        <v>6.9</v>
      </c>
      <c r="F14" s="460">
        <f t="shared" si="0"/>
        <v>1035</v>
      </c>
    </row>
    <row r="15" spans="1:8" ht="25.5">
      <c r="A15" s="384" t="s">
        <v>615</v>
      </c>
      <c r="B15" s="464" t="s">
        <v>616</v>
      </c>
      <c r="C15" s="457" t="s">
        <v>400</v>
      </c>
      <c r="D15" s="458">
        <v>150</v>
      </c>
      <c r="E15" s="459">
        <f>'14.C.P.U. SERV SAZONAIS'!H510</f>
        <v>26.49</v>
      </c>
      <c r="F15" s="460">
        <f t="shared" si="0"/>
        <v>3973.4999999999995</v>
      </c>
    </row>
    <row r="16" spans="1:8" ht="25.5">
      <c r="A16" s="384" t="s">
        <v>617</v>
      </c>
      <c r="B16" s="464" t="s">
        <v>618</v>
      </c>
      <c r="C16" s="457" t="s">
        <v>400</v>
      </c>
      <c r="D16" s="458">
        <v>250</v>
      </c>
      <c r="E16" s="459">
        <f>'14.C.P.U. SERV SAZONAIS'!H540</f>
        <v>25.89</v>
      </c>
      <c r="F16" s="460">
        <f t="shared" si="0"/>
        <v>6472.5</v>
      </c>
    </row>
    <row r="17" spans="1:6" ht="38.25">
      <c r="A17" s="384" t="s">
        <v>619</v>
      </c>
      <c r="B17" s="456" t="s">
        <v>620</v>
      </c>
      <c r="C17" s="457" t="s">
        <v>400</v>
      </c>
      <c r="D17" s="458">
        <v>60</v>
      </c>
      <c r="E17" s="459">
        <f>'14.C.P.U. SERV SAZONAIS'!H599</f>
        <v>77.930000000000007</v>
      </c>
      <c r="F17" s="460">
        <f t="shared" si="0"/>
        <v>4675.8</v>
      </c>
    </row>
    <row r="18" spans="1:6" ht="27.75" customHeight="1">
      <c r="A18" s="384" t="s">
        <v>621</v>
      </c>
      <c r="B18" s="456" t="s">
        <v>622</v>
      </c>
      <c r="C18" s="465" t="s">
        <v>400</v>
      </c>
      <c r="D18" s="458">
        <v>45</v>
      </c>
      <c r="E18" s="459">
        <f>'14.C.P.U. SERV SAZONAIS'!H629</f>
        <v>93.73</v>
      </c>
      <c r="F18" s="460">
        <f t="shared" si="0"/>
        <v>4217.8500000000004</v>
      </c>
    </row>
    <row r="19" spans="1:6" ht="39.75">
      <c r="A19" s="384" t="s">
        <v>623</v>
      </c>
      <c r="B19" s="456" t="s">
        <v>624</v>
      </c>
      <c r="C19" s="465" t="s">
        <v>400</v>
      </c>
      <c r="D19" s="458">
        <v>80</v>
      </c>
      <c r="E19" s="459">
        <f>'14.C.P.U. SERV SAZONAIS'!H659</f>
        <v>34.93</v>
      </c>
      <c r="F19" s="460">
        <f t="shared" si="0"/>
        <v>2794.4</v>
      </c>
    </row>
    <row r="20" spans="1:6">
      <c r="A20" s="384" t="s">
        <v>625</v>
      </c>
      <c r="B20" s="456" t="s">
        <v>626</v>
      </c>
      <c r="C20" s="465" t="s">
        <v>400</v>
      </c>
      <c r="D20" s="458">
        <v>150</v>
      </c>
      <c r="E20" s="459">
        <f>'14.C.P.U. SERV SAZONAIS'!H689</f>
        <v>42.692491607149627</v>
      </c>
      <c r="F20" s="460">
        <f t="shared" si="0"/>
        <v>6403.8737410724443</v>
      </c>
    </row>
    <row r="21" spans="1:6" ht="27.75" customHeight="1">
      <c r="A21" s="384" t="s">
        <v>627</v>
      </c>
      <c r="B21" s="26" t="s">
        <v>628</v>
      </c>
      <c r="C21" s="465" t="s">
        <v>11</v>
      </c>
      <c r="D21" s="458">
        <v>300</v>
      </c>
      <c r="E21" s="459">
        <f>'14.C.P.U. SERV SAZONAIS'!H717</f>
        <v>4.2004456704000006</v>
      </c>
      <c r="F21" s="460">
        <f t="shared" si="0"/>
        <v>1260.1337011200003</v>
      </c>
    </row>
    <row r="22" spans="1:6" ht="39.75" customHeight="1">
      <c r="A22" s="384" t="s">
        <v>629</v>
      </c>
      <c r="B22" s="466" t="s">
        <v>630</v>
      </c>
      <c r="C22" s="465" t="s">
        <v>545</v>
      </c>
      <c r="D22" s="458">
        <v>6</v>
      </c>
      <c r="E22" s="459">
        <f>'14.C.P.U. SERV SAZONAIS'!H781</f>
        <v>648.29057339999997</v>
      </c>
      <c r="F22" s="460">
        <f t="shared" si="0"/>
        <v>3889.7434403999996</v>
      </c>
    </row>
    <row r="23" spans="1:6" ht="25.5">
      <c r="A23" s="384" t="s">
        <v>631</v>
      </c>
      <c r="B23" s="467" t="s">
        <v>632</v>
      </c>
      <c r="C23" s="465" t="s">
        <v>11</v>
      </c>
      <c r="D23" s="458">
        <v>2</v>
      </c>
      <c r="E23" s="459">
        <f>'14.C.P.U. SERV SAZONAIS'!H812</f>
        <v>248.93270561642547</v>
      </c>
      <c r="F23" s="460">
        <f t="shared" si="0"/>
        <v>497.86541123285093</v>
      </c>
    </row>
    <row r="24" spans="1:6" ht="25.5">
      <c r="A24" s="384" t="s">
        <v>633</v>
      </c>
      <c r="B24" s="467" t="s">
        <v>634</v>
      </c>
      <c r="C24" s="465" t="s">
        <v>545</v>
      </c>
      <c r="D24" s="458">
        <v>20</v>
      </c>
      <c r="E24" s="459">
        <f>'14.C.P.U. SERV SAZONAIS'!H896</f>
        <v>110.26735531583999</v>
      </c>
      <c r="F24" s="460">
        <f t="shared" si="0"/>
        <v>2205.3471063167999</v>
      </c>
    </row>
    <row r="25" spans="1:6" ht="25.5">
      <c r="A25" s="384" t="s">
        <v>635</v>
      </c>
      <c r="B25" s="467" t="s">
        <v>636</v>
      </c>
      <c r="C25" s="465" t="s">
        <v>11</v>
      </c>
      <c r="D25" s="458">
        <v>2</v>
      </c>
      <c r="E25" s="459">
        <f>'14.C.P.U. SERV SAZONAIS'!H843</f>
        <v>308.53717732294376</v>
      </c>
      <c r="F25" s="460">
        <f t="shared" si="0"/>
        <v>617.07435464588752</v>
      </c>
    </row>
    <row r="26" spans="1:6" ht="28.5" customHeight="1">
      <c r="A26" s="384" t="s">
        <v>637</v>
      </c>
      <c r="B26" s="466" t="s">
        <v>638</v>
      </c>
      <c r="C26" s="465" t="s">
        <v>11</v>
      </c>
      <c r="D26" s="458">
        <v>10</v>
      </c>
      <c r="E26" s="459">
        <f>'14.C.P.U. SERV SAZONAIS'!H922</f>
        <v>168.00437103574521</v>
      </c>
      <c r="F26" s="460">
        <f t="shared" si="0"/>
        <v>1680.043710357452</v>
      </c>
    </row>
    <row r="27" spans="1:6" ht="25.5">
      <c r="A27" s="384" t="s">
        <v>639</v>
      </c>
      <c r="B27" s="467" t="s">
        <v>640</v>
      </c>
      <c r="C27" s="465" t="s">
        <v>11</v>
      </c>
      <c r="D27" s="458">
        <v>5</v>
      </c>
      <c r="E27" s="459">
        <f>'14.C.P.U. SERV SAZONAIS'!H951</f>
        <v>180.99570837996288</v>
      </c>
      <c r="F27" s="460">
        <f t="shared" si="0"/>
        <v>904.97854189981445</v>
      </c>
    </row>
    <row r="28" spans="1:6" ht="14.85" customHeight="1">
      <c r="A28" s="1371" t="s">
        <v>641</v>
      </c>
      <c r="B28" s="1371"/>
      <c r="C28" s="1371"/>
      <c r="D28" s="1371"/>
      <c r="E28" s="1371"/>
      <c r="F28" s="372">
        <f>ROUND(SUM(F3:F27),2)</f>
        <v>109583.95</v>
      </c>
    </row>
  </sheetData>
  <sheetProtection password="A16F" sheet="1" objects="1" scenarios="1" formatCells="0" formatColumns="0" formatRows="0" insertColumns="0" insertRows="0" insertHyperlinks="0" deleteColumns="0" deleteRows="0" sort="0" autoFilter="0" pivotTables="0"/>
  <mergeCells count="6">
    <mergeCell ref="A28:E28"/>
    <mergeCell ref="A1:F1"/>
    <mergeCell ref="A3:A4"/>
    <mergeCell ref="B3:B4"/>
    <mergeCell ref="C3:C4"/>
    <mergeCell ref="E3:F3"/>
  </mergeCells>
  <pageMargins left="0.78749999999999998" right="0.78749999999999998" top="0.98402777777777772" bottom="0.90972222222222221" header="0.51180555555555551" footer="0.51180555555555551"/>
  <pageSetup paperSize="9" scale="89" firstPageNumber="0"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sheetPr enableFormatConditionsCalculation="0">
    <tabColor indexed="50"/>
  </sheetPr>
  <dimension ref="A1:I951"/>
  <sheetViews>
    <sheetView showGridLines="0" view="pageBreakPreview" zoomScaleNormal="80" zoomScaleSheetLayoutView="100" workbookViewId="0"/>
  </sheetViews>
  <sheetFormatPr defaultRowHeight="12.75"/>
  <cols>
    <col min="1" max="1" width="32.140625" style="197" customWidth="1"/>
    <col min="2" max="2" width="12.42578125" style="198" customWidth="1"/>
    <col min="3" max="3" width="9.140625" style="198"/>
    <col min="4" max="4" width="8.85546875" style="198" customWidth="1"/>
    <col min="5" max="5" width="8.140625" style="198" customWidth="1"/>
    <col min="6" max="6" width="19.5703125" style="198" customWidth="1"/>
    <col min="7" max="7" width="12.140625" style="198" customWidth="1"/>
    <col min="8" max="8" width="10.7109375" style="199" customWidth="1"/>
    <col min="9" max="16384" width="9.140625" style="198"/>
  </cols>
  <sheetData>
    <row r="1" spans="1:8" ht="23.25" customHeight="1">
      <c r="A1" s="248" t="s">
        <v>345</v>
      </c>
      <c r="B1" s="249" t="s">
        <v>346</v>
      </c>
      <c r="C1" s="1384" t="s">
        <v>347</v>
      </c>
      <c r="D1" s="1384"/>
      <c r="E1" s="1384"/>
      <c r="F1" s="1384"/>
      <c r="G1" s="1384"/>
      <c r="H1" s="1384"/>
    </row>
    <row r="2" spans="1:8" ht="42" customHeight="1">
      <c r="A2" s="1385" t="s">
        <v>348</v>
      </c>
      <c r="B2" s="1385"/>
      <c r="C2" s="1385"/>
      <c r="D2" s="1385"/>
      <c r="E2" s="1385"/>
      <c r="F2" s="1385"/>
      <c r="G2" s="202" t="s">
        <v>349</v>
      </c>
      <c r="H2" s="203"/>
    </row>
    <row r="3" spans="1:8" ht="12.95" customHeight="1">
      <c r="A3" s="1386" t="s">
        <v>642</v>
      </c>
      <c r="B3" s="1386"/>
      <c r="C3" s="1386"/>
      <c r="D3" s="1386"/>
      <c r="E3" s="1386"/>
      <c r="F3" s="1386"/>
      <c r="G3" s="204" t="s">
        <v>351</v>
      </c>
      <c r="H3" s="205" t="s">
        <v>11</v>
      </c>
    </row>
    <row r="4" spans="1:8" ht="12.75" customHeight="1">
      <c r="A4" s="1382" t="s">
        <v>353</v>
      </c>
      <c r="B4" s="1382"/>
      <c r="C4" s="1382"/>
      <c r="D4" s="1382"/>
      <c r="E4" s="1382"/>
      <c r="F4" s="1382"/>
      <c r="G4" s="1382"/>
      <c r="H4" s="1382"/>
    </row>
    <row r="5" spans="1:8">
      <c r="A5" s="206" t="s">
        <v>354</v>
      </c>
      <c r="B5" s="207" t="s">
        <v>355</v>
      </c>
      <c r="C5" s="208" t="s">
        <v>4</v>
      </c>
      <c r="D5" s="209" t="s">
        <v>356</v>
      </c>
      <c r="E5" s="209" t="s">
        <v>357</v>
      </c>
      <c r="F5" s="210" t="s">
        <v>358</v>
      </c>
      <c r="G5" s="210" t="s">
        <v>359</v>
      </c>
      <c r="H5" s="207" t="s">
        <v>360</v>
      </c>
    </row>
    <row r="6" spans="1:8">
      <c r="A6" s="211"/>
      <c r="B6" s="212"/>
      <c r="C6" s="213"/>
      <c r="D6" s="214"/>
      <c r="E6" s="209"/>
      <c r="F6" s="209"/>
      <c r="G6" s="210"/>
      <c r="H6" s="215"/>
    </row>
    <row r="7" spans="1:8">
      <c r="A7" s="211"/>
      <c r="B7" s="212"/>
      <c r="C7" s="213"/>
      <c r="D7" s="214"/>
      <c r="E7" s="209"/>
      <c r="F7" s="210"/>
      <c r="G7" s="210"/>
      <c r="H7" s="215"/>
    </row>
    <row r="8" spans="1:8">
      <c r="A8" s="216"/>
      <c r="B8" s="217"/>
      <c r="C8" s="217"/>
      <c r="D8" s="217"/>
      <c r="E8" s="217"/>
      <c r="F8" s="217"/>
      <c r="G8" s="217"/>
      <c r="H8" s="218"/>
    </row>
    <row r="9" spans="1:8">
      <c r="A9" s="1395" t="s">
        <v>363</v>
      </c>
      <c r="B9" s="1395"/>
      <c r="C9" s="1395"/>
      <c r="D9" s="1395"/>
      <c r="E9" s="1395"/>
      <c r="F9" s="1395"/>
      <c r="G9" s="1395"/>
      <c r="H9" s="219">
        <f>SUM(H6:H7)</f>
        <v>0</v>
      </c>
    </row>
    <row r="10" spans="1:8" ht="12.75" customHeight="1">
      <c r="A10" s="1382" t="s">
        <v>364</v>
      </c>
      <c r="B10" s="1382"/>
      <c r="C10" s="1382"/>
      <c r="D10" s="1382"/>
      <c r="E10" s="1382"/>
      <c r="F10" s="1382"/>
      <c r="G10" s="1382"/>
      <c r="H10" s="1382"/>
    </row>
    <row r="11" spans="1:8">
      <c r="A11" s="206" t="s">
        <v>354</v>
      </c>
      <c r="B11" s="207" t="s">
        <v>355</v>
      </c>
      <c r="C11" s="208" t="s">
        <v>4</v>
      </c>
      <c r="D11" s="208"/>
      <c r="E11" s="208"/>
      <c r="F11" s="208"/>
      <c r="G11" s="207" t="s">
        <v>365</v>
      </c>
      <c r="H11" s="207" t="s">
        <v>360</v>
      </c>
    </row>
    <row r="12" spans="1:8">
      <c r="A12" s="220" t="s">
        <v>643</v>
      </c>
      <c r="B12" s="207" t="s">
        <v>11</v>
      </c>
      <c r="C12" s="221">
        <f>8/50</f>
        <v>0.16</v>
      </c>
      <c r="D12" s="208"/>
      <c r="E12" s="208"/>
      <c r="F12" s="208"/>
      <c r="G12" s="222">
        <v>16.95</v>
      </c>
      <c r="H12" s="215">
        <f>C12*G12</f>
        <v>2.7119999999999997</v>
      </c>
    </row>
    <row r="13" spans="1:8">
      <c r="A13" s="220" t="s">
        <v>644</v>
      </c>
      <c r="B13" s="207" t="s">
        <v>11</v>
      </c>
      <c r="C13" s="221">
        <f>4/50</f>
        <v>0.08</v>
      </c>
      <c r="D13" s="208"/>
      <c r="E13" s="208"/>
      <c r="F13" s="208"/>
      <c r="G13" s="223">
        <v>99.52</v>
      </c>
      <c r="H13" s="215">
        <f>C13*G13</f>
        <v>7.9615999999999998</v>
      </c>
    </row>
    <row r="14" spans="1:8">
      <c r="A14" s="211" t="s">
        <v>645</v>
      </c>
      <c r="B14" s="207" t="s">
        <v>11</v>
      </c>
      <c r="C14" s="221">
        <f>10/50</f>
        <v>0.2</v>
      </c>
      <c r="D14" s="208"/>
      <c r="E14" s="208"/>
      <c r="F14" s="208"/>
      <c r="G14" s="223">
        <v>19.440000000000001</v>
      </c>
      <c r="H14" s="215">
        <f>G14*C14</f>
        <v>3.8880000000000003</v>
      </c>
    </row>
    <row r="15" spans="1:8">
      <c r="A15" s="211" t="s">
        <v>646</v>
      </c>
      <c r="B15" s="207" t="s">
        <v>11</v>
      </c>
      <c r="C15" s="221">
        <f>10*10/1000</f>
        <v>0.1</v>
      </c>
      <c r="D15" s="208"/>
      <c r="E15" s="208"/>
      <c r="F15" s="208"/>
      <c r="G15" s="223">
        <v>6.85</v>
      </c>
      <c r="H15" s="215">
        <f>G15*C15</f>
        <v>0.68500000000000005</v>
      </c>
    </row>
    <row r="16" spans="1:8" ht="12.75" customHeight="1">
      <c r="A16" s="1379" t="s">
        <v>363</v>
      </c>
      <c r="B16" s="1379"/>
      <c r="C16" s="1379"/>
      <c r="D16" s="1379"/>
      <c r="E16" s="1379"/>
      <c r="F16" s="1379"/>
      <c r="G16" s="1379"/>
      <c r="H16" s="219">
        <f>SUM(H12:H15)</f>
        <v>15.246600000000001</v>
      </c>
    </row>
    <row r="17" spans="1:8" ht="14.85" customHeight="1">
      <c r="A17" s="1382" t="s">
        <v>366</v>
      </c>
      <c r="B17" s="1382"/>
      <c r="C17" s="1382"/>
      <c r="D17" s="1382"/>
      <c r="E17" s="1382"/>
      <c r="F17" s="1382"/>
      <c r="G17" s="1382"/>
      <c r="H17" s="1382"/>
    </row>
    <row r="18" spans="1:8">
      <c r="A18" s="225" t="s">
        <v>354</v>
      </c>
      <c r="B18" s="224" t="s">
        <v>355</v>
      </c>
      <c r="C18" s="224" t="s">
        <v>4</v>
      </c>
      <c r="D18" s="224"/>
      <c r="E18" s="224"/>
      <c r="F18" s="224"/>
      <c r="G18" s="226" t="s">
        <v>365</v>
      </c>
      <c r="H18" s="223" t="s">
        <v>360</v>
      </c>
    </row>
    <row r="19" spans="1:8">
      <c r="A19" s="227"/>
      <c r="B19" s="226"/>
      <c r="C19" s="228"/>
      <c r="D19" s="224"/>
      <c r="E19" s="224"/>
      <c r="F19" s="224"/>
      <c r="G19" s="229"/>
      <c r="H19" s="219">
        <f>C19*G19</f>
        <v>0</v>
      </c>
    </row>
    <row r="20" spans="1:8">
      <c r="A20" s="1379" t="s">
        <v>363</v>
      </c>
      <c r="B20" s="1379"/>
      <c r="C20" s="1379"/>
      <c r="D20" s="1379"/>
      <c r="E20" s="1379"/>
      <c r="F20" s="1379"/>
      <c r="G20" s="1379"/>
      <c r="H20" s="219">
        <f>SUM(H19:H19)</f>
        <v>0</v>
      </c>
    </row>
    <row r="21" spans="1:8">
      <c r="A21" s="1382" t="s">
        <v>367</v>
      </c>
      <c r="B21" s="1382"/>
      <c r="C21" s="1382"/>
      <c r="D21" s="1382"/>
      <c r="E21" s="1382"/>
      <c r="F21" s="1382"/>
      <c r="G21" s="1382"/>
      <c r="H21" s="1382"/>
    </row>
    <row r="22" spans="1:8">
      <c r="A22" s="206" t="s">
        <v>354</v>
      </c>
      <c r="B22" s="207" t="s">
        <v>355</v>
      </c>
      <c r="C22" s="208" t="s">
        <v>4</v>
      </c>
      <c r="D22" s="208"/>
      <c r="E22" s="208"/>
      <c r="F22" s="208"/>
      <c r="G22" s="207" t="s">
        <v>365</v>
      </c>
      <c r="H22" s="207" t="s">
        <v>360</v>
      </c>
    </row>
    <row r="23" spans="1:8">
      <c r="A23" s="230" t="s">
        <v>647</v>
      </c>
      <c r="B23" s="231" t="s">
        <v>362</v>
      </c>
      <c r="C23" s="232">
        <f>10*8</f>
        <v>80</v>
      </c>
      <c r="D23" s="208"/>
      <c r="E23" s="208"/>
      <c r="F23" s="208"/>
      <c r="G23" s="223">
        <f>3.09</f>
        <v>3.09</v>
      </c>
      <c r="H23" s="215">
        <f>C23*G23</f>
        <v>247.2</v>
      </c>
    </row>
    <row r="24" spans="1:8">
      <c r="A24" s="220"/>
      <c r="B24" s="207"/>
      <c r="C24" s="232"/>
      <c r="D24" s="208"/>
      <c r="E24" s="208"/>
      <c r="F24" s="208"/>
      <c r="G24" s="223"/>
      <c r="H24" s="215">
        <f>C24*G24</f>
        <v>0</v>
      </c>
    </row>
    <row r="25" spans="1:8">
      <c r="A25" s="1379" t="s">
        <v>363</v>
      </c>
      <c r="B25" s="1379"/>
      <c r="C25" s="1379"/>
      <c r="D25" s="1379"/>
      <c r="E25" s="1379"/>
      <c r="F25" s="1379"/>
      <c r="G25" s="1379"/>
      <c r="H25" s="233">
        <f>SUM(H23:H24)</f>
        <v>247.2</v>
      </c>
    </row>
    <row r="26" spans="1:8">
      <c r="A26" s="224" t="s">
        <v>369</v>
      </c>
      <c r="B26" s="234">
        <v>1.2796000000000001</v>
      </c>
      <c r="C26" s="224"/>
      <c r="D26" s="224"/>
      <c r="E26" s="224"/>
      <c r="F26" s="224"/>
      <c r="G26" s="234">
        <f>B26</f>
        <v>1.2796000000000001</v>
      </c>
      <c r="H26" s="219">
        <f>G26*H25</f>
        <v>316.31711999999999</v>
      </c>
    </row>
    <row r="27" spans="1:8">
      <c r="A27" s="247"/>
      <c r="B27" s="247"/>
      <c r="C27" s="224"/>
      <c r="D27" s="224"/>
      <c r="E27" s="224"/>
      <c r="F27" s="224"/>
      <c r="G27" s="224"/>
      <c r="H27" s="219"/>
    </row>
    <row r="28" spans="1:8">
      <c r="A28" s="237" t="s">
        <v>370</v>
      </c>
      <c r="B28" s="228">
        <v>1</v>
      </c>
      <c r="C28" s="1379" t="s">
        <v>371</v>
      </c>
      <c r="D28" s="1379"/>
      <c r="E28" s="1379"/>
      <c r="F28" s="1379"/>
      <c r="G28" s="1379"/>
      <c r="H28" s="233">
        <f>H25+H20+H16+H9+H26</f>
        <v>578.76371999999992</v>
      </c>
    </row>
    <row r="29" spans="1:8" ht="18" customHeight="1">
      <c r="A29" s="1380" t="s">
        <v>372</v>
      </c>
      <c r="B29" s="1380"/>
      <c r="C29" s="1380"/>
      <c r="D29" s="1380"/>
      <c r="E29" s="1380"/>
      <c r="F29" s="1380"/>
      <c r="G29" s="1380"/>
      <c r="H29" s="238">
        <f>H28/B28</f>
        <v>578.76371999999992</v>
      </c>
    </row>
    <row r="30" spans="1:8" ht="15.6" customHeight="1">
      <c r="A30" s="239" t="s">
        <v>373</v>
      </c>
      <c r="B30" s="240">
        <f>'37.BDI Serviços 27,96%'!F25</f>
        <v>0.27963489805595104</v>
      </c>
      <c r="C30" s="241"/>
      <c r="D30" s="241"/>
      <c r="E30" s="241"/>
      <c r="F30" s="241"/>
      <c r="G30" s="242"/>
      <c r="H30" s="238">
        <f>ROUND((H29*B30),2)</f>
        <v>161.84</v>
      </c>
    </row>
    <row r="31" spans="1:8" s="247" customFormat="1" ht="12.75" customHeight="1">
      <c r="A31" s="1381" t="s">
        <v>374</v>
      </c>
      <c r="B31" s="1381"/>
      <c r="C31" s="1381"/>
      <c r="D31" s="1381"/>
      <c r="E31" s="1381"/>
      <c r="F31" s="1381"/>
      <c r="G31" s="1381"/>
      <c r="H31" s="238">
        <f>ROUND((H29+H30),2)</f>
        <v>740.6</v>
      </c>
    </row>
    <row r="32" spans="1:8" s="247" customFormat="1" ht="24" customHeight="1">
      <c r="A32" s="244"/>
      <c r="B32" s="245"/>
      <c r="C32" s="246"/>
      <c r="D32" s="245"/>
      <c r="E32" s="245"/>
      <c r="F32" s="245"/>
      <c r="G32" s="245"/>
      <c r="H32" s="245"/>
    </row>
    <row r="33" spans="1:8" s="247" customFormat="1" ht="24" customHeight="1">
      <c r="A33" s="248" t="s">
        <v>345</v>
      </c>
      <c r="B33" s="249" t="s">
        <v>346</v>
      </c>
      <c r="C33" s="1384" t="s">
        <v>347</v>
      </c>
      <c r="D33" s="1384"/>
      <c r="E33" s="1384"/>
      <c r="F33" s="1384"/>
      <c r="G33" s="1384"/>
      <c r="H33" s="1384"/>
    </row>
    <row r="34" spans="1:8" s="247" customFormat="1" ht="42.75" customHeight="1">
      <c r="A34" s="1385" t="s">
        <v>348</v>
      </c>
      <c r="B34" s="1385"/>
      <c r="C34" s="1385"/>
      <c r="D34" s="1385"/>
      <c r="E34" s="1385"/>
      <c r="F34" s="1385"/>
      <c r="G34" s="250" t="s">
        <v>349</v>
      </c>
      <c r="H34" s="250"/>
    </row>
    <row r="35" spans="1:8" s="247" customFormat="1" ht="14.85" customHeight="1">
      <c r="A35" s="1386" t="s">
        <v>648</v>
      </c>
      <c r="B35" s="1386"/>
      <c r="C35" s="1386"/>
      <c r="D35" s="1386"/>
      <c r="E35" s="1386"/>
      <c r="F35" s="1386"/>
      <c r="G35" s="250" t="s">
        <v>351</v>
      </c>
      <c r="H35" s="250" t="s">
        <v>649</v>
      </c>
    </row>
    <row r="36" spans="1:8" s="247" customFormat="1">
      <c r="A36" s="1382" t="s">
        <v>353</v>
      </c>
      <c r="B36" s="1382"/>
      <c r="C36" s="1382"/>
      <c r="D36" s="1382"/>
      <c r="E36" s="1382"/>
      <c r="F36" s="1382"/>
      <c r="G36" s="1382"/>
      <c r="H36" s="1382"/>
    </row>
    <row r="37" spans="1:8" s="247" customFormat="1">
      <c r="A37" s="251" t="s">
        <v>354</v>
      </c>
      <c r="B37" s="207" t="s">
        <v>355</v>
      </c>
      <c r="C37" s="208" t="s">
        <v>4</v>
      </c>
      <c r="D37" s="209" t="s">
        <v>356</v>
      </c>
      <c r="E37" s="209" t="s">
        <v>357</v>
      </c>
      <c r="F37" s="210" t="s">
        <v>358</v>
      </c>
      <c r="G37" s="210" t="s">
        <v>359</v>
      </c>
      <c r="H37" s="207" t="s">
        <v>360</v>
      </c>
    </row>
    <row r="38" spans="1:8" s="247" customFormat="1">
      <c r="A38" s="211"/>
      <c r="B38" s="207"/>
      <c r="C38" s="252"/>
      <c r="D38" s="214"/>
      <c r="E38" s="209"/>
      <c r="F38" s="253"/>
      <c r="G38" s="210"/>
      <c r="H38" s="215"/>
    </row>
    <row r="39" spans="1:8" s="247" customFormat="1">
      <c r="A39" s="211"/>
      <c r="B39" s="207"/>
      <c r="C39" s="252"/>
      <c r="D39" s="214"/>
      <c r="E39" s="209"/>
      <c r="F39" s="253"/>
      <c r="G39" s="210"/>
      <c r="H39" s="215"/>
    </row>
    <row r="40" spans="1:8" s="247" customFormat="1">
      <c r="A40" s="211"/>
      <c r="B40" s="207"/>
      <c r="C40" s="252"/>
      <c r="D40" s="214"/>
      <c r="E40" s="209"/>
      <c r="F40" s="253"/>
      <c r="G40" s="210"/>
      <c r="H40" s="215"/>
    </row>
    <row r="41" spans="1:8" s="247" customFormat="1">
      <c r="A41" s="211"/>
      <c r="B41" s="207"/>
      <c r="C41" s="252"/>
      <c r="D41" s="214"/>
      <c r="E41" s="209"/>
      <c r="F41" s="253"/>
      <c r="G41" s="210"/>
      <c r="H41" s="215"/>
    </row>
    <row r="42" spans="1:8" s="247" customFormat="1">
      <c r="A42" s="211"/>
      <c r="B42" s="207"/>
      <c r="C42" s="252"/>
      <c r="D42" s="214"/>
      <c r="E42" s="209"/>
      <c r="F42" s="253"/>
      <c r="G42" s="210"/>
      <c r="H42" s="215"/>
    </row>
    <row r="43" spans="1:8" s="247" customFormat="1" ht="12.75" customHeight="1">
      <c r="A43" s="211"/>
      <c r="B43" s="207"/>
      <c r="C43" s="252"/>
      <c r="D43" s="214"/>
      <c r="E43" s="209"/>
      <c r="F43" s="253"/>
      <c r="G43" s="210"/>
      <c r="H43" s="215"/>
    </row>
    <row r="44" spans="1:8" s="247" customFormat="1" ht="12.75" customHeight="1">
      <c r="A44" s="1379" t="s">
        <v>363</v>
      </c>
      <c r="B44" s="1379"/>
      <c r="C44" s="1379"/>
      <c r="D44" s="1379"/>
      <c r="E44" s="1379"/>
      <c r="F44" s="1379"/>
      <c r="G44" s="1379"/>
      <c r="H44" s="219">
        <f>SUM(H38:H43)</f>
        <v>0</v>
      </c>
    </row>
    <row r="45" spans="1:8" s="247" customFormat="1" ht="12.75" customHeight="1">
      <c r="A45" s="1382" t="s">
        <v>364</v>
      </c>
      <c r="B45" s="1382"/>
      <c r="C45" s="1382"/>
      <c r="D45" s="1382"/>
      <c r="E45" s="1382"/>
      <c r="F45" s="1382"/>
      <c r="G45" s="1382"/>
      <c r="H45" s="1382"/>
    </row>
    <row r="46" spans="1:8" s="247" customFormat="1">
      <c r="A46" s="251" t="s">
        <v>354</v>
      </c>
      <c r="B46" s="207" t="s">
        <v>355</v>
      </c>
      <c r="C46" s="208" t="s">
        <v>4</v>
      </c>
      <c r="D46" s="208"/>
      <c r="E46" s="208"/>
      <c r="F46" s="208"/>
      <c r="G46" s="207" t="s">
        <v>365</v>
      </c>
      <c r="H46" s="207" t="s">
        <v>360</v>
      </c>
    </row>
    <row r="47" spans="1:8" s="247" customFormat="1">
      <c r="A47" s="254"/>
      <c r="B47" s="207"/>
      <c r="C47" s="221"/>
      <c r="D47" s="208"/>
      <c r="E47" s="208"/>
      <c r="F47" s="208"/>
      <c r="G47" s="222"/>
      <c r="H47" s="215"/>
    </row>
    <row r="48" spans="1:8" s="247" customFormat="1">
      <c r="A48" s="230" t="s">
        <v>650</v>
      </c>
      <c r="B48" s="207" t="s">
        <v>11</v>
      </c>
      <c r="C48" s="232">
        <f>15/100</f>
        <v>0.15</v>
      </c>
      <c r="D48" s="208"/>
      <c r="E48" s="208"/>
      <c r="F48" s="208"/>
      <c r="G48" s="223">
        <v>13.18</v>
      </c>
      <c r="H48" s="215">
        <f>C48*G48</f>
        <v>1.9769999999999999</v>
      </c>
    </row>
    <row r="49" spans="1:8" s="247" customFormat="1">
      <c r="A49" s="211" t="s">
        <v>645</v>
      </c>
      <c r="B49" s="207" t="s">
        <v>11</v>
      </c>
      <c r="C49" s="232">
        <f>15*10/1000</f>
        <v>0.15</v>
      </c>
      <c r="D49" s="208"/>
      <c r="E49" s="208"/>
      <c r="F49" s="208"/>
      <c r="G49" s="223">
        <v>19.440000000000001</v>
      </c>
      <c r="H49" s="215">
        <f>G49*C49</f>
        <v>2.9159999999999999</v>
      </c>
    </row>
    <row r="50" spans="1:8" s="247" customFormat="1">
      <c r="A50" s="211" t="s">
        <v>646</v>
      </c>
      <c r="B50" s="207" t="s">
        <v>11</v>
      </c>
      <c r="C50" s="232">
        <f>15*10/1000</f>
        <v>0.15</v>
      </c>
      <c r="D50" s="208"/>
      <c r="E50" s="208"/>
      <c r="F50" s="208"/>
      <c r="G50" s="223">
        <v>6.85</v>
      </c>
      <c r="H50" s="215">
        <f>G50*C50</f>
        <v>1.0274999999999999</v>
      </c>
    </row>
    <row r="51" spans="1:8" s="247" customFormat="1">
      <c r="A51" s="230"/>
      <c r="B51" s="207"/>
      <c r="C51" s="221"/>
      <c r="D51" s="208"/>
      <c r="E51" s="208"/>
      <c r="F51" s="208"/>
      <c r="G51" s="223"/>
      <c r="H51" s="215"/>
    </row>
    <row r="52" spans="1:8" s="247" customFormat="1">
      <c r="A52" s="230"/>
      <c r="B52" s="207"/>
      <c r="C52" s="221"/>
      <c r="D52" s="208"/>
      <c r="E52" s="208"/>
      <c r="F52" s="208"/>
      <c r="G52" s="223"/>
      <c r="H52" s="215"/>
    </row>
    <row r="53" spans="1:8" s="247" customFormat="1" ht="12.75" customHeight="1">
      <c r="A53" s="1391" t="s">
        <v>363</v>
      </c>
      <c r="B53" s="1391"/>
      <c r="C53" s="1391"/>
      <c r="D53" s="1391"/>
      <c r="E53" s="1391"/>
      <c r="F53" s="1391"/>
      <c r="G53" s="1391"/>
      <c r="H53" s="219">
        <f>SUM(H47:H52)</f>
        <v>5.9204999999999997</v>
      </c>
    </row>
    <row r="54" spans="1:8" s="247" customFormat="1">
      <c r="A54" s="1382" t="s">
        <v>366</v>
      </c>
      <c r="B54" s="1382"/>
      <c r="C54" s="1382"/>
      <c r="D54" s="1382"/>
      <c r="E54" s="1382"/>
      <c r="F54" s="1382"/>
      <c r="G54" s="1382"/>
      <c r="H54" s="1382"/>
    </row>
    <row r="55" spans="1:8" s="247" customFormat="1">
      <c r="A55" s="225" t="s">
        <v>354</v>
      </c>
      <c r="B55" s="224" t="s">
        <v>355</v>
      </c>
      <c r="C55" s="224" t="s">
        <v>4</v>
      </c>
      <c r="D55" s="224"/>
      <c r="E55" s="224"/>
      <c r="F55" s="224"/>
      <c r="G55" s="226" t="s">
        <v>365</v>
      </c>
      <c r="H55" s="223" t="s">
        <v>360</v>
      </c>
    </row>
    <row r="56" spans="1:8" s="247" customFormat="1">
      <c r="A56" s="227"/>
      <c r="B56" s="226"/>
      <c r="C56" s="257"/>
      <c r="D56" s="224"/>
      <c r="E56" s="224"/>
      <c r="F56" s="224"/>
      <c r="G56" s="229"/>
      <c r="H56" s="219"/>
    </row>
    <row r="57" spans="1:8" s="247" customFormat="1">
      <c r="A57" s="1379" t="s">
        <v>363</v>
      </c>
      <c r="B57" s="1379"/>
      <c r="C57" s="1379"/>
      <c r="D57" s="1379"/>
      <c r="E57" s="1379"/>
      <c r="F57" s="1379"/>
      <c r="G57" s="1379"/>
      <c r="H57" s="219">
        <f>SUM(H56:H56)</f>
        <v>0</v>
      </c>
    </row>
    <row r="58" spans="1:8" s="247" customFormat="1">
      <c r="A58" s="1382" t="s">
        <v>390</v>
      </c>
      <c r="B58" s="1382"/>
      <c r="C58" s="1382"/>
      <c r="D58" s="1382"/>
      <c r="E58" s="1382"/>
      <c r="F58" s="1382"/>
      <c r="G58" s="1382"/>
      <c r="H58" s="1382"/>
    </row>
    <row r="59" spans="1:8" s="247" customFormat="1">
      <c r="A59" s="251" t="s">
        <v>354</v>
      </c>
      <c r="B59" s="207" t="s">
        <v>355</v>
      </c>
      <c r="C59" s="208" t="s">
        <v>4</v>
      </c>
      <c r="D59" s="208"/>
      <c r="E59" s="208"/>
      <c r="F59" s="208"/>
      <c r="G59" s="207" t="s">
        <v>365</v>
      </c>
      <c r="H59" s="207" t="s">
        <v>360</v>
      </c>
    </row>
    <row r="60" spans="1:8" s="247" customFormat="1">
      <c r="A60" s="230" t="s">
        <v>647</v>
      </c>
      <c r="B60" s="231" t="s">
        <v>362</v>
      </c>
      <c r="C60" s="232">
        <f>15*8</f>
        <v>120</v>
      </c>
      <c r="D60" s="208"/>
      <c r="E60" s="208"/>
      <c r="F60" s="208"/>
      <c r="G60" s="223">
        <f>3.09</f>
        <v>3.09</v>
      </c>
      <c r="H60" s="215">
        <f>C60*G60</f>
        <v>370.79999999999995</v>
      </c>
    </row>
    <row r="61" spans="1:8" s="247" customFormat="1">
      <c r="A61" s="230"/>
      <c r="B61" s="231"/>
      <c r="C61" s="232"/>
      <c r="D61" s="208"/>
      <c r="E61" s="208"/>
      <c r="F61" s="208"/>
      <c r="G61" s="223"/>
      <c r="H61" s="215"/>
    </row>
    <row r="62" spans="1:8" s="247" customFormat="1">
      <c r="A62" s="230"/>
      <c r="B62" s="231"/>
      <c r="C62" s="232"/>
      <c r="D62" s="208"/>
      <c r="E62" s="208"/>
      <c r="F62" s="208"/>
      <c r="G62" s="223"/>
      <c r="H62" s="215"/>
    </row>
    <row r="63" spans="1:8" s="247" customFormat="1">
      <c r="A63" s="230"/>
      <c r="B63" s="231"/>
      <c r="C63" s="232"/>
      <c r="D63" s="208"/>
      <c r="E63" s="208"/>
      <c r="F63" s="208"/>
      <c r="G63" s="223"/>
      <c r="H63" s="215"/>
    </row>
    <row r="64" spans="1:8" s="247" customFormat="1">
      <c r="A64" s="1391" t="s">
        <v>363</v>
      </c>
      <c r="B64" s="1391"/>
      <c r="C64" s="1391"/>
      <c r="D64" s="1391"/>
      <c r="E64" s="1391"/>
      <c r="F64" s="1391"/>
      <c r="G64" s="1391"/>
      <c r="H64" s="219">
        <f>SUM(H60:H63)</f>
        <v>370.79999999999995</v>
      </c>
    </row>
    <row r="65" spans="1:9" s="247" customFormat="1">
      <c r="A65" s="224" t="s">
        <v>369</v>
      </c>
      <c r="B65" s="234">
        <v>1.2796000000000001</v>
      </c>
      <c r="C65" s="224"/>
      <c r="D65" s="224"/>
      <c r="E65" s="224"/>
      <c r="F65" s="224"/>
      <c r="G65" s="234">
        <f>B65</f>
        <v>1.2796000000000001</v>
      </c>
      <c r="H65" s="468">
        <f>G65*H64</f>
        <v>474.47567999999995</v>
      </c>
    </row>
    <row r="66" spans="1:9" s="247" customFormat="1">
      <c r="C66" s="224"/>
      <c r="D66" s="224"/>
      <c r="E66" s="224"/>
      <c r="F66" s="224"/>
      <c r="G66" s="224"/>
      <c r="H66" s="219"/>
    </row>
    <row r="67" spans="1:9" s="247" customFormat="1">
      <c r="A67" s="258" t="s">
        <v>370</v>
      </c>
      <c r="B67" s="228">
        <v>1</v>
      </c>
      <c r="C67" s="1379" t="s">
        <v>371</v>
      </c>
      <c r="D67" s="1379"/>
      <c r="E67" s="1379"/>
      <c r="F67" s="1379"/>
      <c r="G67" s="1379"/>
      <c r="H67" s="219">
        <f>H64+H57+H53+H44+H65</f>
        <v>851.19617999999991</v>
      </c>
    </row>
    <row r="68" spans="1:9" s="247" customFormat="1">
      <c r="A68" s="1380" t="s">
        <v>372</v>
      </c>
      <c r="B68" s="1380"/>
      <c r="C68" s="1380"/>
      <c r="D68" s="1380"/>
      <c r="E68" s="1380"/>
      <c r="F68" s="1380"/>
      <c r="G68" s="1380"/>
      <c r="H68" s="238">
        <f>H67/B67</f>
        <v>851.19617999999991</v>
      </c>
    </row>
    <row r="69" spans="1:9" s="247" customFormat="1">
      <c r="A69" s="259" t="s">
        <v>373</v>
      </c>
      <c r="B69" s="260">
        <f>B30</f>
        <v>0.27963489805595104</v>
      </c>
      <c r="C69" s="1392"/>
      <c r="D69" s="1392"/>
      <c r="E69" s="1392"/>
      <c r="F69" s="1392"/>
      <c r="G69" s="1392"/>
      <c r="H69" s="238">
        <f>ROUND((H68*B69),2)</f>
        <v>238.02</v>
      </c>
    </row>
    <row r="70" spans="1:9" s="247" customFormat="1">
      <c r="A70" s="1381" t="s">
        <v>374</v>
      </c>
      <c r="B70" s="1381"/>
      <c r="C70" s="1381"/>
      <c r="D70" s="1381"/>
      <c r="E70" s="1381"/>
      <c r="F70" s="1381"/>
      <c r="G70" s="1381"/>
      <c r="H70" s="261">
        <f>ROUND((H68+H69),2)</f>
        <v>1089.22</v>
      </c>
    </row>
    <row r="71" spans="1:9" s="247" customFormat="1">
      <c r="A71" s="262"/>
      <c r="B71" s="263"/>
      <c r="C71" s="263"/>
      <c r="D71" s="263"/>
      <c r="E71" s="263"/>
      <c r="F71" s="263"/>
      <c r="G71" s="263"/>
      <c r="H71" s="264"/>
    </row>
    <row r="72" spans="1:9" s="247" customFormat="1" ht="25.5" customHeight="1">
      <c r="A72" s="248" t="s">
        <v>345</v>
      </c>
      <c r="B72" s="249" t="s">
        <v>398</v>
      </c>
      <c r="C72" s="1384" t="s">
        <v>347</v>
      </c>
      <c r="D72" s="1384"/>
      <c r="E72" s="1384"/>
      <c r="F72" s="1384"/>
      <c r="G72" s="1384"/>
      <c r="H72" s="1384"/>
    </row>
    <row r="73" spans="1:9" s="247" customFormat="1" ht="12.75" customHeight="1">
      <c r="A73" s="1385" t="s">
        <v>348</v>
      </c>
      <c r="B73" s="1385"/>
      <c r="C73" s="1385"/>
      <c r="D73" s="1385"/>
      <c r="E73" s="1385"/>
      <c r="F73" s="1385"/>
      <c r="G73" s="250" t="s">
        <v>349</v>
      </c>
      <c r="H73" s="265"/>
    </row>
    <row r="74" spans="1:9" s="247" customFormat="1" ht="14.85" customHeight="1">
      <c r="A74" s="1390" t="s">
        <v>651</v>
      </c>
      <c r="B74" s="1390"/>
      <c r="C74" s="1390"/>
      <c r="D74" s="1390"/>
      <c r="E74" s="1390"/>
      <c r="F74" s="1390"/>
      <c r="G74" s="266" t="s">
        <v>351</v>
      </c>
      <c r="H74" s="267" t="s">
        <v>652</v>
      </c>
    </row>
    <row r="75" spans="1:9" s="247" customFormat="1">
      <c r="A75" s="1387" t="s">
        <v>353</v>
      </c>
      <c r="B75" s="1387"/>
      <c r="C75" s="1387"/>
      <c r="D75" s="1387"/>
      <c r="E75" s="1387"/>
      <c r="F75" s="1387"/>
      <c r="G75" s="1387"/>
      <c r="H75" s="1387"/>
    </row>
    <row r="76" spans="1:9" s="247" customFormat="1">
      <c r="A76" s="268" t="s">
        <v>354</v>
      </c>
      <c r="B76" s="269" t="s">
        <v>355</v>
      </c>
      <c r="C76" s="270" t="s">
        <v>4</v>
      </c>
      <c r="D76" s="271" t="s">
        <v>356</v>
      </c>
      <c r="E76" s="271" t="s">
        <v>357</v>
      </c>
      <c r="F76" s="272" t="s">
        <v>358</v>
      </c>
      <c r="G76" s="272" t="s">
        <v>359</v>
      </c>
      <c r="H76" s="273" t="s">
        <v>360</v>
      </c>
    </row>
    <row r="77" spans="1:9" s="247" customFormat="1" ht="25.5">
      <c r="A77" s="274" t="s">
        <v>653</v>
      </c>
      <c r="B77" s="269" t="s">
        <v>362</v>
      </c>
      <c r="C77" s="270">
        <f>1/20</f>
        <v>0.05</v>
      </c>
      <c r="D77" s="271">
        <v>0.7</v>
      </c>
      <c r="E77" s="271">
        <v>0.30000000000000004</v>
      </c>
      <c r="F77" s="272">
        <v>109.3</v>
      </c>
      <c r="G77" s="272">
        <f>F77*0.6</f>
        <v>65.58</v>
      </c>
      <c r="H77" s="273">
        <f>(F77*D77*C77)+(G77*E77*C77)</f>
        <v>4.8092000000000006</v>
      </c>
    </row>
    <row r="78" spans="1:9" s="247" customFormat="1">
      <c r="A78" s="268"/>
      <c r="B78" s="269"/>
      <c r="C78" s="270"/>
      <c r="D78" s="271"/>
      <c r="E78" s="271"/>
      <c r="F78" s="272"/>
      <c r="G78" s="272"/>
      <c r="H78" s="273"/>
    </row>
    <row r="79" spans="1:9" s="247" customFormat="1">
      <c r="A79" s="469"/>
      <c r="B79" s="269"/>
      <c r="C79" s="470"/>
      <c r="D79" s="271"/>
      <c r="E79" s="271"/>
      <c r="F79" s="272"/>
      <c r="G79" s="272"/>
      <c r="H79" s="273"/>
      <c r="I79" s="471"/>
    </row>
    <row r="80" spans="1:9" s="247" customFormat="1">
      <c r="A80" s="274"/>
      <c r="B80" s="275"/>
      <c r="C80" s="276"/>
      <c r="D80" s="273"/>
      <c r="E80" s="273"/>
      <c r="F80" s="272"/>
      <c r="G80" s="272"/>
      <c r="H80" s="277"/>
    </row>
    <row r="81" spans="1:8" s="247" customFormat="1">
      <c r="A81" s="1388" t="s">
        <v>363</v>
      </c>
      <c r="B81" s="1388"/>
      <c r="C81" s="1388"/>
      <c r="D81" s="1388"/>
      <c r="E81" s="1388"/>
      <c r="F81" s="1388"/>
      <c r="G81" s="1388"/>
      <c r="H81" s="279">
        <f>SUM(H77:H80)</f>
        <v>4.8092000000000006</v>
      </c>
    </row>
    <row r="82" spans="1:8" s="247" customFormat="1">
      <c r="A82" s="1387" t="s">
        <v>364</v>
      </c>
      <c r="B82" s="1387"/>
      <c r="C82" s="1387"/>
      <c r="D82" s="1387"/>
      <c r="E82" s="1387"/>
      <c r="F82" s="1387"/>
      <c r="G82" s="1387"/>
      <c r="H82" s="1387"/>
    </row>
    <row r="83" spans="1:8" s="247" customFormat="1">
      <c r="A83" s="268" t="s">
        <v>354</v>
      </c>
      <c r="B83" s="269" t="s">
        <v>355</v>
      </c>
      <c r="C83" s="270" t="s">
        <v>4</v>
      </c>
      <c r="D83" s="270"/>
      <c r="E83" s="270"/>
      <c r="F83" s="270"/>
      <c r="G83" s="269" t="s">
        <v>365</v>
      </c>
      <c r="H83" s="273" t="s">
        <v>360</v>
      </c>
    </row>
    <row r="84" spans="1:8" s="247" customFormat="1">
      <c r="A84" s="280"/>
      <c r="B84" s="281"/>
      <c r="C84" s="282"/>
      <c r="D84" s="270"/>
      <c r="E84" s="270"/>
      <c r="F84" s="270"/>
      <c r="G84" s="283"/>
      <c r="H84" s="277"/>
    </row>
    <row r="85" spans="1:8" s="247" customFormat="1">
      <c r="A85" s="284"/>
      <c r="B85" s="285"/>
      <c r="C85" s="286"/>
      <c r="D85" s="270"/>
      <c r="E85" s="270"/>
      <c r="F85" s="270"/>
      <c r="G85" s="283"/>
      <c r="H85" s="277"/>
    </row>
    <row r="86" spans="1:8" s="247" customFormat="1">
      <c r="A86" s="287"/>
      <c r="B86" s="288"/>
      <c r="C86" s="289"/>
      <c r="D86" s="270"/>
      <c r="E86" s="270"/>
      <c r="F86" s="270"/>
      <c r="G86" s="283"/>
      <c r="H86" s="277"/>
    </row>
    <row r="87" spans="1:8" s="247" customFormat="1">
      <c r="A87" s="290"/>
      <c r="B87" s="291"/>
      <c r="C87" s="292"/>
      <c r="D87" s="270"/>
      <c r="E87" s="270"/>
      <c r="F87" s="270"/>
      <c r="G87" s="283"/>
      <c r="H87" s="277"/>
    </row>
    <row r="88" spans="1:8" s="247" customFormat="1">
      <c r="A88" s="1388" t="s">
        <v>363</v>
      </c>
      <c r="B88" s="1388"/>
      <c r="C88" s="1388"/>
      <c r="D88" s="1388"/>
      <c r="E88" s="1388"/>
      <c r="F88" s="1388"/>
      <c r="G88" s="1388"/>
      <c r="H88" s="293">
        <f>SUM(H84:H87)</f>
        <v>0</v>
      </c>
    </row>
    <row r="89" spans="1:8" s="247" customFormat="1">
      <c r="A89" s="1387" t="s">
        <v>366</v>
      </c>
      <c r="B89" s="1387"/>
      <c r="C89" s="1387"/>
      <c r="D89" s="1387"/>
      <c r="E89" s="1387"/>
      <c r="F89" s="1387"/>
      <c r="G89" s="1387"/>
      <c r="H89" s="1387"/>
    </row>
    <row r="90" spans="1:8" s="247" customFormat="1">
      <c r="A90" s="294" t="s">
        <v>354</v>
      </c>
      <c r="B90" s="278" t="s">
        <v>355</v>
      </c>
      <c r="C90" s="278" t="s">
        <v>4</v>
      </c>
      <c r="D90" s="278"/>
      <c r="E90" s="278"/>
      <c r="F90" s="278"/>
      <c r="G90" s="295" t="s">
        <v>365</v>
      </c>
      <c r="H90" s="273" t="s">
        <v>360</v>
      </c>
    </row>
    <row r="91" spans="1:8" s="247" customFormat="1">
      <c r="A91" s="296"/>
      <c r="B91" s="275"/>
      <c r="C91" s="297"/>
      <c r="D91" s="278"/>
      <c r="E91" s="298"/>
      <c r="F91" s="298"/>
      <c r="G91" s="299"/>
      <c r="H91" s="293">
        <f>C91*G91</f>
        <v>0</v>
      </c>
    </row>
    <row r="92" spans="1:8" s="247" customFormat="1">
      <c r="A92" s="1388" t="s">
        <v>363</v>
      </c>
      <c r="B92" s="1388"/>
      <c r="C92" s="1388"/>
      <c r="D92" s="1388"/>
      <c r="E92" s="1388"/>
      <c r="F92" s="1388"/>
      <c r="G92" s="1388"/>
      <c r="H92" s="293">
        <f>SUM(H91:H91)</f>
        <v>0</v>
      </c>
    </row>
    <row r="93" spans="1:8" s="247" customFormat="1">
      <c r="A93" s="1387" t="s">
        <v>367</v>
      </c>
      <c r="B93" s="1387"/>
      <c r="C93" s="1387"/>
      <c r="D93" s="1387"/>
      <c r="E93" s="1387"/>
      <c r="F93" s="1387"/>
      <c r="G93" s="1387"/>
      <c r="H93" s="1387"/>
    </row>
    <row r="94" spans="1:8" s="247" customFormat="1">
      <c r="A94" s="268" t="s">
        <v>354</v>
      </c>
      <c r="B94" s="269" t="s">
        <v>355</v>
      </c>
      <c r="C94" s="270" t="s">
        <v>4</v>
      </c>
      <c r="D94" s="270"/>
      <c r="E94" s="270"/>
      <c r="F94" s="270"/>
      <c r="G94" s="269" t="s">
        <v>365</v>
      </c>
      <c r="H94" s="273" t="s">
        <v>360</v>
      </c>
    </row>
    <row r="95" spans="1:8" s="247" customFormat="1">
      <c r="A95" s="300" t="s">
        <v>409</v>
      </c>
      <c r="B95" s="269" t="s">
        <v>362</v>
      </c>
      <c r="C95" s="302">
        <f>2/10</f>
        <v>0.2</v>
      </c>
      <c r="D95" s="303"/>
      <c r="E95" s="304"/>
      <c r="F95" s="304"/>
      <c r="G95" s="283">
        <v>3.09</v>
      </c>
      <c r="H95" s="277">
        <f>ROUND((C95*G95),2)</f>
        <v>0.62</v>
      </c>
    </row>
    <row r="96" spans="1:8" s="247" customFormat="1">
      <c r="A96" s="472"/>
      <c r="B96" s="472"/>
      <c r="C96" s="472"/>
      <c r="D96" s="472"/>
      <c r="E96" s="472"/>
      <c r="F96" s="472"/>
      <c r="G96" s="472"/>
      <c r="H96" s="472"/>
    </row>
    <row r="97" spans="1:8" s="247" customFormat="1">
      <c r="A97" s="1388" t="s">
        <v>363</v>
      </c>
      <c r="B97" s="1388"/>
      <c r="C97" s="1388"/>
      <c r="D97" s="1388"/>
      <c r="E97" s="1388"/>
      <c r="F97" s="1388"/>
      <c r="G97" s="1388"/>
      <c r="H97" s="279">
        <f>SUM(H95:H96)</f>
        <v>0.62</v>
      </c>
    </row>
    <row r="98" spans="1:8" s="247" customFormat="1">
      <c r="A98" s="305" t="s">
        <v>370</v>
      </c>
      <c r="B98" s="306">
        <v>1</v>
      </c>
      <c r="C98" s="1388" t="s">
        <v>371</v>
      </c>
      <c r="D98" s="1388"/>
      <c r="E98" s="1388"/>
      <c r="F98" s="1388"/>
      <c r="G98" s="1388"/>
      <c r="H98" s="279">
        <f>H97+H92+H88+H81</f>
        <v>5.4292000000000007</v>
      </c>
    </row>
    <row r="99" spans="1:8" s="247" customFormat="1">
      <c r="A99" s="307" t="s">
        <v>410</v>
      </c>
      <c r="B99" s="308">
        <v>1.2796000000000001</v>
      </c>
      <c r="C99" s="309"/>
      <c r="D99" s="1389"/>
      <c r="E99" s="1389"/>
      <c r="F99" s="1389"/>
      <c r="G99" s="310"/>
      <c r="H99" s="311">
        <f>H97*B99</f>
        <v>0.79335200000000006</v>
      </c>
    </row>
    <row r="100" spans="1:8" s="247" customFormat="1">
      <c r="A100" s="1380" t="s">
        <v>372</v>
      </c>
      <c r="B100" s="1380"/>
      <c r="C100" s="1380"/>
      <c r="D100" s="1380"/>
      <c r="E100" s="1380"/>
      <c r="F100" s="1380"/>
      <c r="G100" s="1380"/>
      <c r="H100" s="312">
        <f>H98/B98+H99</f>
        <v>6.2225520000000003</v>
      </c>
    </row>
    <row r="101" spans="1:8" s="247" customFormat="1">
      <c r="A101" s="239" t="s">
        <v>373</v>
      </c>
      <c r="B101" s="240">
        <f>B69</f>
        <v>0.27963489805595104</v>
      </c>
      <c r="C101" s="241"/>
      <c r="D101" s="241"/>
      <c r="E101" s="241"/>
      <c r="F101" s="241"/>
      <c r="G101" s="242"/>
      <c r="H101" s="238">
        <f>ROUND((H100*B101),2)</f>
        <v>1.74</v>
      </c>
    </row>
    <row r="102" spans="1:8" s="247" customFormat="1">
      <c r="A102" s="1383" t="s">
        <v>374</v>
      </c>
      <c r="B102" s="1383"/>
      <c r="C102" s="1383"/>
      <c r="D102" s="1383"/>
      <c r="E102" s="1383"/>
      <c r="F102" s="1383"/>
      <c r="G102" s="1383"/>
      <c r="H102" s="312">
        <f>ROUND((H100+H101),2)</f>
        <v>7.96</v>
      </c>
    </row>
    <row r="103" spans="1:8" s="247" customFormat="1" ht="15.75" customHeight="1">
      <c r="A103" s="263"/>
      <c r="B103" s="263"/>
      <c r="C103" s="263"/>
      <c r="D103" s="263"/>
      <c r="E103" s="263"/>
      <c r="F103" s="263"/>
      <c r="G103" s="263"/>
      <c r="H103" s="264"/>
    </row>
    <row r="104" spans="1:8" ht="42" customHeight="1">
      <c r="A104" s="1385" t="s">
        <v>348</v>
      </c>
      <c r="B104" s="1385"/>
      <c r="C104" s="1385"/>
      <c r="D104" s="1385"/>
      <c r="E104" s="1385"/>
      <c r="F104" s="1385"/>
      <c r="G104" s="202" t="s">
        <v>349</v>
      </c>
      <c r="H104" s="203"/>
    </row>
    <row r="105" spans="1:8" ht="15.4" customHeight="1">
      <c r="A105" s="1386" t="s">
        <v>654</v>
      </c>
      <c r="B105" s="1386"/>
      <c r="C105" s="1386"/>
      <c r="D105" s="1386"/>
      <c r="E105" s="1386"/>
      <c r="F105" s="1386"/>
      <c r="G105" s="204" t="s">
        <v>351</v>
      </c>
      <c r="H105" s="267" t="s">
        <v>652</v>
      </c>
    </row>
    <row r="106" spans="1:8">
      <c r="A106" s="1382" t="s">
        <v>353</v>
      </c>
      <c r="B106" s="1382"/>
      <c r="C106" s="1382"/>
      <c r="D106" s="1382"/>
      <c r="E106" s="1382"/>
      <c r="F106" s="1382"/>
      <c r="G106" s="1382"/>
      <c r="H106" s="1382"/>
    </row>
    <row r="107" spans="1:8">
      <c r="A107" s="206" t="s">
        <v>354</v>
      </c>
      <c r="B107" s="207" t="s">
        <v>355</v>
      </c>
      <c r="C107" s="208" t="s">
        <v>4</v>
      </c>
      <c r="D107" s="209" t="s">
        <v>356</v>
      </c>
      <c r="E107" s="209" t="s">
        <v>357</v>
      </c>
      <c r="F107" s="210" t="s">
        <v>358</v>
      </c>
      <c r="G107" s="210" t="s">
        <v>359</v>
      </c>
      <c r="H107" s="207" t="s">
        <v>360</v>
      </c>
    </row>
    <row r="108" spans="1:8">
      <c r="A108" s="473" t="s">
        <v>655</v>
      </c>
      <c r="B108" s="207" t="s">
        <v>362</v>
      </c>
      <c r="C108" s="474">
        <f>0.86/150</f>
        <v>5.7333333333333333E-3</v>
      </c>
      <c r="D108" s="209">
        <v>1</v>
      </c>
      <c r="E108" s="209"/>
      <c r="F108" s="474">
        <v>111.65</v>
      </c>
      <c r="G108" s="210"/>
      <c r="H108" s="475">
        <f>F108*D108*C108</f>
        <v>0.64012666666666673</v>
      </c>
    </row>
    <row r="109" spans="1:8">
      <c r="A109" s="476"/>
      <c r="B109" s="207"/>
      <c r="C109" s="474"/>
      <c r="D109" s="209"/>
      <c r="E109" s="209"/>
      <c r="F109" s="474"/>
      <c r="G109" s="210"/>
      <c r="H109" s="207"/>
    </row>
    <row r="110" spans="1:8" ht="22.5">
      <c r="A110" s="473" t="s">
        <v>656</v>
      </c>
      <c r="B110" s="207" t="s">
        <v>362</v>
      </c>
      <c r="C110" s="474">
        <f>1/150</f>
        <v>6.6666666666666671E-3</v>
      </c>
      <c r="D110" s="209">
        <v>1</v>
      </c>
      <c r="E110" s="209"/>
      <c r="F110" s="474">
        <v>56.14</v>
      </c>
      <c r="G110" s="210"/>
      <c r="H110" s="475">
        <f>F110*D110*C110</f>
        <v>0.37426666666666669</v>
      </c>
    </row>
    <row r="111" spans="1:8">
      <c r="A111" s="473"/>
      <c r="B111" s="207"/>
      <c r="C111" s="477"/>
      <c r="D111" s="209"/>
      <c r="E111" s="209"/>
      <c r="F111" s="474"/>
      <c r="G111" s="210"/>
      <c r="H111" s="207"/>
    </row>
    <row r="112" spans="1:8" ht="22.5">
      <c r="A112" s="473" t="s">
        <v>657</v>
      </c>
      <c r="B112" s="207" t="s">
        <v>362</v>
      </c>
      <c r="C112" s="477">
        <f>2.68/150</f>
        <v>1.7866666666666666E-2</v>
      </c>
      <c r="D112" s="209">
        <v>1</v>
      </c>
      <c r="E112" s="209"/>
      <c r="F112" s="478">
        <v>71.61</v>
      </c>
      <c r="G112" s="210"/>
      <c r="H112" s="475">
        <f>F112*D112*C112</f>
        <v>1.2794319999999999</v>
      </c>
    </row>
    <row r="113" spans="1:8">
      <c r="A113" s="206"/>
      <c r="B113" s="207"/>
      <c r="C113" s="208"/>
      <c r="D113" s="209"/>
      <c r="E113" s="209"/>
      <c r="F113" s="210"/>
      <c r="G113" s="210"/>
      <c r="H113" s="207"/>
    </row>
    <row r="114" spans="1:8">
      <c r="A114" s="216"/>
      <c r="B114" s="217"/>
      <c r="C114" s="217"/>
      <c r="D114" s="217"/>
      <c r="E114" s="217"/>
      <c r="F114" s="217"/>
      <c r="G114" s="217"/>
      <c r="H114" s="218"/>
    </row>
    <row r="115" spans="1:8">
      <c r="A115" s="1395" t="s">
        <v>363</v>
      </c>
      <c r="B115" s="1395"/>
      <c r="C115" s="1395"/>
      <c r="D115" s="1395"/>
      <c r="E115" s="1395"/>
      <c r="F115" s="1395"/>
      <c r="G115" s="1395"/>
      <c r="H115" s="219">
        <f>SUM(H108:H113)</f>
        <v>2.2938253333333334</v>
      </c>
    </row>
    <row r="116" spans="1:8">
      <c r="A116" s="1382" t="s">
        <v>364</v>
      </c>
      <c r="B116" s="1382"/>
      <c r="C116" s="1382"/>
      <c r="D116" s="1382"/>
      <c r="E116" s="1382"/>
      <c r="F116" s="1382"/>
      <c r="G116" s="1382"/>
      <c r="H116" s="1382"/>
    </row>
    <row r="117" spans="1:8">
      <c r="A117" s="206" t="s">
        <v>354</v>
      </c>
      <c r="B117" s="207" t="s">
        <v>355</v>
      </c>
      <c r="C117" s="208" t="s">
        <v>4</v>
      </c>
      <c r="D117" s="208"/>
      <c r="E117" s="208"/>
      <c r="F117" s="208"/>
      <c r="G117" s="207" t="s">
        <v>365</v>
      </c>
      <c r="H117" s="207" t="s">
        <v>360</v>
      </c>
    </row>
    <row r="118" spans="1:8" ht="33.75">
      <c r="A118" s="473" t="s">
        <v>658</v>
      </c>
      <c r="B118" s="207" t="s">
        <v>659</v>
      </c>
      <c r="C118" s="221">
        <v>1.1499999999999999</v>
      </c>
      <c r="D118" s="208"/>
      <c r="E118" s="208"/>
      <c r="F118" s="208"/>
      <c r="G118" s="222">
        <v>7.2</v>
      </c>
      <c r="H118" s="215">
        <f>C118*G118</f>
        <v>8.2799999999999994</v>
      </c>
    </row>
    <row r="119" spans="1:8">
      <c r="A119" s="220"/>
      <c r="B119" s="207"/>
      <c r="C119" s="221"/>
      <c r="D119" s="208"/>
      <c r="E119" s="208"/>
      <c r="F119" s="208"/>
      <c r="G119" s="223"/>
      <c r="H119" s="215"/>
    </row>
    <row r="120" spans="1:8">
      <c r="A120" s="211"/>
      <c r="B120" s="207"/>
      <c r="C120" s="221"/>
      <c r="D120" s="208"/>
      <c r="E120" s="208"/>
      <c r="F120" s="208"/>
      <c r="G120" s="223"/>
      <c r="H120" s="215"/>
    </row>
    <row r="121" spans="1:8">
      <c r="A121" s="211"/>
      <c r="B121" s="207"/>
      <c r="C121" s="221"/>
      <c r="D121" s="208"/>
      <c r="E121" s="208"/>
      <c r="F121" s="208"/>
      <c r="G121" s="223"/>
      <c r="H121" s="215"/>
    </row>
    <row r="122" spans="1:8">
      <c r="A122" s="1379" t="s">
        <v>363</v>
      </c>
      <c r="B122" s="1379"/>
      <c r="C122" s="1379"/>
      <c r="D122" s="1379"/>
      <c r="E122" s="1379"/>
      <c r="F122" s="1379"/>
      <c r="G122" s="1379"/>
      <c r="H122" s="219">
        <f>SUM(H118:H121)</f>
        <v>8.2799999999999994</v>
      </c>
    </row>
    <row r="123" spans="1:8">
      <c r="A123" s="1382" t="s">
        <v>366</v>
      </c>
      <c r="B123" s="1382"/>
      <c r="C123" s="1382"/>
      <c r="D123" s="1382"/>
      <c r="E123" s="1382"/>
      <c r="F123" s="1382"/>
      <c r="G123" s="1382"/>
      <c r="H123" s="1382"/>
    </row>
    <row r="124" spans="1:8">
      <c r="A124" s="225" t="s">
        <v>354</v>
      </c>
      <c r="B124" s="224" t="s">
        <v>355</v>
      </c>
      <c r="C124" s="224" t="s">
        <v>4</v>
      </c>
      <c r="D124" s="224"/>
      <c r="E124" s="224"/>
      <c r="F124" s="224"/>
      <c r="G124" s="226" t="s">
        <v>365</v>
      </c>
      <c r="H124" s="223" t="s">
        <v>360</v>
      </c>
    </row>
    <row r="125" spans="1:8">
      <c r="A125" s="227"/>
      <c r="B125" s="226"/>
      <c r="C125" s="228"/>
      <c r="D125" s="224"/>
      <c r="E125" s="224"/>
      <c r="F125" s="224"/>
      <c r="G125" s="229"/>
      <c r="H125" s="219">
        <f>C125*G125</f>
        <v>0</v>
      </c>
    </row>
    <row r="126" spans="1:8">
      <c r="A126" s="1379" t="s">
        <v>363</v>
      </c>
      <c r="B126" s="1379"/>
      <c r="C126" s="1379"/>
      <c r="D126" s="1379"/>
      <c r="E126" s="1379"/>
      <c r="F126" s="1379"/>
      <c r="G126" s="1379"/>
      <c r="H126" s="219">
        <f>SUM(H125:H125)</f>
        <v>0</v>
      </c>
    </row>
    <row r="127" spans="1:8">
      <c r="A127" s="1382" t="s">
        <v>367</v>
      </c>
      <c r="B127" s="1382"/>
      <c r="C127" s="1382"/>
      <c r="D127" s="1382"/>
      <c r="E127" s="1382"/>
      <c r="F127" s="1382"/>
      <c r="G127" s="1382"/>
      <c r="H127" s="1382"/>
    </row>
    <row r="128" spans="1:8">
      <c r="A128" s="206" t="s">
        <v>354</v>
      </c>
      <c r="B128" s="207" t="s">
        <v>355</v>
      </c>
      <c r="C128" s="208" t="s">
        <v>4</v>
      </c>
      <c r="D128" s="208"/>
      <c r="E128" s="208"/>
      <c r="F128" s="208"/>
      <c r="G128" s="207" t="s">
        <v>365</v>
      </c>
      <c r="H128" s="207" t="s">
        <v>360</v>
      </c>
    </row>
    <row r="129" spans="1:8">
      <c r="A129" s="230" t="s">
        <v>647</v>
      </c>
      <c r="B129" s="231" t="s">
        <v>362</v>
      </c>
      <c r="C129" s="232">
        <f>5/150</f>
        <v>3.3333333333333333E-2</v>
      </c>
      <c r="D129" s="208"/>
      <c r="E129" s="208"/>
      <c r="F129" s="208"/>
      <c r="G129" s="223">
        <f>3.09</f>
        <v>3.09</v>
      </c>
      <c r="H129" s="215">
        <f>C129*G129</f>
        <v>0.10299999999999999</v>
      </c>
    </row>
    <row r="130" spans="1:8">
      <c r="A130" s="220"/>
      <c r="B130" s="207"/>
      <c r="C130" s="232"/>
      <c r="D130" s="208"/>
      <c r="E130" s="208"/>
      <c r="F130" s="208"/>
      <c r="G130" s="223"/>
      <c r="H130" s="215">
        <f>C130*G130</f>
        <v>0</v>
      </c>
    </row>
    <row r="131" spans="1:8">
      <c r="A131" s="1379" t="s">
        <v>363</v>
      </c>
      <c r="B131" s="1379"/>
      <c r="C131" s="1379"/>
      <c r="D131" s="1379"/>
      <c r="E131" s="1379"/>
      <c r="F131" s="1379"/>
      <c r="G131" s="1379"/>
      <c r="H131" s="233">
        <f>SUM(H129:H130)</f>
        <v>0.10299999999999999</v>
      </c>
    </row>
    <row r="132" spans="1:8">
      <c r="A132" s="224" t="s">
        <v>369</v>
      </c>
      <c r="B132" s="234">
        <v>1.2796000000000001</v>
      </c>
      <c r="C132" s="224"/>
      <c r="D132" s="224"/>
      <c r="E132" s="224"/>
      <c r="F132" s="224"/>
      <c r="G132" s="234">
        <f>B132</f>
        <v>1.2796000000000001</v>
      </c>
      <c r="H132" s="219">
        <f>G132*H131</f>
        <v>0.13179879999999999</v>
      </c>
    </row>
    <row r="133" spans="1:8">
      <c r="A133" s="247"/>
      <c r="B133" s="247"/>
      <c r="C133" s="224"/>
      <c r="D133" s="224"/>
      <c r="E133" s="224"/>
      <c r="F133" s="224"/>
      <c r="G133" s="224"/>
      <c r="H133" s="219"/>
    </row>
    <row r="134" spans="1:8">
      <c r="A134" s="237" t="s">
        <v>370</v>
      </c>
      <c r="B134" s="228">
        <v>1</v>
      </c>
      <c r="C134" s="1379" t="s">
        <v>371</v>
      </c>
      <c r="D134" s="1379"/>
      <c r="E134" s="1379"/>
      <c r="F134" s="1379"/>
      <c r="G134" s="1379"/>
      <c r="H134" s="233">
        <f>H131+H126+H122+H115+H132</f>
        <v>10.808624133333334</v>
      </c>
    </row>
    <row r="135" spans="1:8">
      <c r="A135" s="1380" t="s">
        <v>372</v>
      </c>
      <c r="B135" s="1380"/>
      <c r="C135" s="1380"/>
      <c r="D135" s="1380"/>
      <c r="E135" s="1380"/>
      <c r="F135" s="1380"/>
      <c r="G135" s="1380"/>
      <c r="H135" s="238">
        <f>H134/B134</f>
        <v>10.808624133333334</v>
      </c>
    </row>
    <row r="136" spans="1:8">
      <c r="A136" s="239" t="s">
        <v>373</v>
      </c>
      <c r="B136" s="240">
        <f>B30</f>
        <v>0.27963489805595104</v>
      </c>
      <c r="C136" s="241"/>
      <c r="D136" s="241"/>
      <c r="E136" s="241"/>
      <c r="F136" s="241"/>
      <c r="G136" s="242"/>
      <c r="H136" s="238">
        <f>ROUND((H135*B136),2)</f>
        <v>3.02</v>
      </c>
    </row>
    <row r="137" spans="1:8">
      <c r="A137" s="1381" t="s">
        <v>374</v>
      </c>
      <c r="B137" s="1381"/>
      <c r="C137" s="1381"/>
      <c r="D137" s="1381"/>
      <c r="E137" s="1381"/>
      <c r="F137" s="1381"/>
      <c r="G137" s="1381"/>
      <c r="H137" s="238">
        <f>ROUND((H135+H136),2)</f>
        <v>13.83</v>
      </c>
    </row>
    <row r="139" spans="1:8" ht="41.25" customHeight="1">
      <c r="A139" s="1385" t="s">
        <v>348</v>
      </c>
      <c r="B139" s="1385"/>
      <c r="C139" s="1385"/>
      <c r="D139" s="1385"/>
      <c r="E139" s="1385"/>
      <c r="F139" s="1385"/>
      <c r="G139" s="202" t="s">
        <v>349</v>
      </c>
      <c r="H139" s="203"/>
    </row>
    <row r="140" spans="1:8" ht="26.65" customHeight="1">
      <c r="A140" s="1386" t="s">
        <v>660</v>
      </c>
      <c r="B140" s="1386"/>
      <c r="C140" s="1386"/>
      <c r="D140" s="1386"/>
      <c r="E140" s="1386"/>
      <c r="F140" s="1386"/>
      <c r="G140" s="204" t="s">
        <v>351</v>
      </c>
      <c r="H140" s="267" t="s">
        <v>595</v>
      </c>
    </row>
    <row r="141" spans="1:8">
      <c r="A141" s="1382" t="s">
        <v>353</v>
      </c>
      <c r="B141" s="1382"/>
      <c r="C141" s="1382"/>
      <c r="D141" s="1382"/>
      <c r="E141" s="1382"/>
      <c r="F141" s="1382"/>
      <c r="G141" s="1382"/>
      <c r="H141" s="1382"/>
    </row>
    <row r="142" spans="1:8">
      <c r="A142" s="206" t="s">
        <v>354</v>
      </c>
      <c r="B142" s="207" t="s">
        <v>355</v>
      </c>
      <c r="C142" s="208" t="s">
        <v>4</v>
      </c>
      <c r="D142" s="209" t="s">
        <v>356</v>
      </c>
      <c r="E142" s="209" t="s">
        <v>357</v>
      </c>
      <c r="F142" s="210" t="s">
        <v>358</v>
      </c>
      <c r="G142" s="210" t="s">
        <v>359</v>
      </c>
      <c r="H142" s="207" t="s">
        <v>360</v>
      </c>
    </row>
    <row r="143" spans="1:8">
      <c r="A143" s="473"/>
      <c r="B143" s="207"/>
      <c r="C143" s="474"/>
      <c r="D143" s="209"/>
      <c r="E143" s="209"/>
      <c r="F143" s="474"/>
      <c r="G143" s="210"/>
      <c r="H143" s="475"/>
    </row>
    <row r="144" spans="1:8">
      <c r="A144" s="476"/>
      <c r="B144" s="207"/>
      <c r="C144" s="474"/>
      <c r="D144" s="209"/>
      <c r="E144" s="209"/>
      <c r="F144" s="474"/>
      <c r="G144" s="210"/>
      <c r="H144" s="207"/>
    </row>
    <row r="145" spans="1:8">
      <c r="A145" s="473"/>
      <c r="B145" s="207"/>
      <c r="C145" s="474"/>
      <c r="D145" s="209"/>
      <c r="E145" s="209"/>
      <c r="F145" s="474"/>
      <c r="G145" s="210"/>
      <c r="H145" s="475"/>
    </row>
    <row r="146" spans="1:8">
      <c r="A146" s="473"/>
      <c r="B146" s="207"/>
      <c r="C146" s="477"/>
      <c r="D146" s="209"/>
      <c r="E146" s="209"/>
      <c r="F146" s="474"/>
      <c r="G146" s="210"/>
      <c r="H146" s="207"/>
    </row>
    <row r="147" spans="1:8">
      <c r="A147" s="473"/>
      <c r="B147" s="207"/>
      <c r="C147" s="477"/>
      <c r="D147" s="209"/>
      <c r="E147" s="209"/>
      <c r="F147" s="478"/>
      <c r="G147" s="210"/>
      <c r="H147" s="475"/>
    </row>
    <row r="148" spans="1:8">
      <c r="A148" s="206"/>
      <c r="B148" s="207"/>
      <c r="C148" s="208"/>
      <c r="D148" s="209"/>
      <c r="E148" s="209"/>
      <c r="F148" s="210"/>
      <c r="G148" s="210"/>
      <c r="H148" s="207"/>
    </row>
    <row r="149" spans="1:8">
      <c r="A149" s="216"/>
      <c r="B149" s="217"/>
      <c r="C149" s="217"/>
      <c r="D149" s="217"/>
      <c r="E149" s="217"/>
      <c r="F149" s="217"/>
      <c r="G149" s="217"/>
      <c r="H149" s="218"/>
    </row>
    <row r="150" spans="1:8">
      <c r="A150" s="1395" t="s">
        <v>363</v>
      </c>
      <c r="B150" s="1395"/>
      <c r="C150" s="1395"/>
      <c r="D150" s="1395"/>
      <c r="E150" s="1395"/>
      <c r="F150" s="1395"/>
      <c r="G150" s="1395"/>
      <c r="H150" s="219">
        <f>SUM(H143:H148)</f>
        <v>0</v>
      </c>
    </row>
    <row r="151" spans="1:8">
      <c r="A151" s="1382" t="s">
        <v>364</v>
      </c>
      <c r="B151" s="1382"/>
      <c r="C151" s="1382"/>
      <c r="D151" s="1382"/>
      <c r="E151" s="1382"/>
      <c r="F151" s="1382"/>
      <c r="G151" s="1382"/>
      <c r="H151" s="1382"/>
    </row>
    <row r="152" spans="1:8">
      <c r="A152" s="206" t="s">
        <v>354</v>
      </c>
      <c r="B152" s="207" t="s">
        <v>355</v>
      </c>
      <c r="C152" s="208" t="s">
        <v>4</v>
      </c>
      <c r="D152" s="208"/>
      <c r="E152" s="208"/>
      <c r="F152" s="208"/>
      <c r="G152" s="207" t="s">
        <v>365</v>
      </c>
      <c r="H152" s="207" t="s">
        <v>360</v>
      </c>
    </row>
    <row r="153" spans="1:8" ht="22.5">
      <c r="A153" s="473" t="s">
        <v>661</v>
      </c>
      <c r="B153" s="207" t="s">
        <v>11</v>
      </c>
      <c r="C153" s="221">
        <v>20</v>
      </c>
      <c r="D153" s="208"/>
      <c r="E153" s="208"/>
      <c r="F153" s="208"/>
      <c r="G153" s="222">
        <v>26.53</v>
      </c>
      <c r="H153" s="215">
        <f>C153*G153</f>
        <v>530.6</v>
      </c>
    </row>
    <row r="154" spans="1:8" ht="25.5">
      <c r="A154" s="220" t="s">
        <v>662</v>
      </c>
      <c r="B154" s="207" t="s">
        <v>11</v>
      </c>
      <c r="C154" s="221">
        <v>480</v>
      </c>
      <c r="D154" s="208"/>
      <c r="E154" s="208"/>
      <c r="F154" s="208"/>
      <c r="G154" s="223">
        <v>22.46</v>
      </c>
      <c r="H154" s="215">
        <f>C154*G154</f>
        <v>10780.800000000001</v>
      </c>
    </row>
    <row r="155" spans="1:8">
      <c r="A155" s="211" t="s">
        <v>663</v>
      </c>
      <c r="B155" s="207" t="s">
        <v>407</v>
      </c>
      <c r="C155" s="221">
        <f>9000*0.047</f>
        <v>423</v>
      </c>
      <c r="D155" s="208"/>
      <c r="E155" s="208"/>
      <c r="F155" s="208"/>
      <c r="G155" s="223">
        <v>7.53</v>
      </c>
      <c r="H155" s="215">
        <f>G155*C155</f>
        <v>3185.19</v>
      </c>
    </row>
    <row r="156" spans="1:8">
      <c r="A156" s="211" t="s">
        <v>664</v>
      </c>
      <c r="B156" s="207" t="s">
        <v>407</v>
      </c>
      <c r="C156" s="221">
        <v>8</v>
      </c>
      <c r="D156" s="208"/>
      <c r="E156" s="208"/>
      <c r="F156" s="208"/>
      <c r="G156" s="223">
        <v>8.74</v>
      </c>
      <c r="H156" s="215">
        <f>G156*C156</f>
        <v>69.92</v>
      </c>
    </row>
    <row r="157" spans="1:8">
      <c r="A157" s="1379" t="s">
        <v>363</v>
      </c>
      <c r="B157" s="1379"/>
      <c r="C157" s="1379"/>
      <c r="D157" s="1379"/>
      <c r="E157" s="1379"/>
      <c r="F157" s="1379"/>
      <c r="G157" s="1379"/>
      <c r="H157" s="219">
        <f>SUM(H153:H156)</f>
        <v>14566.510000000002</v>
      </c>
    </row>
    <row r="158" spans="1:8">
      <c r="A158" s="1382" t="s">
        <v>366</v>
      </c>
      <c r="B158" s="1382"/>
      <c r="C158" s="1382"/>
      <c r="D158" s="1382"/>
      <c r="E158" s="1382"/>
      <c r="F158" s="1382"/>
      <c r="G158" s="1382"/>
      <c r="H158" s="1382"/>
    </row>
    <row r="159" spans="1:8">
      <c r="A159" s="225" t="s">
        <v>354</v>
      </c>
      <c r="B159" s="224" t="s">
        <v>355</v>
      </c>
      <c r="C159" s="224" t="s">
        <v>4</v>
      </c>
      <c r="D159" s="224"/>
      <c r="E159" s="224"/>
      <c r="F159" s="224"/>
      <c r="G159" s="226" t="s">
        <v>365</v>
      </c>
      <c r="H159" s="223" t="s">
        <v>360</v>
      </c>
    </row>
    <row r="160" spans="1:8">
      <c r="A160" s="227"/>
      <c r="B160" s="226"/>
      <c r="C160" s="228"/>
      <c r="D160" s="224"/>
      <c r="E160" s="224"/>
      <c r="F160" s="224"/>
      <c r="G160" s="229"/>
      <c r="H160" s="219">
        <f>C160*G160</f>
        <v>0</v>
      </c>
    </row>
    <row r="161" spans="1:8">
      <c r="A161" s="1379" t="s">
        <v>363</v>
      </c>
      <c r="B161" s="1379"/>
      <c r="C161" s="1379"/>
      <c r="D161" s="1379"/>
      <c r="E161" s="1379"/>
      <c r="F161" s="1379"/>
      <c r="G161" s="1379"/>
      <c r="H161" s="219">
        <f>SUM(H160:H160)</f>
        <v>0</v>
      </c>
    </row>
    <row r="162" spans="1:8">
      <c r="A162" s="1382" t="s">
        <v>367</v>
      </c>
      <c r="B162" s="1382"/>
      <c r="C162" s="1382"/>
      <c r="D162" s="1382"/>
      <c r="E162" s="1382"/>
      <c r="F162" s="1382"/>
      <c r="G162" s="1382"/>
      <c r="H162" s="1382"/>
    </row>
    <row r="163" spans="1:8">
      <c r="A163" s="206" t="s">
        <v>354</v>
      </c>
      <c r="B163" s="207" t="s">
        <v>355</v>
      </c>
      <c r="C163" s="208" t="s">
        <v>4</v>
      </c>
      <c r="D163" s="208"/>
      <c r="E163" s="208"/>
      <c r="F163" s="208"/>
      <c r="G163" s="207" t="s">
        <v>365</v>
      </c>
      <c r="H163" s="207" t="s">
        <v>360</v>
      </c>
    </row>
    <row r="164" spans="1:8">
      <c r="A164" s="230" t="s">
        <v>647</v>
      </c>
      <c r="B164" s="231" t="s">
        <v>362</v>
      </c>
      <c r="C164" s="232">
        <v>666</v>
      </c>
      <c r="D164" s="208"/>
      <c r="E164" s="208"/>
      <c r="F164" s="208"/>
      <c r="G164" s="223">
        <f>3.09</f>
        <v>3.09</v>
      </c>
      <c r="H164" s="215">
        <f>C164*G164</f>
        <v>2057.94</v>
      </c>
    </row>
    <row r="165" spans="1:8">
      <c r="A165" s="220"/>
      <c r="B165" s="207"/>
      <c r="C165" s="232"/>
      <c r="D165" s="208"/>
      <c r="E165" s="208"/>
      <c r="F165" s="208"/>
      <c r="G165" s="223"/>
      <c r="H165" s="215">
        <f>C165*G165</f>
        <v>0</v>
      </c>
    </row>
    <row r="166" spans="1:8">
      <c r="A166" s="1379" t="s">
        <v>363</v>
      </c>
      <c r="B166" s="1379"/>
      <c r="C166" s="1379"/>
      <c r="D166" s="1379"/>
      <c r="E166" s="1379"/>
      <c r="F166" s="1379"/>
      <c r="G166" s="1379"/>
      <c r="H166" s="233">
        <f>SUM(H164:H165)</f>
        <v>2057.94</v>
      </c>
    </row>
    <row r="167" spans="1:8">
      <c r="A167" s="224" t="s">
        <v>369</v>
      </c>
      <c r="B167" s="234">
        <v>1.2796000000000001</v>
      </c>
      <c r="C167" s="224"/>
      <c r="D167" s="224"/>
      <c r="E167" s="224"/>
      <c r="F167" s="224"/>
      <c r="G167" s="234">
        <f>B167</f>
        <v>1.2796000000000001</v>
      </c>
      <c r="H167" s="219">
        <f>G167*H166</f>
        <v>2633.3400240000001</v>
      </c>
    </row>
    <row r="168" spans="1:8">
      <c r="A168" s="247"/>
      <c r="B168" s="247"/>
      <c r="C168" s="224"/>
      <c r="D168" s="224"/>
      <c r="E168" s="224"/>
      <c r="F168" s="224"/>
      <c r="G168" s="224"/>
      <c r="H168" s="219"/>
    </row>
    <row r="169" spans="1:8">
      <c r="A169" s="237" t="s">
        <v>370</v>
      </c>
      <c r="B169" s="228">
        <v>1</v>
      </c>
      <c r="C169" s="1379" t="s">
        <v>371</v>
      </c>
      <c r="D169" s="1379"/>
      <c r="E169" s="1379"/>
      <c r="F169" s="1379"/>
      <c r="G169" s="1379"/>
      <c r="H169" s="233">
        <f>H166+H161+H157+H150+H167</f>
        <v>19257.790024000002</v>
      </c>
    </row>
    <row r="170" spans="1:8">
      <c r="A170" s="1380" t="s">
        <v>372</v>
      </c>
      <c r="B170" s="1380"/>
      <c r="C170" s="1380"/>
      <c r="D170" s="1380"/>
      <c r="E170" s="1380"/>
      <c r="F170" s="1380"/>
      <c r="G170" s="1380"/>
      <c r="H170" s="238">
        <f>H169/B169</f>
        <v>19257.790024000002</v>
      </c>
    </row>
    <row r="171" spans="1:8">
      <c r="A171" s="239" t="s">
        <v>373</v>
      </c>
      <c r="B171" s="240">
        <v>0.27960000000000002</v>
      </c>
      <c r="C171" s="241"/>
      <c r="D171" s="241"/>
      <c r="E171" s="241"/>
      <c r="F171" s="241"/>
      <c r="G171" s="242"/>
      <c r="H171" s="238">
        <f>ROUND((H170*B171),2)</f>
        <v>5384.48</v>
      </c>
    </row>
    <row r="172" spans="1:8">
      <c r="A172" s="1381" t="s">
        <v>374</v>
      </c>
      <c r="B172" s="1381"/>
      <c r="C172" s="1381"/>
      <c r="D172" s="1381"/>
      <c r="E172" s="1381"/>
      <c r="F172" s="1381"/>
      <c r="G172" s="1381"/>
      <c r="H172" s="238">
        <f>ROUND((H170+H171),2)</f>
        <v>24642.27</v>
      </c>
    </row>
    <row r="173" spans="1:8">
      <c r="A173" s="243"/>
      <c r="B173" s="243"/>
      <c r="C173" s="243"/>
      <c r="D173" s="243"/>
      <c r="E173" s="243"/>
      <c r="F173" s="243"/>
      <c r="G173" s="243"/>
      <c r="H173" s="238"/>
    </row>
    <row r="174" spans="1:8" ht="42" customHeight="1">
      <c r="A174" s="1385" t="s">
        <v>348</v>
      </c>
      <c r="B174" s="1385"/>
      <c r="C174" s="1385"/>
      <c r="D174" s="1385"/>
      <c r="E174" s="1385"/>
      <c r="F174" s="1385"/>
      <c r="G174" s="202" t="s">
        <v>349</v>
      </c>
      <c r="H174" s="203"/>
    </row>
    <row r="175" spans="1:8" ht="26.65" customHeight="1">
      <c r="A175" s="1443" t="s">
        <v>665</v>
      </c>
      <c r="B175" s="1443"/>
      <c r="C175" s="1443"/>
      <c r="D175" s="1443"/>
      <c r="E175" s="1443"/>
      <c r="F175" s="1443"/>
      <c r="G175" s="204" t="s">
        <v>351</v>
      </c>
      <c r="H175" s="267" t="s">
        <v>400</v>
      </c>
    </row>
    <row r="176" spans="1:8">
      <c r="A176" s="1382" t="s">
        <v>353</v>
      </c>
      <c r="B176" s="1382"/>
      <c r="C176" s="1382"/>
      <c r="D176" s="1382"/>
      <c r="E176" s="1382"/>
      <c r="F176" s="1382"/>
      <c r="G176" s="1382"/>
      <c r="H176" s="1382"/>
    </row>
    <row r="177" spans="1:8">
      <c r="A177" s="206" t="s">
        <v>354</v>
      </c>
      <c r="B177" s="207" t="s">
        <v>355</v>
      </c>
      <c r="C177" s="208" t="s">
        <v>4</v>
      </c>
      <c r="D177" s="209" t="s">
        <v>356</v>
      </c>
      <c r="E177" s="209" t="s">
        <v>357</v>
      </c>
      <c r="F177" s="210" t="s">
        <v>358</v>
      </c>
      <c r="G177" s="210" t="s">
        <v>359</v>
      </c>
      <c r="H177" s="207" t="s">
        <v>360</v>
      </c>
    </row>
    <row r="178" spans="1:8">
      <c r="A178" s="473"/>
      <c r="B178" s="207"/>
      <c r="C178" s="474"/>
      <c r="D178" s="209"/>
      <c r="E178" s="209"/>
      <c r="F178" s="474"/>
      <c r="G178" s="210"/>
      <c r="H178" s="475"/>
    </row>
    <row r="179" spans="1:8">
      <c r="A179" s="476"/>
      <c r="B179" s="207"/>
      <c r="C179" s="474"/>
      <c r="D179" s="209"/>
      <c r="E179" s="209"/>
      <c r="F179" s="474"/>
      <c r="G179" s="210"/>
      <c r="H179" s="207"/>
    </row>
    <row r="180" spans="1:8">
      <c r="A180" s="473"/>
      <c r="B180" s="207"/>
      <c r="C180" s="474"/>
      <c r="D180" s="209"/>
      <c r="E180" s="209"/>
      <c r="F180" s="474"/>
      <c r="G180" s="210"/>
      <c r="H180" s="475"/>
    </row>
    <row r="181" spans="1:8">
      <c r="A181" s="1395" t="s">
        <v>363</v>
      </c>
      <c r="B181" s="1395"/>
      <c r="C181" s="1395"/>
      <c r="D181" s="1395"/>
      <c r="E181" s="1395"/>
      <c r="F181" s="1395"/>
      <c r="G181" s="1395"/>
      <c r="H181" s="219">
        <f>SUM(H178:H180)</f>
        <v>0</v>
      </c>
    </row>
    <row r="182" spans="1:8">
      <c r="A182" s="1382" t="s">
        <v>364</v>
      </c>
      <c r="B182" s="1382"/>
      <c r="C182" s="1382"/>
      <c r="D182" s="1382"/>
      <c r="E182" s="1382"/>
      <c r="F182" s="1382"/>
      <c r="G182" s="1382"/>
      <c r="H182" s="1382"/>
    </row>
    <row r="183" spans="1:8">
      <c r="A183" s="206" t="s">
        <v>354</v>
      </c>
      <c r="B183" s="207" t="s">
        <v>355</v>
      </c>
      <c r="C183" s="208" t="s">
        <v>4</v>
      </c>
      <c r="D183" s="208"/>
      <c r="E183" s="208"/>
      <c r="F183" s="208"/>
      <c r="G183" s="207" t="s">
        <v>365</v>
      </c>
      <c r="H183" s="207" t="s">
        <v>360</v>
      </c>
    </row>
    <row r="184" spans="1:8" ht="25.5">
      <c r="A184" s="230" t="s">
        <v>666</v>
      </c>
      <c r="B184" s="207" t="s">
        <v>667</v>
      </c>
      <c r="C184" s="221">
        <v>0.12</v>
      </c>
      <c r="D184" s="208"/>
      <c r="E184" s="208"/>
      <c r="F184" s="208"/>
      <c r="G184" s="222">
        <f>23.61/18</f>
        <v>1.3116666666666665</v>
      </c>
      <c r="H184" s="215">
        <f>C184*G184</f>
        <v>0.15739999999999998</v>
      </c>
    </row>
    <row r="185" spans="1:8" ht="25.5">
      <c r="A185" s="230" t="s">
        <v>668</v>
      </c>
      <c r="B185" s="207" t="s">
        <v>352</v>
      </c>
      <c r="C185" s="221">
        <v>0.25</v>
      </c>
      <c r="D185" s="208"/>
      <c r="E185" s="208"/>
      <c r="F185" s="208"/>
      <c r="G185" s="223">
        <v>0.28999999999999998</v>
      </c>
      <c r="H185" s="215">
        <f>C185*G185</f>
        <v>7.2499999999999995E-2</v>
      </c>
    </row>
    <row r="186" spans="1:8">
      <c r="A186" s="479" t="s">
        <v>669</v>
      </c>
      <c r="B186" s="207" t="s">
        <v>667</v>
      </c>
      <c r="C186" s="221">
        <v>0.17</v>
      </c>
      <c r="D186" s="208"/>
      <c r="E186" s="208"/>
      <c r="F186" s="208"/>
      <c r="G186" s="223">
        <v>14.81</v>
      </c>
      <c r="H186" s="215">
        <f>C186*G186</f>
        <v>2.5177</v>
      </c>
    </row>
    <row r="187" spans="1:8">
      <c r="A187"/>
      <c r="B187" s="207"/>
      <c r="C187" s="221"/>
      <c r="D187" s="208"/>
      <c r="E187" s="208"/>
      <c r="F187" s="208"/>
      <c r="G187" s="223"/>
      <c r="H187" s="215"/>
    </row>
    <row r="188" spans="1:8">
      <c r="A188" s="1379" t="s">
        <v>363</v>
      </c>
      <c r="B188" s="1379"/>
      <c r="C188" s="1379"/>
      <c r="D188" s="1379"/>
      <c r="E188" s="1379"/>
      <c r="F188" s="1379"/>
      <c r="G188" s="1379"/>
      <c r="H188" s="219">
        <f>SUM(H184:H187)</f>
        <v>2.7476000000000003</v>
      </c>
    </row>
    <row r="189" spans="1:8">
      <c r="A189" s="1382" t="s">
        <v>366</v>
      </c>
      <c r="B189" s="1382"/>
      <c r="C189" s="1382"/>
      <c r="D189" s="1382"/>
      <c r="E189" s="1382"/>
      <c r="F189" s="1382"/>
      <c r="G189" s="1382"/>
      <c r="H189" s="1382"/>
    </row>
    <row r="190" spans="1:8">
      <c r="A190" s="225" t="s">
        <v>354</v>
      </c>
      <c r="B190" s="224" t="s">
        <v>355</v>
      </c>
      <c r="C190" s="224" t="s">
        <v>4</v>
      </c>
      <c r="D190" s="224"/>
      <c r="E190" s="224"/>
      <c r="F190" s="224"/>
      <c r="G190" s="226" t="s">
        <v>365</v>
      </c>
      <c r="H190" s="223" t="s">
        <v>360</v>
      </c>
    </row>
    <row r="191" spans="1:8">
      <c r="A191" s="227"/>
      <c r="B191" s="226"/>
      <c r="C191" s="228"/>
      <c r="D191" s="224"/>
      <c r="E191" s="224"/>
      <c r="F191" s="224"/>
      <c r="G191" s="229"/>
      <c r="H191" s="219">
        <f>C191*G191</f>
        <v>0</v>
      </c>
    </row>
    <row r="192" spans="1:8">
      <c r="A192" s="1379" t="s">
        <v>363</v>
      </c>
      <c r="B192" s="1379"/>
      <c r="C192" s="1379"/>
      <c r="D192" s="1379"/>
      <c r="E192" s="1379"/>
      <c r="F192" s="1379"/>
      <c r="G192" s="1379"/>
      <c r="H192" s="219">
        <f>SUM(H191:H191)</f>
        <v>0</v>
      </c>
    </row>
    <row r="193" spans="1:8">
      <c r="A193" s="1382" t="s">
        <v>367</v>
      </c>
      <c r="B193" s="1382"/>
      <c r="C193" s="1382"/>
      <c r="D193" s="1382"/>
      <c r="E193" s="1382"/>
      <c r="F193" s="1382"/>
      <c r="G193" s="1382"/>
      <c r="H193" s="1382"/>
    </row>
    <row r="194" spans="1:8">
      <c r="A194" s="206" t="s">
        <v>354</v>
      </c>
      <c r="B194" s="207" t="s">
        <v>355</v>
      </c>
      <c r="C194" s="208" t="s">
        <v>4</v>
      </c>
      <c r="D194" s="208"/>
      <c r="E194" s="208"/>
      <c r="F194" s="208"/>
      <c r="G194" s="207" t="s">
        <v>365</v>
      </c>
      <c r="H194" s="207" t="s">
        <v>360</v>
      </c>
    </row>
    <row r="195" spans="1:8">
      <c r="A195" s="230" t="s">
        <v>409</v>
      </c>
      <c r="B195" s="231" t="s">
        <v>362</v>
      </c>
      <c r="C195" s="232">
        <v>0.35</v>
      </c>
      <c r="D195" s="208"/>
      <c r="E195" s="208"/>
      <c r="F195" s="208"/>
      <c r="G195" s="223">
        <f>3.09</f>
        <v>3.09</v>
      </c>
      <c r="H195" s="215">
        <f>C195*G195</f>
        <v>1.0814999999999999</v>
      </c>
    </row>
    <row r="196" spans="1:8">
      <c r="A196" s="230" t="s">
        <v>670</v>
      </c>
      <c r="B196" s="231" t="s">
        <v>362</v>
      </c>
      <c r="C196" s="232">
        <v>0.4</v>
      </c>
      <c r="D196" s="208"/>
      <c r="E196" s="208"/>
      <c r="F196" s="208"/>
      <c r="G196" s="223">
        <v>4.1100000000000003</v>
      </c>
      <c r="H196" s="215">
        <f>C196*G196</f>
        <v>1.6440000000000001</v>
      </c>
    </row>
    <row r="197" spans="1:8">
      <c r="A197" s="1379" t="s">
        <v>363</v>
      </c>
      <c r="B197" s="1379"/>
      <c r="C197" s="1379"/>
      <c r="D197" s="1379"/>
      <c r="E197" s="1379"/>
      <c r="F197" s="1379"/>
      <c r="G197" s="1379"/>
      <c r="H197" s="233">
        <f>SUM(H195:H196)</f>
        <v>2.7255000000000003</v>
      </c>
    </row>
    <row r="198" spans="1:8">
      <c r="A198" s="224" t="s">
        <v>369</v>
      </c>
      <c r="B198" s="234">
        <v>1.2796000000000001</v>
      </c>
      <c r="C198" s="224"/>
      <c r="D198" s="224"/>
      <c r="E198" s="224"/>
      <c r="F198" s="224"/>
      <c r="G198" s="234">
        <f>B198</f>
        <v>1.2796000000000001</v>
      </c>
      <c r="H198" s="219">
        <f>G198*H197</f>
        <v>3.4875498000000005</v>
      </c>
    </row>
    <row r="199" spans="1:8">
      <c r="A199" s="247"/>
      <c r="B199" s="247"/>
      <c r="C199" s="224"/>
      <c r="D199" s="224"/>
      <c r="E199" s="224"/>
      <c r="F199" s="224"/>
      <c r="G199" s="224"/>
      <c r="H199" s="219"/>
    </row>
    <row r="200" spans="1:8">
      <c r="A200" s="237" t="s">
        <v>370</v>
      </c>
      <c r="B200" s="228">
        <v>1</v>
      </c>
      <c r="C200" s="1379" t="s">
        <v>371</v>
      </c>
      <c r="D200" s="1379"/>
      <c r="E200" s="1379"/>
      <c r="F200" s="1379"/>
      <c r="G200" s="1379"/>
      <c r="H200" s="233">
        <f>H197+H192+H188+H181+H198</f>
        <v>8.9606498000000006</v>
      </c>
    </row>
    <row r="201" spans="1:8">
      <c r="A201" s="1380" t="s">
        <v>372</v>
      </c>
      <c r="B201" s="1380"/>
      <c r="C201" s="1380"/>
      <c r="D201" s="1380"/>
      <c r="E201" s="1380"/>
      <c r="F201" s="1380"/>
      <c r="G201" s="1380"/>
      <c r="H201" s="238">
        <f>H200/B200</f>
        <v>8.9606498000000006</v>
      </c>
    </row>
    <row r="202" spans="1:8">
      <c r="A202" s="239" t="s">
        <v>373</v>
      </c>
      <c r="B202" s="240">
        <v>0.27960000000000002</v>
      </c>
      <c r="C202" s="241"/>
      <c r="D202" s="241"/>
      <c r="E202" s="241"/>
      <c r="F202" s="241"/>
      <c r="G202" s="242"/>
      <c r="H202" s="238">
        <f>ROUND((H201*B202),2)</f>
        <v>2.5099999999999998</v>
      </c>
    </row>
    <row r="203" spans="1:8">
      <c r="A203" s="1381" t="s">
        <v>374</v>
      </c>
      <c r="B203" s="1381"/>
      <c r="C203" s="1381"/>
      <c r="D203" s="1381"/>
      <c r="E203" s="1381"/>
      <c r="F203" s="1381"/>
      <c r="G203" s="1381"/>
      <c r="H203" s="238">
        <f>ROUND((H201+H202),2)</f>
        <v>11.47</v>
      </c>
    </row>
    <row r="205" spans="1:8" ht="43.5" customHeight="1">
      <c r="A205" s="1385" t="s">
        <v>348</v>
      </c>
      <c r="B205" s="1385"/>
      <c r="C205" s="1385"/>
      <c r="D205" s="1385"/>
      <c r="E205" s="1385"/>
      <c r="F205" s="1385"/>
      <c r="G205" s="202" t="s">
        <v>349</v>
      </c>
      <c r="H205" s="203"/>
    </row>
    <row r="206" spans="1:8" ht="15.4" customHeight="1">
      <c r="A206" s="1443" t="s">
        <v>671</v>
      </c>
      <c r="B206" s="1443"/>
      <c r="C206" s="1443"/>
      <c r="D206" s="1443"/>
      <c r="E206" s="1443"/>
      <c r="F206" s="1443"/>
      <c r="G206" s="204" t="s">
        <v>351</v>
      </c>
      <c r="H206" s="267" t="s">
        <v>400</v>
      </c>
    </row>
    <row r="207" spans="1:8">
      <c r="A207" s="1382" t="s">
        <v>353</v>
      </c>
      <c r="B207" s="1382"/>
      <c r="C207" s="1382"/>
      <c r="D207" s="1382"/>
      <c r="E207" s="1382"/>
      <c r="F207" s="1382"/>
      <c r="G207" s="1382"/>
      <c r="H207" s="1382"/>
    </row>
    <row r="208" spans="1:8">
      <c r="A208" s="206" t="s">
        <v>354</v>
      </c>
      <c r="B208" s="207" t="s">
        <v>355</v>
      </c>
      <c r="C208" s="208" t="s">
        <v>4</v>
      </c>
      <c r="D208" s="209" t="s">
        <v>356</v>
      </c>
      <c r="E208" s="209" t="s">
        <v>357</v>
      </c>
      <c r="F208" s="210" t="s">
        <v>358</v>
      </c>
      <c r="G208" s="210" t="s">
        <v>359</v>
      </c>
      <c r="H208" s="207" t="s">
        <v>360</v>
      </c>
    </row>
    <row r="209" spans="1:8">
      <c r="A209" s="473"/>
      <c r="B209" s="207"/>
      <c r="C209" s="474"/>
      <c r="D209" s="209"/>
      <c r="E209" s="209"/>
      <c r="F209" s="474"/>
      <c r="G209" s="210"/>
      <c r="H209" s="475"/>
    </row>
    <row r="210" spans="1:8">
      <c r="A210" s="476"/>
      <c r="B210" s="207"/>
      <c r="C210" s="474"/>
      <c r="D210" s="209"/>
      <c r="E210" s="209"/>
      <c r="F210" s="474"/>
      <c r="G210" s="210"/>
      <c r="H210" s="207"/>
    </row>
    <row r="211" spans="1:8">
      <c r="A211" s="473"/>
      <c r="B211" s="207"/>
      <c r="C211" s="474"/>
      <c r="D211" s="209"/>
      <c r="E211" s="209"/>
      <c r="F211" s="474"/>
      <c r="G211" s="210"/>
      <c r="H211" s="475"/>
    </row>
    <row r="212" spans="1:8">
      <c r="A212" s="1395" t="s">
        <v>363</v>
      </c>
      <c r="B212" s="1395"/>
      <c r="C212" s="1395"/>
      <c r="D212" s="1395"/>
      <c r="E212" s="1395"/>
      <c r="F212" s="1395"/>
      <c r="G212" s="1395"/>
      <c r="H212" s="219">
        <f>SUM(H209:H211)</f>
        <v>0</v>
      </c>
    </row>
    <row r="213" spans="1:8">
      <c r="A213" s="1382" t="s">
        <v>364</v>
      </c>
      <c r="B213" s="1382"/>
      <c r="C213" s="1382"/>
      <c r="D213" s="1382"/>
      <c r="E213" s="1382"/>
      <c r="F213" s="1382"/>
      <c r="G213" s="1382"/>
      <c r="H213" s="1382"/>
    </row>
    <row r="214" spans="1:8">
      <c r="A214" s="206" t="s">
        <v>354</v>
      </c>
      <c r="B214" s="207" t="s">
        <v>355</v>
      </c>
      <c r="C214" s="208" t="s">
        <v>4</v>
      </c>
      <c r="D214" s="208"/>
      <c r="E214" s="208"/>
      <c r="F214" s="208"/>
      <c r="G214" s="207" t="s">
        <v>365</v>
      </c>
      <c r="H214" s="207" t="s">
        <v>360</v>
      </c>
    </row>
    <row r="215" spans="1:8">
      <c r="A215" s="230" t="s">
        <v>672</v>
      </c>
      <c r="B215" s="207" t="s">
        <v>667</v>
      </c>
      <c r="C215" s="221">
        <v>0.1</v>
      </c>
      <c r="D215" s="208"/>
      <c r="E215" s="208"/>
      <c r="F215" s="208"/>
      <c r="G215" s="222">
        <f>63.69/18</f>
        <v>3.5383333333333331</v>
      </c>
      <c r="H215" s="215">
        <f>C215*G215</f>
        <v>0.35383333333333333</v>
      </c>
    </row>
    <row r="216" spans="1:8">
      <c r="A216" s="247" t="s">
        <v>673</v>
      </c>
      <c r="B216" s="207" t="s">
        <v>667</v>
      </c>
      <c r="C216" s="221">
        <v>2.5000000000000001E-2</v>
      </c>
      <c r="D216" s="208"/>
      <c r="E216" s="208"/>
      <c r="F216" s="208"/>
      <c r="G216" s="223">
        <v>8.7799999999999994</v>
      </c>
      <c r="H216" s="215">
        <f>C216*G216</f>
        <v>0.2195</v>
      </c>
    </row>
    <row r="217" spans="1:8">
      <c r="A217" s="479" t="s">
        <v>674</v>
      </c>
      <c r="B217" s="207" t="s">
        <v>667</v>
      </c>
      <c r="C217" s="221">
        <v>0.17</v>
      </c>
      <c r="D217" s="208"/>
      <c r="E217" s="208"/>
      <c r="F217" s="208"/>
      <c r="G217" s="223">
        <f>68.5/18</f>
        <v>3.8055555555555554</v>
      </c>
      <c r="H217" s="215">
        <f>C217*G217</f>
        <v>0.64694444444444443</v>
      </c>
    </row>
    <row r="218" spans="1:8">
      <c r="A218"/>
      <c r="B218" s="207"/>
      <c r="C218" s="221"/>
      <c r="D218" s="208"/>
      <c r="E218" s="208"/>
      <c r="F218" s="208"/>
      <c r="G218" s="223"/>
      <c r="H218" s="215"/>
    </row>
    <row r="219" spans="1:8">
      <c r="A219" s="1379" t="s">
        <v>363</v>
      </c>
      <c r="B219" s="1379"/>
      <c r="C219" s="1379"/>
      <c r="D219" s="1379"/>
      <c r="E219" s="1379"/>
      <c r="F219" s="1379"/>
      <c r="G219" s="1379"/>
      <c r="H219" s="219">
        <f>SUM(H215:H218)</f>
        <v>1.2202777777777778</v>
      </c>
    </row>
    <row r="220" spans="1:8">
      <c r="A220" s="1382" t="s">
        <v>366</v>
      </c>
      <c r="B220" s="1382"/>
      <c r="C220" s="1382"/>
      <c r="D220" s="1382"/>
      <c r="E220" s="1382"/>
      <c r="F220" s="1382"/>
      <c r="G220" s="1382"/>
      <c r="H220" s="1382"/>
    </row>
    <row r="221" spans="1:8">
      <c r="A221" s="225" t="s">
        <v>354</v>
      </c>
      <c r="B221" s="224" t="s">
        <v>355</v>
      </c>
      <c r="C221" s="224" t="s">
        <v>4</v>
      </c>
      <c r="D221" s="224"/>
      <c r="E221" s="224"/>
      <c r="F221" s="224"/>
      <c r="G221" s="226" t="s">
        <v>365</v>
      </c>
      <c r="H221" s="223" t="s">
        <v>360</v>
      </c>
    </row>
    <row r="222" spans="1:8">
      <c r="A222" s="227"/>
      <c r="B222" s="226"/>
      <c r="C222" s="228"/>
      <c r="D222" s="224"/>
      <c r="E222" s="224"/>
      <c r="F222" s="224"/>
      <c r="G222" s="229"/>
      <c r="H222" s="219">
        <f>C222*G222</f>
        <v>0</v>
      </c>
    </row>
    <row r="223" spans="1:8">
      <c r="A223" s="1379" t="s">
        <v>363</v>
      </c>
      <c r="B223" s="1379"/>
      <c r="C223" s="1379"/>
      <c r="D223" s="1379"/>
      <c r="E223" s="1379"/>
      <c r="F223" s="1379"/>
      <c r="G223" s="1379"/>
      <c r="H223" s="219">
        <f>SUM(H222:H222)</f>
        <v>0</v>
      </c>
    </row>
    <row r="224" spans="1:8">
      <c r="A224" s="1382" t="s">
        <v>367</v>
      </c>
      <c r="B224" s="1382"/>
      <c r="C224" s="1382"/>
      <c r="D224" s="1382"/>
      <c r="E224" s="1382"/>
      <c r="F224" s="1382"/>
      <c r="G224" s="1382"/>
      <c r="H224" s="1382"/>
    </row>
    <row r="225" spans="1:8">
      <c r="A225" s="206" t="s">
        <v>354</v>
      </c>
      <c r="B225" s="207" t="s">
        <v>355</v>
      </c>
      <c r="C225" s="208" t="s">
        <v>4</v>
      </c>
      <c r="D225" s="208"/>
      <c r="E225" s="208"/>
      <c r="F225" s="208"/>
      <c r="G225" s="207" t="s">
        <v>365</v>
      </c>
      <c r="H225" s="207" t="s">
        <v>360</v>
      </c>
    </row>
    <row r="226" spans="1:8">
      <c r="A226" s="230" t="s">
        <v>409</v>
      </c>
      <c r="B226" s="231" t="s">
        <v>362</v>
      </c>
      <c r="C226" s="232">
        <v>0.30000000000000004</v>
      </c>
      <c r="D226" s="208"/>
      <c r="E226" s="208"/>
      <c r="F226" s="208"/>
      <c r="G226" s="223">
        <f>3.09</f>
        <v>3.09</v>
      </c>
      <c r="H226" s="215">
        <f>C226*G226</f>
        <v>0.92700000000000005</v>
      </c>
    </row>
    <row r="227" spans="1:8">
      <c r="A227" s="230" t="s">
        <v>670</v>
      </c>
      <c r="B227" s="231" t="s">
        <v>362</v>
      </c>
      <c r="C227" s="232">
        <v>0.30000000000000004</v>
      </c>
      <c r="D227" s="208"/>
      <c r="E227" s="208"/>
      <c r="F227" s="208"/>
      <c r="G227" s="223">
        <v>4.1100000000000003</v>
      </c>
      <c r="H227" s="215">
        <f>C227*G227</f>
        <v>1.2330000000000003</v>
      </c>
    </row>
    <row r="228" spans="1:8">
      <c r="A228" s="1379" t="s">
        <v>363</v>
      </c>
      <c r="B228" s="1379"/>
      <c r="C228" s="1379"/>
      <c r="D228" s="1379"/>
      <c r="E228" s="1379"/>
      <c r="F228" s="1379"/>
      <c r="G228" s="1379"/>
      <c r="H228" s="233">
        <f>SUM(H226:H227)</f>
        <v>2.16</v>
      </c>
    </row>
    <row r="229" spans="1:8">
      <c r="A229" s="224" t="s">
        <v>369</v>
      </c>
      <c r="B229" s="234">
        <v>1.2796000000000001</v>
      </c>
      <c r="C229" s="224"/>
      <c r="D229" s="224"/>
      <c r="E229" s="224"/>
      <c r="F229" s="224"/>
      <c r="G229" s="234">
        <f>B229</f>
        <v>1.2796000000000001</v>
      </c>
      <c r="H229" s="219">
        <f>G229*H228</f>
        <v>2.7639360000000002</v>
      </c>
    </row>
    <row r="230" spans="1:8">
      <c r="A230" s="247"/>
      <c r="B230" s="247"/>
      <c r="C230" s="224"/>
      <c r="D230" s="224"/>
      <c r="E230" s="224"/>
      <c r="F230" s="224"/>
      <c r="G230" s="224"/>
      <c r="H230" s="219"/>
    </row>
    <row r="231" spans="1:8">
      <c r="A231" s="237" t="s">
        <v>370</v>
      </c>
      <c r="B231" s="228">
        <v>1</v>
      </c>
      <c r="C231" s="1379" t="s">
        <v>371</v>
      </c>
      <c r="D231" s="1379"/>
      <c r="E231" s="1379"/>
      <c r="F231" s="1379"/>
      <c r="G231" s="1379"/>
      <c r="H231" s="233">
        <f>H228+H223+H219+H212+H229</f>
        <v>6.1442137777777779</v>
      </c>
    </row>
    <row r="232" spans="1:8">
      <c r="A232" s="1380" t="s">
        <v>372</v>
      </c>
      <c r="B232" s="1380"/>
      <c r="C232" s="1380"/>
      <c r="D232" s="1380"/>
      <c r="E232" s="1380"/>
      <c r="F232" s="1380"/>
      <c r="G232" s="1380"/>
      <c r="H232" s="238">
        <f>H231/B231</f>
        <v>6.1442137777777779</v>
      </c>
    </row>
    <row r="233" spans="1:8">
      <c r="A233" s="239" t="s">
        <v>373</v>
      </c>
      <c r="B233" s="240">
        <v>0.27960000000000002</v>
      </c>
      <c r="C233" s="241"/>
      <c r="D233" s="241"/>
      <c r="E233" s="241"/>
      <c r="F233" s="241"/>
      <c r="G233" s="242"/>
      <c r="H233" s="238">
        <f>ROUND((H232*B233),2)</f>
        <v>1.72</v>
      </c>
    </row>
    <row r="234" spans="1:8">
      <c r="A234" s="1381" t="s">
        <v>374</v>
      </c>
      <c r="B234" s="1381"/>
      <c r="C234" s="1381"/>
      <c r="D234" s="1381"/>
      <c r="E234" s="1381"/>
      <c r="F234" s="1381"/>
      <c r="G234" s="1381"/>
      <c r="H234" s="238">
        <f>ROUND((H232+H233),2)</f>
        <v>7.86</v>
      </c>
    </row>
    <row r="236" spans="1:8" ht="42" customHeight="1">
      <c r="A236" s="1385" t="s">
        <v>348</v>
      </c>
      <c r="B236" s="1385"/>
      <c r="C236" s="1385"/>
      <c r="D236" s="1385"/>
      <c r="E236" s="1385"/>
      <c r="F236" s="1385"/>
      <c r="G236" s="202" t="s">
        <v>349</v>
      </c>
      <c r="H236" s="203"/>
    </row>
    <row r="237" spans="1:8" ht="15.4" customHeight="1">
      <c r="A237" s="1443" t="s">
        <v>675</v>
      </c>
      <c r="B237" s="1443"/>
      <c r="C237" s="1443"/>
      <c r="D237" s="1443"/>
      <c r="E237" s="1443"/>
      <c r="F237" s="1443"/>
      <c r="G237" s="204" t="s">
        <v>351</v>
      </c>
      <c r="H237" s="267" t="s">
        <v>400</v>
      </c>
    </row>
    <row r="238" spans="1:8">
      <c r="A238" s="1382" t="s">
        <v>353</v>
      </c>
      <c r="B238" s="1382"/>
      <c r="C238" s="1382"/>
      <c r="D238" s="1382"/>
      <c r="E238" s="1382"/>
      <c r="F238" s="1382"/>
      <c r="G238" s="1382"/>
      <c r="H238" s="1382"/>
    </row>
    <row r="239" spans="1:8">
      <c r="A239" s="206" t="s">
        <v>354</v>
      </c>
      <c r="B239" s="207" t="s">
        <v>355</v>
      </c>
      <c r="C239" s="208" t="s">
        <v>4</v>
      </c>
      <c r="D239" s="209" t="s">
        <v>356</v>
      </c>
      <c r="E239" s="209" t="s">
        <v>357</v>
      </c>
      <c r="F239" s="210" t="s">
        <v>358</v>
      </c>
      <c r="G239" s="210" t="s">
        <v>359</v>
      </c>
      <c r="H239" s="207" t="s">
        <v>360</v>
      </c>
    </row>
    <row r="240" spans="1:8">
      <c r="A240" s="473"/>
      <c r="B240" s="207"/>
      <c r="C240" s="474"/>
      <c r="D240" s="209"/>
      <c r="E240" s="209"/>
      <c r="F240" s="474"/>
      <c r="G240" s="210"/>
      <c r="H240" s="475"/>
    </row>
    <row r="241" spans="1:8">
      <c r="A241" s="476"/>
      <c r="B241" s="207"/>
      <c r="C241" s="474"/>
      <c r="D241" s="209"/>
      <c r="E241" s="209"/>
      <c r="F241" s="474"/>
      <c r="G241" s="210"/>
      <c r="H241" s="207"/>
    </row>
    <row r="242" spans="1:8">
      <c r="A242" s="473"/>
      <c r="B242" s="207"/>
      <c r="C242" s="474"/>
      <c r="D242" s="209"/>
      <c r="E242" s="209"/>
      <c r="F242" s="474"/>
      <c r="G242" s="210"/>
      <c r="H242" s="475"/>
    </row>
    <row r="243" spans="1:8">
      <c r="A243" s="1395" t="s">
        <v>363</v>
      </c>
      <c r="B243" s="1395"/>
      <c r="C243" s="1395"/>
      <c r="D243" s="1395"/>
      <c r="E243" s="1395"/>
      <c r="F243" s="1395"/>
      <c r="G243" s="1395"/>
      <c r="H243" s="219">
        <f>SUM(H240:H242)</f>
        <v>0</v>
      </c>
    </row>
    <row r="244" spans="1:8">
      <c r="A244" s="1382" t="s">
        <v>364</v>
      </c>
      <c r="B244" s="1382"/>
      <c r="C244" s="1382"/>
      <c r="D244" s="1382"/>
      <c r="E244" s="1382"/>
      <c r="F244" s="1382"/>
      <c r="G244" s="1382"/>
      <c r="H244" s="1382"/>
    </row>
    <row r="245" spans="1:8">
      <c r="A245" s="206" t="s">
        <v>354</v>
      </c>
      <c r="B245" s="207" t="s">
        <v>355</v>
      </c>
      <c r="C245" s="208" t="s">
        <v>4</v>
      </c>
      <c r="D245" s="208"/>
      <c r="E245" s="208"/>
      <c r="F245" s="208"/>
      <c r="G245" s="207" t="s">
        <v>365</v>
      </c>
      <c r="H245" s="207" t="s">
        <v>360</v>
      </c>
    </row>
    <row r="246" spans="1:8" ht="27.95" customHeight="1">
      <c r="A246" s="480" t="s">
        <v>676</v>
      </c>
      <c r="B246" s="207" t="s">
        <v>667</v>
      </c>
      <c r="C246" s="221">
        <v>0.13</v>
      </c>
      <c r="D246" s="208"/>
      <c r="E246" s="208"/>
      <c r="F246" s="208"/>
      <c r="G246" s="222">
        <f>29.1/18</f>
        <v>1.6166666666666667</v>
      </c>
      <c r="H246" s="215">
        <f>C246*G246</f>
        <v>0.21016666666666667</v>
      </c>
    </row>
    <row r="247" spans="1:8">
      <c r="A247" s="481" t="s">
        <v>677</v>
      </c>
      <c r="B247" s="207" t="s">
        <v>667</v>
      </c>
      <c r="C247" s="221">
        <v>0.4</v>
      </c>
      <c r="D247" s="208"/>
      <c r="E247" s="208"/>
      <c r="F247" s="208"/>
      <c r="G247" s="223">
        <v>0.28999999999999998</v>
      </c>
      <c r="H247" s="215">
        <f>C247*G247</f>
        <v>0.11599999999999999</v>
      </c>
    </row>
    <row r="248" spans="1:8">
      <c r="A248" s="482" t="s">
        <v>678</v>
      </c>
      <c r="B248" s="207" t="s">
        <v>667</v>
      </c>
      <c r="C248" s="221">
        <v>0.16</v>
      </c>
      <c r="D248" s="208"/>
      <c r="E248" s="208"/>
      <c r="F248" s="208"/>
      <c r="G248" s="223">
        <f>72.63/18</f>
        <v>4.0350000000000001</v>
      </c>
      <c r="H248" s="215">
        <f>C248*G248</f>
        <v>0.64560000000000006</v>
      </c>
    </row>
    <row r="249" spans="1:8">
      <c r="A249" s="482" t="s">
        <v>673</v>
      </c>
      <c r="B249" s="207" t="s">
        <v>667</v>
      </c>
      <c r="C249" s="221">
        <v>0.04</v>
      </c>
      <c r="D249" s="208"/>
      <c r="E249" s="208"/>
      <c r="F249" s="208"/>
      <c r="G249" s="223">
        <v>8.7799999999999994</v>
      </c>
      <c r="H249" s="215">
        <f>C249*G249</f>
        <v>0.35119999999999996</v>
      </c>
    </row>
    <row r="250" spans="1:8">
      <c r="A250" s="1379" t="s">
        <v>363</v>
      </c>
      <c r="B250" s="1379"/>
      <c r="C250" s="1379"/>
      <c r="D250" s="1379"/>
      <c r="E250" s="1379"/>
      <c r="F250" s="1379"/>
      <c r="G250" s="1379"/>
      <c r="H250" s="219">
        <f>SUM(H246:H249)</f>
        <v>1.3229666666666666</v>
      </c>
    </row>
    <row r="251" spans="1:8">
      <c r="A251" s="1382" t="s">
        <v>366</v>
      </c>
      <c r="B251" s="1382"/>
      <c r="C251" s="1382"/>
      <c r="D251" s="1382"/>
      <c r="E251" s="1382"/>
      <c r="F251" s="1382"/>
      <c r="G251" s="1382"/>
      <c r="H251" s="1382"/>
    </row>
    <row r="252" spans="1:8">
      <c r="A252" s="225" t="s">
        <v>354</v>
      </c>
      <c r="B252" s="224" t="s">
        <v>355</v>
      </c>
      <c r="C252" s="224" t="s">
        <v>4</v>
      </c>
      <c r="D252" s="224"/>
      <c r="E252" s="224"/>
      <c r="F252" s="224"/>
      <c r="G252" s="226" t="s">
        <v>365</v>
      </c>
      <c r="H252" s="223" t="s">
        <v>360</v>
      </c>
    </row>
    <row r="253" spans="1:8">
      <c r="A253" s="227"/>
      <c r="B253" s="226"/>
      <c r="C253" s="228"/>
      <c r="D253" s="224"/>
      <c r="E253" s="224"/>
      <c r="F253" s="224"/>
      <c r="G253" s="229"/>
      <c r="H253" s="219">
        <f>C253*G253</f>
        <v>0</v>
      </c>
    </row>
    <row r="254" spans="1:8">
      <c r="A254" s="1379" t="s">
        <v>363</v>
      </c>
      <c r="B254" s="1379"/>
      <c r="C254" s="1379"/>
      <c r="D254" s="1379"/>
      <c r="E254" s="1379"/>
      <c r="F254" s="1379"/>
      <c r="G254" s="1379"/>
      <c r="H254" s="219">
        <f>SUM(H253:H253)</f>
        <v>0</v>
      </c>
    </row>
    <row r="255" spans="1:8">
      <c r="A255" s="1382" t="s">
        <v>367</v>
      </c>
      <c r="B255" s="1382"/>
      <c r="C255" s="1382"/>
      <c r="D255" s="1382"/>
      <c r="E255" s="1382"/>
      <c r="F255" s="1382"/>
      <c r="G255" s="1382"/>
      <c r="H255" s="1382"/>
    </row>
    <row r="256" spans="1:8">
      <c r="A256" s="206" t="s">
        <v>354</v>
      </c>
      <c r="B256" s="207" t="s">
        <v>355</v>
      </c>
      <c r="C256" s="208" t="s">
        <v>4</v>
      </c>
      <c r="D256" s="208"/>
      <c r="E256" s="208"/>
      <c r="F256" s="208"/>
      <c r="G256" s="207" t="s">
        <v>365</v>
      </c>
      <c r="H256" s="207" t="s">
        <v>360</v>
      </c>
    </row>
    <row r="257" spans="1:8">
      <c r="A257" s="230" t="s">
        <v>409</v>
      </c>
      <c r="B257" s="231" t="s">
        <v>362</v>
      </c>
      <c r="C257" s="232">
        <v>0.35</v>
      </c>
      <c r="D257" s="208"/>
      <c r="E257" s="208"/>
      <c r="F257" s="208"/>
      <c r="G257" s="223">
        <f>3.09</f>
        <v>3.09</v>
      </c>
      <c r="H257" s="215">
        <f>C257*G257</f>
        <v>1.0814999999999999</v>
      </c>
    </row>
    <row r="258" spans="1:8">
      <c r="A258" s="230" t="s">
        <v>670</v>
      </c>
      <c r="B258" s="231" t="s">
        <v>362</v>
      </c>
      <c r="C258" s="232">
        <v>0.4</v>
      </c>
      <c r="D258" s="208"/>
      <c r="E258" s="208"/>
      <c r="F258" s="208"/>
      <c r="G258" s="223">
        <v>4.1100000000000003</v>
      </c>
      <c r="H258" s="215">
        <f>C258*G258</f>
        <v>1.6440000000000001</v>
      </c>
    </row>
    <row r="259" spans="1:8">
      <c r="A259" s="1379" t="s">
        <v>363</v>
      </c>
      <c r="B259" s="1379"/>
      <c r="C259" s="1379"/>
      <c r="D259" s="1379"/>
      <c r="E259" s="1379"/>
      <c r="F259" s="1379"/>
      <c r="G259" s="1379"/>
      <c r="H259" s="233">
        <f>SUM(H257:H258)</f>
        <v>2.7255000000000003</v>
      </c>
    </row>
    <row r="260" spans="1:8">
      <c r="A260" s="224" t="s">
        <v>369</v>
      </c>
      <c r="B260" s="234">
        <v>1.2796000000000001</v>
      </c>
      <c r="C260" s="224"/>
      <c r="D260" s="224"/>
      <c r="E260" s="224"/>
      <c r="F260" s="224"/>
      <c r="G260" s="234">
        <f>B260</f>
        <v>1.2796000000000001</v>
      </c>
      <c r="H260" s="219">
        <f>G260*H259</f>
        <v>3.4875498000000005</v>
      </c>
    </row>
    <row r="261" spans="1:8">
      <c r="A261" s="247"/>
      <c r="B261" s="247"/>
      <c r="C261" s="224"/>
      <c r="D261" s="224"/>
      <c r="E261" s="224"/>
      <c r="F261" s="224"/>
      <c r="G261" s="224"/>
      <c r="H261" s="219"/>
    </row>
    <row r="262" spans="1:8">
      <c r="A262" s="237" t="s">
        <v>370</v>
      </c>
      <c r="B262" s="228">
        <v>1</v>
      </c>
      <c r="C262" s="1379" t="s">
        <v>371</v>
      </c>
      <c r="D262" s="1379"/>
      <c r="E262" s="1379"/>
      <c r="F262" s="1379"/>
      <c r="G262" s="1379"/>
      <c r="H262" s="233">
        <f>H259+H254+H250+H243+H260</f>
        <v>7.536016466666668</v>
      </c>
    </row>
    <row r="263" spans="1:8">
      <c r="A263" s="1380" t="s">
        <v>372</v>
      </c>
      <c r="B263" s="1380"/>
      <c r="C263" s="1380"/>
      <c r="D263" s="1380"/>
      <c r="E263" s="1380"/>
      <c r="F263" s="1380"/>
      <c r="G263" s="1380"/>
      <c r="H263" s="238">
        <f>H262/B262</f>
        <v>7.536016466666668</v>
      </c>
    </row>
    <row r="264" spans="1:8">
      <c r="A264" s="239" t="s">
        <v>373</v>
      </c>
      <c r="B264" s="240">
        <v>0.27960000000000002</v>
      </c>
      <c r="C264" s="241"/>
      <c r="D264" s="241"/>
      <c r="E264" s="241"/>
      <c r="F264" s="241"/>
      <c r="G264" s="242"/>
      <c r="H264" s="238">
        <f>ROUND((H263*B264),2)</f>
        <v>2.11</v>
      </c>
    </row>
    <row r="265" spans="1:8">
      <c r="A265" s="1381" t="s">
        <v>374</v>
      </c>
      <c r="B265" s="1381"/>
      <c r="C265" s="1381"/>
      <c r="D265" s="1381"/>
      <c r="E265" s="1381"/>
      <c r="F265" s="1381"/>
      <c r="G265" s="1381"/>
      <c r="H265" s="238">
        <f>ROUND((H263+H264),2)</f>
        <v>9.65</v>
      </c>
    </row>
    <row r="267" spans="1:8" ht="42" customHeight="1">
      <c r="A267" s="1385" t="s">
        <v>348</v>
      </c>
      <c r="B267" s="1385"/>
      <c r="C267" s="1385"/>
      <c r="D267" s="1385"/>
      <c r="E267" s="1385"/>
      <c r="F267" s="1385"/>
      <c r="G267" s="202" t="s">
        <v>349</v>
      </c>
      <c r="H267" s="203"/>
    </row>
    <row r="268" spans="1:8" ht="15.4" customHeight="1">
      <c r="A268" s="1443" t="s">
        <v>679</v>
      </c>
      <c r="B268" s="1443"/>
      <c r="C268" s="1443"/>
      <c r="D268" s="1443"/>
      <c r="E268" s="1443"/>
      <c r="F268" s="1443"/>
      <c r="G268" s="204" t="s">
        <v>351</v>
      </c>
      <c r="H268" s="267" t="s">
        <v>400</v>
      </c>
    </row>
    <row r="269" spans="1:8">
      <c r="A269" s="1382" t="s">
        <v>353</v>
      </c>
      <c r="B269" s="1382"/>
      <c r="C269" s="1382"/>
      <c r="D269" s="1382"/>
      <c r="E269" s="1382"/>
      <c r="F269" s="1382"/>
      <c r="G269" s="1382"/>
      <c r="H269" s="1382"/>
    </row>
    <row r="270" spans="1:8">
      <c r="A270" s="206" t="s">
        <v>354</v>
      </c>
      <c r="B270" s="207" t="s">
        <v>355</v>
      </c>
      <c r="C270" s="208" t="s">
        <v>4</v>
      </c>
      <c r="D270" s="209" t="s">
        <v>356</v>
      </c>
      <c r="E270" s="209" t="s">
        <v>357</v>
      </c>
      <c r="F270" s="210" t="s">
        <v>358</v>
      </c>
      <c r="G270" s="210" t="s">
        <v>359</v>
      </c>
      <c r="H270" s="207" t="s">
        <v>360</v>
      </c>
    </row>
    <row r="271" spans="1:8">
      <c r="A271" s="473"/>
      <c r="B271" s="207"/>
      <c r="C271" s="474"/>
      <c r="D271" s="209"/>
      <c r="E271" s="209"/>
      <c r="F271" s="474"/>
      <c r="G271" s="210"/>
      <c r="H271" s="475"/>
    </row>
    <row r="272" spans="1:8">
      <c r="A272" s="476"/>
      <c r="B272" s="207"/>
      <c r="C272" s="474"/>
      <c r="D272" s="209"/>
      <c r="E272" s="209"/>
      <c r="F272" s="474"/>
      <c r="G272" s="210"/>
      <c r="H272" s="207"/>
    </row>
    <row r="273" spans="1:8">
      <c r="A273" s="473"/>
      <c r="B273" s="207"/>
      <c r="C273" s="474"/>
      <c r="D273" s="209"/>
      <c r="E273" s="209"/>
      <c r="F273" s="474"/>
      <c r="G273" s="210"/>
      <c r="H273" s="475"/>
    </row>
    <row r="274" spans="1:8">
      <c r="A274" s="1395" t="s">
        <v>363</v>
      </c>
      <c r="B274" s="1395"/>
      <c r="C274" s="1395"/>
      <c r="D274" s="1395"/>
      <c r="E274" s="1395"/>
      <c r="F274" s="1395"/>
      <c r="G274" s="1395"/>
      <c r="H274" s="219">
        <f>SUM(H271:H273)</f>
        <v>0</v>
      </c>
    </row>
    <row r="275" spans="1:8">
      <c r="A275" s="1382" t="s">
        <v>364</v>
      </c>
      <c r="B275" s="1382"/>
      <c r="C275" s="1382"/>
      <c r="D275" s="1382"/>
      <c r="E275" s="1382"/>
      <c r="F275" s="1382"/>
      <c r="G275" s="1382"/>
      <c r="H275" s="1382"/>
    </row>
    <row r="276" spans="1:8">
      <c r="A276" s="206" t="s">
        <v>354</v>
      </c>
      <c r="B276" s="207" t="s">
        <v>355</v>
      </c>
      <c r="C276" s="208" t="s">
        <v>4</v>
      </c>
      <c r="D276" s="208"/>
      <c r="E276" s="208"/>
      <c r="F276" s="208"/>
      <c r="G276" s="207" t="s">
        <v>365</v>
      </c>
      <c r="H276" s="207" t="s">
        <v>360</v>
      </c>
    </row>
    <row r="277" spans="1:8" ht="27.95" customHeight="1">
      <c r="A277" s="483" t="s">
        <v>680</v>
      </c>
      <c r="B277" s="207" t="s">
        <v>667</v>
      </c>
      <c r="C277" s="221">
        <v>0.30000000000000004</v>
      </c>
      <c r="D277" s="208"/>
      <c r="E277" s="208"/>
      <c r="F277" s="208"/>
      <c r="G277" s="222">
        <f>37.23/18</f>
        <v>2.0683333333333334</v>
      </c>
      <c r="H277" s="215">
        <f>C277*G277</f>
        <v>0.62050000000000005</v>
      </c>
    </row>
    <row r="278" spans="1:8">
      <c r="A278" s="484"/>
      <c r="B278" s="207"/>
      <c r="C278" s="221"/>
      <c r="D278" s="208"/>
      <c r="E278" s="208"/>
      <c r="F278" s="208"/>
      <c r="G278" s="223"/>
      <c r="H278" s="215"/>
    </row>
    <row r="279" spans="1:8">
      <c r="A279" s="482"/>
      <c r="B279" s="207"/>
      <c r="C279" s="221"/>
      <c r="D279" s="208"/>
      <c r="E279" s="208"/>
      <c r="F279" s="208"/>
      <c r="G279" s="223"/>
      <c r="H279" s="215"/>
    </row>
    <row r="280" spans="1:8">
      <c r="A280" s="482"/>
      <c r="B280" s="207"/>
      <c r="C280" s="221"/>
      <c r="D280" s="208"/>
      <c r="E280" s="208"/>
      <c r="F280" s="208"/>
      <c r="G280" s="223"/>
      <c r="H280" s="215"/>
    </row>
    <row r="281" spans="1:8">
      <c r="A281" s="1379" t="s">
        <v>363</v>
      </c>
      <c r="B281" s="1379"/>
      <c r="C281" s="1379"/>
      <c r="D281" s="1379"/>
      <c r="E281" s="1379"/>
      <c r="F281" s="1379"/>
      <c r="G281" s="1379"/>
      <c r="H281" s="219">
        <f>SUM(H277:H280)</f>
        <v>0.62050000000000005</v>
      </c>
    </row>
    <row r="282" spans="1:8">
      <c r="A282" s="1382" t="s">
        <v>366</v>
      </c>
      <c r="B282" s="1382"/>
      <c r="C282" s="1382"/>
      <c r="D282" s="1382"/>
      <c r="E282" s="1382"/>
      <c r="F282" s="1382"/>
      <c r="G282" s="1382"/>
      <c r="H282" s="1382"/>
    </row>
    <row r="283" spans="1:8">
      <c r="A283" s="225" t="s">
        <v>354</v>
      </c>
      <c r="B283" s="224" t="s">
        <v>355</v>
      </c>
      <c r="C283" s="224" t="s">
        <v>4</v>
      </c>
      <c r="D283" s="224"/>
      <c r="E283" s="224"/>
      <c r="F283" s="224"/>
      <c r="G283" s="226" t="s">
        <v>365</v>
      </c>
      <c r="H283" s="223" t="s">
        <v>360</v>
      </c>
    </row>
    <row r="284" spans="1:8">
      <c r="A284" s="227"/>
      <c r="B284" s="226"/>
      <c r="C284" s="228"/>
      <c r="D284" s="224"/>
      <c r="E284" s="224"/>
      <c r="F284" s="224"/>
      <c r="G284" s="229"/>
      <c r="H284" s="219">
        <f>C284*G284</f>
        <v>0</v>
      </c>
    </row>
    <row r="285" spans="1:8">
      <c r="A285" s="1379" t="s">
        <v>363</v>
      </c>
      <c r="B285" s="1379"/>
      <c r="C285" s="1379"/>
      <c r="D285" s="1379"/>
      <c r="E285" s="1379"/>
      <c r="F285" s="1379"/>
      <c r="G285" s="1379"/>
      <c r="H285" s="219">
        <f>SUM(H284:H284)</f>
        <v>0</v>
      </c>
    </row>
    <row r="286" spans="1:8">
      <c r="A286" s="1382" t="s">
        <v>367</v>
      </c>
      <c r="B286" s="1382"/>
      <c r="C286" s="1382"/>
      <c r="D286" s="1382"/>
      <c r="E286" s="1382"/>
      <c r="F286" s="1382"/>
      <c r="G286" s="1382"/>
      <c r="H286" s="1382"/>
    </row>
    <row r="287" spans="1:8">
      <c r="A287" s="206" t="s">
        <v>354</v>
      </c>
      <c r="B287" s="207" t="s">
        <v>355</v>
      </c>
      <c r="C287" s="208" t="s">
        <v>4</v>
      </c>
      <c r="D287" s="208"/>
      <c r="E287" s="208"/>
      <c r="F287" s="208"/>
      <c r="G287" s="207" t="s">
        <v>365</v>
      </c>
      <c r="H287" s="207" t="s">
        <v>360</v>
      </c>
    </row>
    <row r="288" spans="1:8">
      <c r="A288" s="230" t="s">
        <v>647</v>
      </c>
      <c r="B288" s="231" t="s">
        <v>362</v>
      </c>
      <c r="C288" s="232">
        <v>0.25</v>
      </c>
      <c r="D288" s="208"/>
      <c r="E288" s="208"/>
      <c r="F288" s="208"/>
      <c r="G288" s="223">
        <f>3.09</f>
        <v>3.09</v>
      </c>
      <c r="H288" s="215">
        <f>C288*G288</f>
        <v>0.77249999999999996</v>
      </c>
    </row>
    <row r="289" spans="1:8">
      <c r="A289" s="230" t="s">
        <v>670</v>
      </c>
      <c r="B289" s="231" t="s">
        <v>362</v>
      </c>
      <c r="C289" s="232">
        <v>0.47</v>
      </c>
      <c r="D289" s="208"/>
      <c r="E289" s="208"/>
      <c r="F289" s="208"/>
      <c r="G289" s="223">
        <v>4.1100000000000003</v>
      </c>
      <c r="H289" s="215">
        <f>C289*G289</f>
        <v>1.9317</v>
      </c>
    </row>
    <row r="290" spans="1:8">
      <c r="A290" s="1379" t="s">
        <v>363</v>
      </c>
      <c r="B290" s="1379"/>
      <c r="C290" s="1379"/>
      <c r="D290" s="1379"/>
      <c r="E290" s="1379"/>
      <c r="F290" s="1379"/>
      <c r="G290" s="1379"/>
      <c r="H290" s="233">
        <f>SUM(H288:H289)</f>
        <v>2.7042000000000002</v>
      </c>
    </row>
    <row r="291" spans="1:8">
      <c r="A291" s="224" t="s">
        <v>369</v>
      </c>
      <c r="B291" s="234">
        <v>1.2796000000000001</v>
      </c>
      <c r="C291" s="224"/>
      <c r="D291" s="224"/>
      <c r="E291" s="224"/>
      <c r="F291" s="224"/>
      <c r="G291" s="234">
        <f>B291</f>
        <v>1.2796000000000001</v>
      </c>
      <c r="H291" s="219">
        <f>G291*H290</f>
        <v>3.4602943200000005</v>
      </c>
    </row>
    <row r="292" spans="1:8">
      <c r="A292" s="247"/>
      <c r="B292" s="247"/>
      <c r="C292" s="224"/>
      <c r="D292" s="224"/>
      <c r="E292" s="224"/>
      <c r="F292" s="224"/>
      <c r="G292" s="224"/>
      <c r="H292" s="219"/>
    </row>
    <row r="293" spans="1:8">
      <c r="A293" s="237" t="s">
        <v>370</v>
      </c>
      <c r="B293" s="228">
        <v>1</v>
      </c>
      <c r="C293" s="1379" t="s">
        <v>371</v>
      </c>
      <c r="D293" s="1379"/>
      <c r="E293" s="1379"/>
      <c r="F293" s="1379"/>
      <c r="G293" s="1379"/>
      <c r="H293" s="233">
        <f>H290+H285+H281+H274+H291</f>
        <v>6.7849943200000009</v>
      </c>
    </row>
    <row r="294" spans="1:8">
      <c r="A294" s="1380" t="s">
        <v>372</v>
      </c>
      <c r="B294" s="1380"/>
      <c r="C294" s="1380"/>
      <c r="D294" s="1380"/>
      <c r="E294" s="1380"/>
      <c r="F294" s="1380"/>
      <c r="G294" s="1380"/>
      <c r="H294" s="238">
        <f>H293/B293</f>
        <v>6.7849943200000009</v>
      </c>
    </row>
    <row r="295" spans="1:8">
      <c r="A295" s="239" t="s">
        <v>373</v>
      </c>
      <c r="B295" s="240">
        <v>0.27960000000000002</v>
      </c>
      <c r="C295" s="241"/>
      <c r="D295" s="241"/>
      <c r="E295" s="241"/>
      <c r="F295" s="241"/>
      <c r="G295" s="242"/>
      <c r="H295" s="238">
        <f>ROUND((H294*B295),2)</f>
        <v>1.9</v>
      </c>
    </row>
    <row r="296" spans="1:8">
      <c r="A296" s="1381" t="s">
        <v>374</v>
      </c>
      <c r="B296" s="1381"/>
      <c r="C296" s="1381"/>
      <c r="D296" s="1381"/>
      <c r="E296" s="1381"/>
      <c r="F296" s="1381"/>
      <c r="G296" s="1381"/>
      <c r="H296" s="238">
        <f>ROUND((H294+H295),2)</f>
        <v>8.68</v>
      </c>
    </row>
    <row r="298" spans="1:8" ht="43.5" customHeight="1">
      <c r="A298" s="1385" t="s">
        <v>348</v>
      </c>
      <c r="B298" s="1385"/>
      <c r="C298" s="1385"/>
      <c r="D298" s="1385"/>
      <c r="E298" s="1385"/>
      <c r="F298" s="1385"/>
      <c r="G298" s="202" t="s">
        <v>349</v>
      </c>
      <c r="H298" s="203"/>
    </row>
    <row r="299" spans="1:8" ht="15.4" customHeight="1">
      <c r="A299" s="1443" t="s">
        <v>681</v>
      </c>
      <c r="B299" s="1443"/>
      <c r="C299" s="1443"/>
      <c r="D299" s="1443"/>
      <c r="E299" s="1443"/>
      <c r="F299" s="1443"/>
      <c r="G299" s="204" t="s">
        <v>351</v>
      </c>
      <c r="H299" s="267" t="s">
        <v>400</v>
      </c>
    </row>
    <row r="300" spans="1:8">
      <c r="A300" s="1382" t="s">
        <v>353</v>
      </c>
      <c r="B300" s="1382"/>
      <c r="C300" s="1382"/>
      <c r="D300" s="1382"/>
      <c r="E300" s="1382"/>
      <c r="F300" s="1382"/>
      <c r="G300" s="1382"/>
      <c r="H300" s="1382"/>
    </row>
    <row r="301" spans="1:8">
      <c r="A301" s="206" t="s">
        <v>354</v>
      </c>
      <c r="B301" s="207" t="s">
        <v>355</v>
      </c>
      <c r="C301" s="208" t="s">
        <v>4</v>
      </c>
      <c r="D301" s="209" t="s">
        <v>356</v>
      </c>
      <c r="E301" s="209" t="s">
        <v>357</v>
      </c>
      <c r="F301" s="210" t="s">
        <v>358</v>
      </c>
      <c r="G301" s="210" t="s">
        <v>359</v>
      </c>
      <c r="H301" s="207" t="s">
        <v>360</v>
      </c>
    </row>
    <row r="302" spans="1:8">
      <c r="A302" s="473"/>
      <c r="B302" s="207"/>
      <c r="C302" s="474"/>
      <c r="D302" s="209"/>
      <c r="E302" s="209"/>
      <c r="F302" s="474"/>
      <c r="G302" s="210"/>
      <c r="H302" s="475"/>
    </row>
    <row r="303" spans="1:8">
      <c r="A303" s="476"/>
      <c r="B303" s="207"/>
      <c r="C303" s="474"/>
      <c r="D303" s="209"/>
      <c r="E303" s="209"/>
      <c r="F303" s="474"/>
      <c r="G303" s="210"/>
      <c r="H303" s="207"/>
    </row>
    <row r="304" spans="1:8">
      <c r="A304" s="473"/>
      <c r="B304" s="207"/>
      <c r="C304" s="474"/>
      <c r="D304" s="209"/>
      <c r="E304" s="209"/>
      <c r="F304" s="474"/>
      <c r="G304" s="210"/>
      <c r="H304" s="475"/>
    </row>
    <row r="305" spans="1:8">
      <c r="A305" s="1395" t="s">
        <v>363</v>
      </c>
      <c r="B305" s="1395"/>
      <c r="C305" s="1395"/>
      <c r="D305" s="1395"/>
      <c r="E305" s="1395"/>
      <c r="F305" s="1395"/>
      <c r="G305" s="1395"/>
      <c r="H305" s="219">
        <f>SUM(H302:H304)</f>
        <v>0</v>
      </c>
    </row>
    <row r="306" spans="1:8">
      <c r="A306" s="1382" t="s">
        <v>364</v>
      </c>
      <c r="B306" s="1382"/>
      <c r="C306" s="1382"/>
      <c r="D306" s="1382"/>
      <c r="E306" s="1382"/>
      <c r="F306" s="1382"/>
      <c r="G306" s="1382"/>
      <c r="H306" s="1382"/>
    </row>
    <row r="307" spans="1:8">
      <c r="A307" s="206" t="s">
        <v>354</v>
      </c>
      <c r="B307" s="207" t="s">
        <v>355</v>
      </c>
      <c r="C307" s="208" t="s">
        <v>4</v>
      </c>
      <c r="D307" s="208"/>
      <c r="E307" s="208"/>
      <c r="F307" s="208"/>
      <c r="G307" s="207" t="s">
        <v>365</v>
      </c>
      <c r="H307" s="207" t="s">
        <v>360</v>
      </c>
    </row>
    <row r="308" spans="1:8">
      <c r="A308" s="482" t="s">
        <v>682</v>
      </c>
      <c r="B308" s="207" t="s">
        <v>545</v>
      </c>
      <c r="C308" s="232">
        <v>2.5000000000000001E-2</v>
      </c>
      <c r="D308" s="208"/>
      <c r="E308" s="208"/>
      <c r="F308" s="208"/>
      <c r="G308" s="222">
        <f>H356</f>
        <v>263.93964</v>
      </c>
      <c r="H308" s="215">
        <f>C308*G308</f>
        <v>6.5984910000000001</v>
      </c>
    </row>
    <row r="309" spans="1:8">
      <c r="A309" s="247"/>
      <c r="B309" s="207"/>
      <c r="C309" s="221"/>
      <c r="D309" s="208"/>
      <c r="E309" s="208"/>
      <c r="F309" s="208"/>
      <c r="G309" s="223"/>
      <c r="H309" s="215"/>
    </row>
    <row r="310" spans="1:8">
      <c r="A310" s="479"/>
      <c r="B310" s="207"/>
      <c r="C310" s="221"/>
      <c r="D310" s="208"/>
      <c r="E310" s="208"/>
      <c r="F310" s="208"/>
      <c r="G310" s="223"/>
      <c r="H310" s="215"/>
    </row>
    <row r="311" spans="1:8">
      <c r="A311" s="482"/>
      <c r="B311" s="207"/>
      <c r="C311" s="221"/>
      <c r="D311" s="208"/>
      <c r="E311" s="208"/>
      <c r="F311" s="208"/>
      <c r="G311" s="223"/>
      <c r="H311" s="215"/>
    </row>
    <row r="312" spans="1:8">
      <c r="A312" s="1379" t="s">
        <v>363</v>
      </c>
      <c r="B312" s="1379"/>
      <c r="C312" s="1379"/>
      <c r="D312" s="1379"/>
      <c r="E312" s="1379"/>
      <c r="F312" s="1379"/>
      <c r="G312" s="1379"/>
      <c r="H312" s="219">
        <f>SUM(H308:H311)</f>
        <v>6.5984910000000001</v>
      </c>
    </row>
    <row r="313" spans="1:8">
      <c r="A313" s="1382" t="s">
        <v>366</v>
      </c>
      <c r="B313" s="1382"/>
      <c r="C313" s="1382"/>
      <c r="D313" s="1382"/>
      <c r="E313" s="1382"/>
      <c r="F313" s="1382"/>
      <c r="G313" s="1382"/>
      <c r="H313" s="1382"/>
    </row>
    <row r="314" spans="1:8">
      <c r="A314" s="225" t="s">
        <v>354</v>
      </c>
      <c r="B314" s="224" t="s">
        <v>355</v>
      </c>
      <c r="C314" s="224" t="s">
        <v>4</v>
      </c>
      <c r="D314" s="224"/>
      <c r="E314" s="224"/>
      <c r="F314" s="224"/>
      <c r="G314" s="226" t="s">
        <v>365</v>
      </c>
      <c r="H314" s="223" t="s">
        <v>360</v>
      </c>
    </row>
    <row r="315" spans="1:8">
      <c r="A315" s="227"/>
      <c r="B315" s="226"/>
      <c r="C315" s="228"/>
      <c r="D315" s="224"/>
      <c r="E315" s="224"/>
      <c r="F315" s="224"/>
      <c r="G315" s="229"/>
      <c r="H315" s="219">
        <f>C315*G315</f>
        <v>0</v>
      </c>
    </row>
    <row r="316" spans="1:8">
      <c r="A316" s="1379" t="s">
        <v>363</v>
      </c>
      <c r="B316" s="1379"/>
      <c r="C316" s="1379"/>
      <c r="D316" s="1379"/>
      <c r="E316" s="1379"/>
      <c r="F316" s="1379"/>
      <c r="G316" s="1379"/>
      <c r="H316" s="219">
        <f>SUM(H315:H315)</f>
        <v>0</v>
      </c>
    </row>
    <row r="317" spans="1:8">
      <c r="A317" s="1382" t="s">
        <v>367</v>
      </c>
      <c r="B317" s="1382"/>
      <c r="C317" s="1382"/>
      <c r="D317" s="1382"/>
      <c r="E317" s="1382"/>
      <c r="F317" s="1382"/>
      <c r="G317" s="1382"/>
      <c r="H317" s="1382"/>
    </row>
    <row r="318" spans="1:8">
      <c r="A318" s="206" t="s">
        <v>354</v>
      </c>
      <c r="B318" s="207" t="s">
        <v>355</v>
      </c>
      <c r="C318" s="208" t="s">
        <v>4</v>
      </c>
      <c r="D318" s="208"/>
      <c r="E318" s="208"/>
      <c r="F318" s="208"/>
      <c r="G318" s="207" t="s">
        <v>365</v>
      </c>
      <c r="H318" s="207" t="s">
        <v>360</v>
      </c>
    </row>
    <row r="319" spans="1:8">
      <c r="A319" s="230" t="s">
        <v>647</v>
      </c>
      <c r="B319" s="231" t="s">
        <v>362</v>
      </c>
      <c r="C319" s="232">
        <v>0.7</v>
      </c>
      <c r="D319" s="208"/>
      <c r="E319" s="208"/>
      <c r="F319" s="208"/>
      <c r="G319" s="223">
        <f>3.09</f>
        <v>3.09</v>
      </c>
      <c r="H319" s="215">
        <f>C319*G319</f>
        <v>2.1629999999999998</v>
      </c>
    </row>
    <row r="320" spans="1:8">
      <c r="A320" s="230" t="s">
        <v>683</v>
      </c>
      <c r="B320" s="231" t="s">
        <v>362</v>
      </c>
      <c r="C320" s="232">
        <v>0.7</v>
      </c>
      <c r="D320" s="208"/>
      <c r="E320" s="208"/>
      <c r="F320" s="208"/>
      <c r="G320" s="223">
        <v>4.1100000000000003</v>
      </c>
      <c r="H320" s="215">
        <f>C320*G320</f>
        <v>2.8770000000000002</v>
      </c>
    </row>
    <row r="321" spans="1:8">
      <c r="A321" s="1379" t="s">
        <v>363</v>
      </c>
      <c r="B321" s="1379"/>
      <c r="C321" s="1379"/>
      <c r="D321" s="1379"/>
      <c r="E321" s="1379"/>
      <c r="F321" s="1379"/>
      <c r="G321" s="1379"/>
      <c r="H321" s="233">
        <f>SUM(H319:H320)</f>
        <v>5.04</v>
      </c>
    </row>
    <row r="322" spans="1:8">
      <c r="A322" s="224" t="s">
        <v>369</v>
      </c>
      <c r="B322" s="234">
        <v>1.2796000000000001</v>
      </c>
      <c r="C322" s="224"/>
      <c r="D322" s="224"/>
      <c r="E322" s="224"/>
      <c r="F322" s="224"/>
      <c r="G322" s="234">
        <f>B322</f>
        <v>1.2796000000000001</v>
      </c>
      <c r="H322" s="219">
        <f>G322*H321</f>
        <v>6.4491840000000007</v>
      </c>
    </row>
    <row r="323" spans="1:8">
      <c r="A323" s="247"/>
      <c r="B323" s="247"/>
      <c r="C323" s="224"/>
      <c r="D323" s="224"/>
      <c r="E323" s="224"/>
      <c r="F323" s="224"/>
      <c r="G323" s="224"/>
      <c r="H323" s="219"/>
    </row>
    <row r="324" spans="1:8">
      <c r="A324" s="237" t="s">
        <v>370</v>
      </c>
      <c r="B324" s="228">
        <v>1</v>
      </c>
      <c r="C324" s="1379" t="s">
        <v>371</v>
      </c>
      <c r="D324" s="1379"/>
      <c r="E324" s="1379"/>
      <c r="F324" s="1379"/>
      <c r="G324" s="1379"/>
      <c r="H324" s="233">
        <f>H321+H316+H312+H305+H322</f>
        <v>18.087675000000001</v>
      </c>
    </row>
    <row r="325" spans="1:8">
      <c r="A325" s="1380" t="s">
        <v>372</v>
      </c>
      <c r="B325" s="1380"/>
      <c r="C325" s="1380"/>
      <c r="D325" s="1380"/>
      <c r="E325" s="1380"/>
      <c r="F325" s="1380"/>
      <c r="G325" s="1380"/>
      <c r="H325" s="238">
        <f>H324/B324</f>
        <v>18.087675000000001</v>
      </c>
    </row>
    <row r="326" spans="1:8">
      <c r="A326" s="239" t="s">
        <v>373</v>
      </c>
      <c r="B326" s="240">
        <v>0.27960000000000002</v>
      </c>
      <c r="C326" s="241"/>
      <c r="D326" s="241"/>
      <c r="E326" s="241"/>
      <c r="F326" s="241"/>
      <c r="G326" s="242"/>
      <c r="H326" s="238">
        <f>ROUND((H325*B326),2)</f>
        <v>5.0599999999999996</v>
      </c>
    </row>
    <row r="327" spans="1:8">
      <c r="A327" s="1381" t="s">
        <v>374</v>
      </c>
      <c r="B327" s="1381"/>
      <c r="C327" s="1381"/>
      <c r="D327" s="1381"/>
      <c r="E327" s="1381"/>
      <c r="F327" s="1381"/>
      <c r="G327" s="1381"/>
      <c r="H327" s="238">
        <f>ROUND((H325+H326),2)</f>
        <v>23.15</v>
      </c>
    </row>
    <row r="329" spans="1:8" ht="41.25" customHeight="1">
      <c r="A329" s="1385" t="s">
        <v>348</v>
      </c>
      <c r="B329" s="1385"/>
      <c r="C329" s="1385"/>
      <c r="D329" s="1385"/>
      <c r="E329" s="1385"/>
      <c r="F329" s="1385"/>
      <c r="G329" s="202" t="s">
        <v>349</v>
      </c>
      <c r="H329" s="203"/>
    </row>
    <row r="330" spans="1:8" ht="15.4" customHeight="1">
      <c r="A330" s="1443" t="s">
        <v>684</v>
      </c>
      <c r="B330" s="1443"/>
      <c r="C330" s="1443"/>
      <c r="D330" s="1443"/>
      <c r="E330" s="1443"/>
      <c r="F330" s="1443"/>
      <c r="G330" s="204" t="s">
        <v>351</v>
      </c>
      <c r="H330" s="267" t="s">
        <v>545</v>
      </c>
    </row>
    <row r="331" spans="1:8">
      <c r="A331" s="1382" t="s">
        <v>353</v>
      </c>
      <c r="B331" s="1382"/>
      <c r="C331" s="1382"/>
      <c r="D331" s="1382"/>
      <c r="E331" s="1382"/>
      <c r="F331" s="1382"/>
      <c r="G331" s="1382"/>
      <c r="H331" s="1382"/>
    </row>
    <row r="332" spans="1:8">
      <c r="A332" s="206" t="s">
        <v>354</v>
      </c>
      <c r="B332" s="207" t="s">
        <v>355</v>
      </c>
      <c r="C332" s="208" t="s">
        <v>4</v>
      </c>
      <c r="D332" s="209" t="s">
        <v>356</v>
      </c>
      <c r="E332" s="209" t="s">
        <v>357</v>
      </c>
      <c r="F332" s="210" t="s">
        <v>358</v>
      </c>
      <c r="G332" s="210" t="s">
        <v>359</v>
      </c>
      <c r="H332" s="207" t="s">
        <v>360</v>
      </c>
    </row>
    <row r="333" spans="1:8">
      <c r="A333" s="473"/>
      <c r="B333" s="207"/>
      <c r="C333" s="474"/>
      <c r="D333" s="209"/>
      <c r="E333" s="209"/>
      <c r="F333" s="474"/>
      <c r="G333" s="210"/>
      <c r="H333" s="475"/>
    </row>
    <row r="334" spans="1:8">
      <c r="A334" s="476"/>
      <c r="B334" s="207"/>
      <c r="C334" s="474"/>
      <c r="D334" s="209"/>
      <c r="E334" s="209"/>
      <c r="F334" s="474"/>
      <c r="G334" s="210"/>
      <c r="H334" s="207"/>
    </row>
    <row r="335" spans="1:8">
      <c r="A335" s="473"/>
      <c r="B335" s="207"/>
      <c r="C335" s="474"/>
      <c r="D335" s="209"/>
      <c r="E335" s="209"/>
      <c r="F335" s="474"/>
      <c r="G335" s="210"/>
      <c r="H335" s="475"/>
    </row>
    <row r="336" spans="1:8">
      <c r="A336" s="1395" t="s">
        <v>363</v>
      </c>
      <c r="B336" s="1395"/>
      <c r="C336" s="1395"/>
      <c r="D336" s="1395"/>
      <c r="E336" s="1395"/>
      <c r="F336" s="1395"/>
      <c r="G336" s="1395"/>
      <c r="H336" s="219">
        <f>SUM(H333:H335)</f>
        <v>0</v>
      </c>
    </row>
    <row r="337" spans="1:8">
      <c r="A337" s="1382" t="s">
        <v>364</v>
      </c>
      <c r="B337" s="1382"/>
      <c r="C337" s="1382"/>
      <c r="D337" s="1382"/>
      <c r="E337" s="1382"/>
      <c r="F337" s="1382"/>
      <c r="G337" s="1382"/>
      <c r="H337" s="1382"/>
    </row>
    <row r="338" spans="1:8">
      <c r="A338" s="206" t="s">
        <v>354</v>
      </c>
      <c r="B338" s="207" t="s">
        <v>355</v>
      </c>
      <c r="C338" s="208" t="s">
        <v>4</v>
      </c>
      <c r="D338" s="208"/>
      <c r="E338" s="208"/>
      <c r="F338" s="208"/>
      <c r="G338" s="207" t="s">
        <v>365</v>
      </c>
      <c r="H338" s="207" t="s">
        <v>360</v>
      </c>
    </row>
    <row r="339" spans="1:8">
      <c r="A339" s="483" t="s">
        <v>685</v>
      </c>
      <c r="B339" s="207" t="s">
        <v>545</v>
      </c>
      <c r="C339" s="221">
        <v>1.2</v>
      </c>
      <c r="D339" s="208"/>
      <c r="E339" s="208"/>
      <c r="F339" s="208"/>
      <c r="G339" s="222">
        <v>60</v>
      </c>
      <c r="H339" s="215">
        <f>C339*G339</f>
        <v>72</v>
      </c>
    </row>
    <row r="340" spans="1:8">
      <c r="A340" s="247" t="s">
        <v>686</v>
      </c>
      <c r="B340" s="207" t="s">
        <v>407</v>
      </c>
      <c r="C340" s="221">
        <v>243</v>
      </c>
      <c r="D340" s="208"/>
      <c r="E340" s="208"/>
      <c r="F340" s="208"/>
      <c r="G340" s="223">
        <v>0.5</v>
      </c>
      <c r="H340" s="215">
        <f>G340*C340</f>
        <v>121.5</v>
      </c>
    </row>
    <row r="341" spans="1:8">
      <c r="A341" s="479" t="s">
        <v>687</v>
      </c>
      <c r="B341" s="207"/>
      <c r="C341" s="221"/>
      <c r="D341" s="208"/>
      <c r="E341" s="208"/>
      <c r="F341" s="208"/>
      <c r="G341" s="223"/>
      <c r="H341" s="215"/>
    </row>
    <row r="342" spans="1:8">
      <c r="A342" s="482"/>
      <c r="B342" s="207"/>
      <c r="C342" s="221"/>
      <c r="D342" s="208"/>
      <c r="E342" s="208"/>
      <c r="F342" s="208"/>
      <c r="G342" s="223"/>
      <c r="H342" s="215"/>
    </row>
    <row r="343" spans="1:8">
      <c r="A343" s="1379" t="s">
        <v>363</v>
      </c>
      <c r="B343" s="1379"/>
      <c r="C343" s="1379"/>
      <c r="D343" s="1379"/>
      <c r="E343" s="1379"/>
      <c r="F343" s="1379"/>
      <c r="G343" s="1379"/>
      <c r="H343" s="219">
        <f>SUM(H339:H342)</f>
        <v>193.5</v>
      </c>
    </row>
    <row r="344" spans="1:8">
      <c r="A344" s="1382" t="s">
        <v>366</v>
      </c>
      <c r="B344" s="1382"/>
      <c r="C344" s="1382"/>
      <c r="D344" s="1382"/>
      <c r="E344" s="1382"/>
      <c r="F344" s="1382"/>
      <c r="G344" s="1382"/>
      <c r="H344" s="1382"/>
    </row>
    <row r="345" spans="1:8">
      <c r="A345" s="225" t="s">
        <v>354</v>
      </c>
      <c r="B345" s="224" t="s">
        <v>355</v>
      </c>
      <c r="C345" s="224" t="s">
        <v>4</v>
      </c>
      <c r="D345" s="224"/>
      <c r="E345" s="224"/>
      <c r="F345" s="224"/>
      <c r="G345" s="226" t="s">
        <v>365</v>
      </c>
      <c r="H345" s="223" t="s">
        <v>360</v>
      </c>
    </row>
    <row r="346" spans="1:8">
      <c r="A346" s="227"/>
      <c r="B346" s="226"/>
      <c r="C346" s="228"/>
      <c r="D346" s="224"/>
      <c r="E346" s="224"/>
      <c r="F346" s="224"/>
      <c r="G346" s="229"/>
      <c r="H346" s="219">
        <f>C346*G346</f>
        <v>0</v>
      </c>
    </row>
    <row r="347" spans="1:8">
      <c r="A347" s="1379" t="s">
        <v>363</v>
      </c>
      <c r="B347" s="1379"/>
      <c r="C347" s="1379"/>
      <c r="D347" s="1379"/>
      <c r="E347" s="1379"/>
      <c r="F347" s="1379"/>
      <c r="G347" s="1379"/>
      <c r="H347" s="219">
        <f>SUM(H346:H346)</f>
        <v>0</v>
      </c>
    </row>
    <row r="348" spans="1:8">
      <c r="A348" s="1382" t="s">
        <v>367</v>
      </c>
      <c r="B348" s="1382"/>
      <c r="C348" s="1382"/>
      <c r="D348" s="1382"/>
      <c r="E348" s="1382"/>
      <c r="F348" s="1382"/>
      <c r="G348" s="1382"/>
      <c r="H348" s="1382"/>
    </row>
    <row r="349" spans="1:8">
      <c r="A349" s="206" t="s">
        <v>354</v>
      </c>
      <c r="B349" s="207" t="s">
        <v>355</v>
      </c>
      <c r="C349" s="208" t="s">
        <v>4</v>
      </c>
      <c r="D349" s="208"/>
      <c r="E349" s="208"/>
      <c r="F349" s="208"/>
      <c r="G349" s="207" t="s">
        <v>365</v>
      </c>
      <c r="H349" s="207" t="s">
        <v>360</v>
      </c>
    </row>
    <row r="350" spans="1:8">
      <c r="A350" s="230" t="s">
        <v>647</v>
      </c>
      <c r="B350" s="231" t="s">
        <v>362</v>
      </c>
      <c r="C350" s="232">
        <v>10</v>
      </c>
      <c r="D350" s="208"/>
      <c r="E350" s="208"/>
      <c r="F350" s="208"/>
      <c r="G350" s="223">
        <f>3.09</f>
        <v>3.09</v>
      </c>
      <c r="H350" s="215">
        <f>C350*G350</f>
        <v>30.9</v>
      </c>
    </row>
    <row r="351" spans="1:8">
      <c r="A351" s="230"/>
      <c r="B351" s="231"/>
      <c r="C351" s="232"/>
      <c r="D351" s="208"/>
      <c r="E351" s="208"/>
      <c r="F351" s="208"/>
      <c r="G351" s="223">
        <v>4.1100000000000003</v>
      </c>
      <c r="H351" s="215">
        <f>C351*G351</f>
        <v>0</v>
      </c>
    </row>
    <row r="352" spans="1:8">
      <c r="A352" s="1379" t="s">
        <v>363</v>
      </c>
      <c r="B352" s="1379"/>
      <c r="C352" s="1379"/>
      <c r="D352" s="1379"/>
      <c r="E352" s="1379"/>
      <c r="F352" s="1379"/>
      <c r="G352" s="1379"/>
      <c r="H352" s="233">
        <f>SUM(H350:H351)</f>
        <v>30.9</v>
      </c>
    </row>
    <row r="353" spans="1:8">
      <c r="A353" s="224" t="s">
        <v>369</v>
      </c>
      <c r="B353" s="234">
        <v>1.2796000000000001</v>
      </c>
      <c r="C353" s="224"/>
      <c r="D353" s="224"/>
      <c r="E353" s="224"/>
      <c r="F353" s="224"/>
      <c r="G353" s="234">
        <f>B353</f>
        <v>1.2796000000000001</v>
      </c>
      <c r="H353" s="219">
        <f>G353*H352</f>
        <v>39.539639999999999</v>
      </c>
    </row>
    <row r="354" spans="1:8">
      <c r="A354" s="247"/>
      <c r="B354" s="247"/>
      <c r="C354" s="224"/>
      <c r="D354" s="224"/>
      <c r="E354" s="224"/>
      <c r="F354" s="224"/>
      <c r="G354" s="224"/>
      <c r="H354" s="219"/>
    </row>
    <row r="355" spans="1:8">
      <c r="A355" s="237" t="s">
        <v>370</v>
      </c>
      <c r="B355" s="228">
        <v>1</v>
      </c>
      <c r="C355" s="1379" t="s">
        <v>371</v>
      </c>
      <c r="D355" s="1379"/>
      <c r="E355" s="1379"/>
      <c r="F355" s="1379"/>
      <c r="G355" s="1379"/>
      <c r="H355" s="233">
        <f>H352+H347+H343+H336+H353</f>
        <v>263.93964</v>
      </c>
    </row>
    <row r="356" spans="1:8">
      <c r="A356" s="1380" t="s">
        <v>372</v>
      </c>
      <c r="B356" s="1380"/>
      <c r="C356" s="1380"/>
      <c r="D356" s="1380"/>
      <c r="E356" s="1380"/>
      <c r="F356" s="1380"/>
      <c r="G356" s="1380"/>
      <c r="H356" s="238">
        <f>H355/B355</f>
        <v>263.93964</v>
      </c>
    </row>
    <row r="357" spans="1:8">
      <c r="A357" s="239" t="s">
        <v>373</v>
      </c>
      <c r="B357" s="240">
        <v>0.27960000000000002</v>
      </c>
      <c r="C357" s="241"/>
      <c r="D357" s="241"/>
      <c r="E357" s="241"/>
      <c r="F357" s="241"/>
      <c r="G357" s="242"/>
      <c r="H357" s="238">
        <f>ROUND((H356*B357),2)</f>
        <v>73.8</v>
      </c>
    </row>
    <row r="358" spans="1:8">
      <c r="A358" s="1381" t="s">
        <v>374</v>
      </c>
      <c r="B358" s="1381"/>
      <c r="C358" s="1381"/>
      <c r="D358" s="1381"/>
      <c r="E358" s="1381"/>
      <c r="F358" s="1381"/>
      <c r="G358" s="1381"/>
      <c r="H358" s="238">
        <f>ROUND((H356+H357),2)</f>
        <v>337.74</v>
      </c>
    </row>
    <row r="360" spans="1:8" ht="42" customHeight="1">
      <c r="A360" s="1385" t="s">
        <v>348</v>
      </c>
      <c r="B360" s="1385"/>
      <c r="C360" s="1385"/>
      <c r="D360" s="1385"/>
      <c r="E360" s="1385"/>
      <c r="F360" s="1385"/>
      <c r="G360" s="202" t="s">
        <v>349</v>
      </c>
      <c r="H360" s="203"/>
    </row>
    <row r="361" spans="1:8" ht="15.4" customHeight="1">
      <c r="A361" s="1443" t="s">
        <v>688</v>
      </c>
      <c r="B361" s="1443"/>
      <c r="C361" s="1443"/>
      <c r="D361" s="1443"/>
      <c r="E361" s="1443"/>
      <c r="F361" s="1443"/>
      <c r="G361" s="204" t="s">
        <v>351</v>
      </c>
      <c r="H361" s="267" t="s">
        <v>400</v>
      </c>
    </row>
    <row r="362" spans="1:8">
      <c r="A362" s="1382" t="s">
        <v>353</v>
      </c>
      <c r="B362" s="1382"/>
      <c r="C362" s="1382"/>
      <c r="D362" s="1382"/>
      <c r="E362" s="1382"/>
      <c r="F362" s="1382"/>
      <c r="G362" s="1382"/>
      <c r="H362" s="1382"/>
    </row>
    <row r="363" spans="1:8">
      <c r="A363" s="206" t="s">
        <v>354</v>
      </c>
      <c r="B363" s="207" t="s">
        <v>355</v>
      </c>
      <c r="C363" s="208" t="s">
        <v>4</v>
      </c>
      <c r="D363" s="209" t="s">
        <v>356</v>
      </c>
      <c r="E363" s="209" t="s">
        <v>357</v>
      </c>
      <c r="F363" s="210" t="s">
        <v>358</v>
      </c>
      <c r="G363" s="210" t="s">
        <v>359</v>
      </c>
      <c r="H363" s="207" t="s">
        <v>360</v>
      </c>
    </row>
    <row r="364" spans="1:8">
      <c r="A364" s="473"/>
      <c r="B364" s="207"/>
      <c r="C364" s="474"/>
      <c r="D364" s="209"/>
      <c r="E364" s="209"/>
      <c r="F364" s="474"/>
      <c r="G364" s="210"/>
      <c r="H364" s="475"/>
    </row>
    <row r="365" spans="1:8">
      <c r="A365" s="476"/>
      <c r="B365" s="207"/>
      <c r="C365" s="474"/>
      <c r="D365" s="209"/>
      <c r="E365" s="209"/>
      <c r="F365" s="474"/>
      <c r="G365" s="210"/>
      <c r="H365" s="207"/>
    </row>
    <row r="366" spans="1:8">
      <c r="A366" s="473"/>
      <c r="B366" s="207"/>
      <c r="C366" s="474"/>
      <c r="D366" s="209"/>
      <c r="E366" s="209"/>
      <c r="F366" s="474"/>
      <c r="G366" s="210"/>
      <c r="H366" s="475"/>
    </row>
    <row r="367" spans="1:8">
      <c r="A367" s="1395" t="s">
        <v>363</v>
      </c>
      <c r="B367" s="1395"/>
      <c r="C367" s="1395"/>
      <c r="D367" s="1395"/>
      <c r="E367" s="1395"/>
      <c r="F367" s="1395"/>
      <c r="G367" s="1395"/>
      <c r="H367" s="219">
        <f>SUM(H364:H366)</f>
        <v>0</v>
      </c>
    </row>
    <row r="368" spans="1:8">
      <c r="A368" s="1382" t="s">
        <v>364</v>
      </c>
      <c r="B368" s="1382"/>
      <c r="C368" s="1382"/>
      <c r="D368" s="1382"/>
      <c r="E368" s="1382"/>
      <c r="F368" s="1382"/>
      <c r="G368" s="1382"/>
      <c r="H368" s="1382"/>
    </row>
    <row r="369" spans="1:8">
      <c r="A369" s="206" t="s">
        <v>354</v>
      </c>
      <c r="B369" s="207" t="s">
        <v>355</v>
      </c>
      <c r="C369" s="208" t="s">
        <v>4</v>
      </c>
      <c r="D369" s="208"/>
      <c r="E369" s="208"/>
      <c r="F369" s="208"/>
      <c r="G369" s="207" t="s">
        <v>365</v>
      </c>
      <c r="H369" s="207" t="s">
        <v>360</v>
      </c>
    </row>
    <row r="370" spans="1:8">
      <c r="A370" s="247" t="s">
        <v>689</v>
      </c>
      <c r="B370" s="207" t="s">
        <v>407</v>
      </c>
      <c r="C370" s="221">
        <v>0.7</v>
      </c>
      <c r="D370" s="208"/>
      <c r="E370" s="208"/>
      <c r="F370" s="208"/>
      <c r="G370" s="222">
        <f>15.86/3.6</f>
        <v>4.405555555555555</v>
      </c>
      <c r="H370" s="215">
        <f>C370*G370</f>
        <v>3.0838888888888882</v>
      </c>
    </row>
    <row r="371" spans="1:8" ht="25.5">
      <c r="A371" s="485" t="s">
        <v>677</v>
      </c>
      <c r="B371" s="207" t="s">
        <v>690</v>
      </c>
      <c r="C371" s="221">
        <v>0.5</v>
      </c>
      <c r="D371" s="208"/>
      <c r="E371" s="208"/>
      <c r="F371" s="208"/>
      <c r="G371" s="223">
        <v>0.28999999999999998</v>
      </c>
      <c r="H371" s="215">
        <f>G371*C371</f>
        <v>0.14499999999999999</v>
      </c>
    </row>
    <row r="372" spans="1:8">
      <c r="A372" s="479"/>
      <c r="B372" s="207"/>
      <c r="C372" s="221"/>
      <c r="D372" s="208"/>
      <c r="E372" s="208"/>
      <c r="F372" s="208"/>
      <c r="G372" s="223"/>
      <c r="H372" s="215"/>
    </row>
    <row r="373" spans="1:8">
      <c r="A373" s="482"/>
      <c r="B373" s="207"/>
      <c r="C373" s="221"/>
      <c r="D373" s="208"/>
      <c r="E373" s="208"/>
      <c r="F373" s="208"/>
      <c r="G373" s="223"/>
      <c r="H373" s="215"/>
    </row>
    <row r="374" spans="1:8">
      <c r="A374" s="1379" t="s">
        <v>363</v>
      </c>
      <c r="B374" s="1379"/>
      <c r="C374" s="1379"/>
      <c r="D374" s="1379"/>
      <c r="E374" s="1379"/>
      <c r="F374" s="1379"/>
      <c r="G374" s="1379"/>
      <c r="H374" s="219">
        <f>SUM(H370:H373)</f>
        <v>3.2288888888888883</v>
      </c>
    </row>
    <row r="375" spans="1:8">
      <c r="A375" s="1382" t="s">
        <v>366</v>
      </c>
      <c r="B375" s="1382"/>
      <c r="C375" s="1382"/>
      <c r="D375" s="1382"/>
      <c r="E375" s="1382"/>
      <c r="F375" s="1382"/>
      <c r="G375" s="1382"/>
      <c r="H375" s="1382"/>
    </row>
    <row r="376" spans="1:8">
      <c r="A376" s="225" t="s">
        <v>354</v>
      </c>
      <c r="B376" s="224" t="s">
        <v>355</v>
      </c>
      <c r="C376" s="224" t="s">
        <v>4</v>
      </c>
      <c r="D376" s="224"/>
      <c r="E376" s="224"/>
      <c r="F376" s="224"/>
      <c r="G376" s="226" t="s">
        <v>365</v>
      </c>
      <c r="H376" s="223" t="s">
        <v>360</v>
      </c>
    </row>
    <row r="377" spans="1:8">
      <c r="A377" s="227"/>
      <c r="B377" s="226"/>
      <c r="C377" s="228"/>
      <c r="D377" s="224"/>
      <c r="E377" s="224"/>
      <c r="F377" s="224"/>
      <c r="G377" s="229"/>
      <c r="H377" s="219">
        <f>C377*G377</f>
        <v>0</v>
      </c>
    </row>
    <row r="378" spans="1:8">
      <c r="A378" s="1379" t="s">
        <v>363</v>
      </c>
      <c r="B378" s="1379"/>
      <c r="C378" s="1379"/>
      <c r="D378" s="1379"/>
      <c r="E378" s="1379"/>
      <c r="F378" s="1379"/>
      <c r="G378" s="1379"/>
      <c r="H378" s="219">
        <f>SUM(H377:H377)</f>
        <v>0</v>
      </c>
    </row>
    <row r="379" spans="1:8">
      <c r="A379" s="1382" t="s">
        <v>367</v>
      </c>
      <c r="B379" s="1382"/>
      <c r="C379" s="1382"/>
      <c r="D379" s="1382"/>
      <c r="E379" s="1382"/>
      <c r="F379" s="1382"/>
      <c r="G379" s="1382"/>
      <c r="H379" s="1382"/>
    </row>
    <row r="380" spans="1:8">
      <c r="A380" s="206" t="s">
        <v>354</v>
      </c>
      <c r="B380" s="207" t="s">
        <v>355</v>
      </c>
      <c r="C380" s="208" t="s">
        <v>4</v>
      </c>
      <c r="D380" s="208"/>
      <c r="E380" s="208"/>
      <c r="F380" s="208"/>
      <c r="G380" s="207" t="s">
        <v>365</v>
      </c>
      <c r="H380" s="207" t="s">
        <v>360</v>
      </c>
    </row>
    <row r="381" spans="1:8">
      <c r="A381" s="230" t="s">
        <v>647</v>
      </c>
      <c r="B381" s="231" t="s">
        <v>362</v>
      </c>
      <c r="C381" s="232">
        <v>0.25</v>
      </c>
      <c r="D381" s="208"/>
      <c r="E381" s="208"/>
      <c r="F381" s="208"/>
      <c r="G381" s="223">
        <f>3.09</f>
        <v>3.09</v>
      </c>
      <c r="H381" s="215">
        <f>C381*G381</f>
        <v>0.77249999999999996</v>
      </c>
    </row>
    <row r="382" spans="1:8">
      <c r="A382" s="230" t="s">
        <v>670</v>
      </c>
      <c r="B382" s="231" t="s">
        <v>362</v>
      </c>
      <c r="C382" s="232">
        <v>0.35</v>
      </c>
      <c r="D382" s="208"/>
      <c r="E382" s="208"/>
      <c r="F382" s="208"/>
      <c r="G382" s="223">
        <v>4.1100000000000003</v>
      </c>
      <c r="H382" s="215">
        <f>C382*G382</f>
        <v>1.4385000000000001</v>
      </c>
    </row>
    <row r="383" spans="1:8">
      <c r="A383" s="1379" t="s">
        <v>363</v>
      </c>
      <c r="B383" s="1379"/>
      <c r="C383" s="1379"/>
      <c r="D383" s="1379"/>
      <c r="E383" s="1379"/>
      <c r="F383" s="1379"/>
      <c r="G383" s="1379"/>
      <c r="H383" s="233">
        <f>SUM(H381:H382)</f>
        <v>2.2110000000000003</v>
      </c>
    </row>
    <row r="384" spans="1:8">
      <c r="A384" s="224" t="s">
        <v>369</v>
      </c>
      <c r="B384" s="234">
        <v>1.2796000000000001</v>
      </c>
      <c r="C384" s="224"/>
      <c r="D384" s="224"/>
      <c r="E384" s="224"/>
      <c r="F384" s="224"/>
      <c r="G384" s="234">
        <f>B384</f>
        <v>1.2796000000000001</v>
      </c>
      <c r="H384" s="219">
        <f>G384*H383</f>
        <v>2.8291956000000007</v>
      </c>
    </row>
    <row r="385" spans="1:8">
      <c r="A385" s="247"/>
      <c r="B385" s="247"/>
      <c r="C385" s="224"/>
      <c r="D385" s="224"/>
      <c r="E385" s="224"/>
      <c r="F385" s="224"/>
      <c r="G385" s="224"/>
      <c r="H385" s="219"/>
    </row>
    <row r="386" spans="1:8">
      <c r="A386" s="237" t="s">
        <v>370</v>
      </c>
      <c r="B386" s="228">
        <v>1</v>
      </c>
      <c r="C386" s="1379" t="s">
        <v>371</v>
      </c>
      <c r="D386" s="1379"/>
      <c r="E386" s="1379"/>
      <c r="F386" s="1379"/>
      <c r="G386" s="1379"/>
      <c r="H386" s="233">
        <f>H383+H378+H374+H367+H384</f>
        <v>8.2690844888888897</v>
      </c>
    </row>
    <row r="387" spans="1:8">
      <c r="A387" s="1380" t="s">
        <v>372</v>
      </c>
      <c r="B387" s="1380"/>
      <c r="C387" s="1380"/>
      <c r="D387" s="1380"/>
      <c r="E387" s="1380"/>
      <c r="F387" s="1380"/>
      <c r="G387" s="1380"/>
      <c r="H387" s="238">
        <f>H386/B386</f>
        <v>8.2690844888888897</v>
      </c>
    </row>
    <row r="388" spans="1:8">
      <c r="A388" s="239" t="s">
        <v>373</v>
      </c>
      <c r="B388" s="240">
        <v>0.27960000000000002</v>
      </c>
      <c r="C388" s="241"/>
      <c r="D388" s="241"/>
      <c r="E388" s="241"/>
      <c r="F388" s="241"/>
      <c r="G388" s="242"/>
      <c r="H388" s="238">
        <f>ROUND((H387*B388),2)</f>
        <v>2.31</v>
      </c>
    </row>
    <row r="389" spans="1:8">
      <c r="A389" s="1381" t="s">
        <v>374</v>
      </c>
      <c r="B389" s="1381"/>
      <c r="C389" s="1381"/>
      <c r="D389" s="1381"/>
      <c r="E389" s="1381"/>
      <c r="F389" s="1381"/>
      <c r="G389" s="1381"/>
      <c r="H389" s="238">
        <f>ROUND((H387+H388),2)</f>
        <v>10.58</v>
      </c>
    </row>
    <row r="391" spans="1:8" ht="42" customHeight="1">
      <c r="A391" s="1385" t="s">
        <v>348</v>
      </c>
      <c r="B391" s="1385"/>
      <c r="C391" s="1385"/>
      <c r="D391" s="1385"/>
      <c r="E391" s="1385"/>
      <c r="F391" s="1385"/>
      <c r="G391" s="202" t="s">
        <v>349</v>
      </c>
      <c r="H391" s="203"/>
    </row>
    <row r="392" spans="1:8" ht="15.4" customHeight="1">
      <c r="A392" s="1443" t="s">
        <v>691</v>
      </c>
      <c r="B392" s="1443"/>
      <c r="C392" s="1443"/>
      <c r="D392" s="1443"/>
      <c r="E392" s="1443"/>
      <c r="F392" s="1443"/>
      <c r="G392" s="204" t="s">
        <v>351</v>
      </c>
      <c r="H392" s="267" t="s">
        <v>400</v>
      </c>
    </row>
    <row r="393" spans="1:8">
      <c r="A393" s="1382" t="s">
        <v>353</v>
      </c>
      <c r="B393" s="1382"/>
      <c r="C393" s="1382"/>
      <c r="D393" s="1382"/>
      <c r="E393" s="1382"/>
      <c r="F393" s="1382"/>
      <c r="G393" s="1382"/>
      <c r="H393" s="1382"/>
    </row>
    <row r="394" spans="1:8">
      <c r="A394" s="206" t="s">
        <v>354</v>
      </c>
      <c r="B394" s="207" t="s">
        <v>355</v>
      </c>
      <c r="C394" s="208" t="s">
        <v>4</v>
      </c>
      <c r="D394" s="209" t="s">
        <v>356</v>
      </c>
      <c r="E394" s="209" t="s">
        <v>357</v>
      </c>
      <c r="F394" s="210" t="s">
        <v>358</v>
      </c>
      <c r="G394" s="210" t="s">
        <v>359</v>
      </c>
      <c r="H394" s="207" t="s">
        <v>360</v>
      </c>
    </row>
    <row r="395" spans="1:8">
      <c r="A395" s="473"/>
      <c r="B395" s="207"/>
      <c r="C395" s="474"/>
      <c r="D395" s="209"/>
      <c r="E395" s="209"/>
      <c r="F395" s="474"/>
      <c r="G395" s="210"/>
      <c r="H395" s="475"/>
    </row>
    <row r="396" spans="1:8">
      <c r="A396" s="476"/>
      <c r="B396" s="207"/>
      <c r="C396" s="474"/>
      <c r="D396" s="209"/>
      <c r="E396" s="209"/>
      <c r="F396" s="474"/>
      <c r="G396" s="210"/>
      <c r="H396" s="207"/>
    </row>
    <row r="397" spans="1:8">
      <c r="A397" s="473"/>
      <c r="B397" s="207"/>
      <c r="C397" s="474"/>
      <c r="D397" s="209"/>
      <c r="E397" s="209"/>
      <c r="F397" s="474"/>
      <c r="G397" s="210"/>
      <c r="H397" s="475"/>
    </row>
    <row r="398" spans="1:8">
      <c r="A398" s="1395" t="s">
        <v>363</v>
      </c>
      <c r="B398" s="1395"/>
      <c r="C398" s="1395"/>
      <c r="D398" s="1395"/>
      <c r="E398" s="1395"/>
      <c r="F398" s="1395"/>
      <c r="G398" s="1395"/>
      <c r="H398" s="219">
        <f>SUM(H395:H397)</f>
        <v>0</v>
      </c>
    </row>
    <row r="399" spans="1:8">
      <c r="A399" s="1382" t="s">
        <v>364</v>
      </c>
      <c r="B399" s="1382"/>
      <c r="C399" s="1382"/>
      <c r="D399" s="1382"/>
      <c r="E399" s="1382"/>
      <c r="F399" s="1382"/>
      <c r="G399" s="1382"/>
      <c r="H399" s="1382"/>
    </row>
    <row r="400" spans="1:8">
      <c r="A400" s="206" t="s">
        <v>354</v>
      </c>
      <c r="B400" s="207" t="s">
        <v>355</v>
      </c>
      <c r="C400" s="208" t="s">
        <v>4</v>
      </c>
      <c r="D400" s="208"/>
      <c r="E400" s="208"/>
      <c r="F400" s="208"/>
      <c r="G400" s="207" t="s">
        <v>365</v>
      </c>
      <c r="H400" s="207" t="s">
        <v>360</v>
      </c>
    </row>
    <row r="401" spans="1:8">
      <c r="A401" s="247" t="s">
        <v>692</v>
      </c>
      <c r="B401" s="207" t="s">
        <v>667</v>
      </c>
      <c r="C401" s="221">
        <v>0.35</v>
      </c>
      <c r="D401" s="208"/>
      <c r="E401" s="208"/>
      <c r="F401" s="208"/>
      <c r="G401" s="222">
        <f>40.18/18</f>
        <v>2.2322222222222221</v>
      </c>
      <c r="H401" s="215">
        <f>C401*G401</f>
        <v>0.78127777777777774</v>
      </c>
    </row>
    <row r="402" spans="1:8" ht="25.5">
      <c r="A402" s="485" t="s">
        <v>677</v>
      </c>
      <c r="B402" s="207" t="s">
        <v>690</v>
      </c>
      <c r="C402" s="221">
        <v>0.2</v>
      </c>
      <c r="D402" s="208"/>
      <c r="E402" s="208"/>
      <c r="F402" s="208"/>
      <c r="G402" s="223">
        <v>0.28999999999999998</v>
      </c>
      <c r="H402" s="215">
        <f>G402*C402</f>
        <v>5.7999999999999996E-2</v>
      </c>
    </row>
    <row r="403" spans="1:8">
      <c r="A403" s="479"/>
      <c r="B403" s="207"/>
      <c r="C403" s="221"/>
      <c r="D403" s="208"/>
      <c r="E403" s="208"/>
      <c r="F403" s="208"/>
      <c r="G403" s="223"/>
      <c r="H403" s="215"/>
    </row>
    <row r="404" spans="1:8">
      <c r="A404" s="482"/>
      <c r="B404" s="207"/>
      <c r="C404" s="221"/>
      <c r="D404" s="208"/>
      <c r="E404" s="208"/>
      <c r="F404" s="208"/>
      <c r="G404" s="223"/>
      <c r="H404" s="215"/>
    </row>
    <row r="405" spans="1:8">
      <c r="A405" s="1379" t="s">
        <v>363</v>
      </c>
      <c r="B405" s="1379"/>
      <c r="C405" s="1379"/>
      <c r="D405" s="1379"/>
      <c r="E405" s="1379"/>
      <c r="F405" s="1379"/>
      <c r="G405" s="1379"/>
      <c r="H405" s="219">
        <f>SUM(H401:H404)</f>
        <v>0.83927777777777779</v>
      </c>
    </row>
    <row r="406" spans="1:8">
      <c r="A406" s="1382" t="s">
        <v>366</v>
      </c>
      <c r="B406" s="1382"/>
      <c r="C406" s="1382"/>
      <c r="D406" s="1382"/>
      <c r="E406" s="1382"/>
      <c r="F406" s="1382"/>
      <c r="G406" s="1382"/>
      <c r="H406" s="1382"/>
    </row>
    <row r="407" spans="1:8">
      <c r="A407" s="225" t="s">
        <v>354</v>
      </c>
      <c r="B407" s="224" t="s">
        <v>355</v>
      </c>
      <c r="C407" s="224" t="s">
        <v>4</v>
      </c>
      <c r="D407" s="224"/>
      <c r="E407" s="224"/>
      <c r="F407" s="224"/>
      <c r="G407" s="226" t="s">
        <v>365</v>
      </c>
      <c r="H407" s="223" t="s">
        <v>360</v>
      </c>
    </row>
    <row r="408" spans="1:8">
      <c r="A408" s="227"/>
      <c r="B408" s="226"/>
      <c r="C408" s="228"/>
      <c r="D408" s="224"/>
      <c r="E408" s="224"/>
      <c r="F408" s="224"/>
      <c r="G408" s="229"/>
      <c r="H408" s="219">
        <f>C408*G408</f>
        <v>0</v>
      </c>
    </row>
    <row r="409" spans="1:8">
      <c r="A409" s="1379" t="s">
        <v>363</v>
      </c>
      <c r="B409" s="1379"/>
      <c r="C409" s="1379"/>
      <c r="D409" s="1379"/>
      <c r="E409" s="1379"/>
      <c r="F409" s="1379"/>
      <c r="G409" s="1379"/>
      <c r="H409" s="219">
        <f>SUM(H408:H408)</f>
        <v>0</v>
      </c>
    </row>
    <row r="410" spans="1:8">
      <c r="A410" s="1382" t="s">
        <v>367</v>
      </c>
      <c r="B410" s="1382"/>
      <c r="C410" s="1382"/>
      <c r="D410" s="1382"/>
      <c r="E410" s="1382"/>
      <c r="F410" s="1382"/>
      <c r="G410" s="1382"/>
      <c r="H410" s="1382"/>
    </row>
    <row r="411" spans="1:8">
      <c r="A411" s="206" t="s">
        <v>354</v>
      </c>
      <c r="B411" s="207" t="s">
        <v>355</v>
      </c>
      <c r="C411" s="208" t="s">
        <v>4</v>
      </c>
      <c r="D411" s="208"/>
      <c r="E411" s="208"/>
      <c r="F411" s="208"/>
      <c r="G411" s="207" t="s">
        <v>365</v>
      </c>
      <c r="H411" s="207" t="s">
        <v>360</v>
      </c>
    </row>
    <row r="412" spans="1:8">
      <c r="A412" s="230" t="s">
        <v>647</v>
      </c>
      <c r="B412" s="231" t="s">
        <v>362</v>
      </c>
      <c r="C412" s="232">
        <v>0.1</v>
      </c>
      <c r="D412" s="208"/>
      <c r="E412" s="208"/>
      <c r="F412" s="208"/>
      <c r="G412" s="223">
        <f>3.09</f>
        <v>3.09</v>
      </c>
      <c r="H412" s="215">
        <f>C412*G412</f>
        <v>0.309</v>
      </c>
    </row>
    <row r="413" spans="1:8">
      <c r="A413" s="230" t="s">
        <v>670</v>
      </c>
      <c r="B413" s="231" t="s">
        <v>362</v>
      </c>
      <c r="C413" s="232">
        <v>0.15</v>
      </c>
      <c r="D413" s="208"/>
      <c r="E413" s="208"/>
      <c r="F413" s="208"/>
      <c r="G413" s="223">
        <v>4.1100000000000003</v>
      </c>
      <c r="H413" s="215">
        <f>C413*G413</f>
        <v>0.61650000000000005</v>
      </c>
    </row>
    <row r="414" spans="1:8">
      <c r="A414" s="1379" t="s">
        <v>363</v>
      </c>
      <c r="B414" s="1379"/>
      <c r="C414" s="1379"/>
      <c r="D414" s="1379"/>
      <c r="E414" s="1379"/>
      <c r="F414" s="1379"/>
      <c r="G414" s="1379"/>
      <c r="H414" s="233">
        <f>SUM(H412:H413)</f>
        <v>0.92549999999999999</v>
      </c>
    </row>
    <row r="415" spans="1:8">
      <c r="A415" s="224" t="s">
        <v>369</v>
      </c>
      <c r="B415" s="234">
        <v>1.2796000000000001</v>
      </c>
      <c r="C415" s="224"/>
      <c r="D415" s="224"/>
      <c r="E415" s="224"/>
      <c r="F415" s="224"/>
      <c r="G415" s="234">
        <f>B415</f>
        <v>1.2796000000000001</v>
      </c>
      <c r="H415" s="219">
        <f>G415*H414</f>
        <v>1.1842698</v>
      </c>
    </row>
    <row r="416" spans="1:8">
      <c r="A416" s="247"/>
      <c r="B416" s="247"/>
      <c r="C416" s="224"/>
      <c r="D416" s="224"/>
      <c r="E416" s="224"/>
      <c r="F416" s="224"/>
      <c r="G416" s="224"/>
      <c r="H416" s="219"/>
    </row>
    <row r="417" spans="1:8">
      <c r="A417" s="237" t="s">
        <v>370</v>
      </c>
      <c r="B417" s="228">
        <v>1</v>
      </c>
      <c r="C417" s="1379" t="s">
        <v>371</v>
      </c>
      <c r="D417" s="1379"/>
      <c r="E417" s="1379"/>
      <c r="F417" s="1379"/>
      <c r="G417" s="1379"/>
      <c r="H417" s="233">
        <f>H414+H409+H405+H398+H415</f>
        <v>2.9490475777777778</v>
      </c>
    </row>
    <row r="418" spans="1:8">
      <c r="A418" s="1380" t="s">
        <v>372</v>
      </c>
      <c r="B418" s="1380"/>
      <c r="C418" s="1380"/>
      <c r="D418" s="1380"/>
      <c r="E418" s="1380"/>
      <c r="F418" s="1380"/>
      <c r="G418" s="1380"/>
      <c r="H418" s="238">
        <f>H417/B417</f>
        <v>2.9490475777777778</v>
      </c>
    </row>
    <row r="419" spans="1:8">
      <c r="A419" s="239" t="s">
        <v>373</v>
      </c>
      <c r="B419" s="240">
        <v>0.27960000000000002</v>
      </c>
      <c r="C419" s="241"/>
      <c r="D419" s="241"/>
      <c r="E419" s="241"/>
      <c r="F419" s="241"/>
      <c r="G419" s="242"/>
      <c r="H419" s="238">
        <f>ROUND((H418*B419),2)</f>
        <v>0.82</v>
      </c>
    </row>
    <row r="420" spans="1:8">
      <c r="A420" s="1381" t="s">
        <v>374</v>
      </c>
      <c r="B420" s="1381"/>
      <c r="C420" s="1381"/>
      <c r="D420" s="1381"/>
      <c r="E420" s="1381"/>
      <c r="F420" s="1381"/>
      <c r="G420" s="1381"/>
      <c r="H420" s="238">
        <f>ROUND((H418+H419),2)</f>
        <v>3.77</v>
      </c>
    </row>
    <row r="422" spans="1:8" ht="43.5" customHeight="1">
      <c r="A422" s="1385" t="s">
        <v>348</v>
      </c>
      <c r="B422" s="1385"/>
      <c r="C422" s="1385"/>
      <c r="D422" s="1385"/>
      <c r="E422" s="1385"/>
      <c r="F422" s="1385"/>
      <c r="G422" s="202" t="s">
        <v>349</v>
      </c>
      <c r="H422" s="203"/>
    </row>
    <row r="423" spans="1:8" ht="15.4" customHeight="1">
      <c r="A423" s="1443" t="s">
        <v>693</v>
      </c>
      <c r="B423" s="1443"/>
      <c r="C423" s="1443"/>
      <c r="D423" s="1443"/>
      <c r="E423" s="1443"/>
      <c r="F423" s="1443"/>
      <c r="G423" s="204" t="s">
        <v>351</v>
      </c>
      <c r="H423" s="267" t="s">
        <v>400</v>
      </c>
    </row>
    <row r="424" spans="1:8">
      <c r="A424" s="1382" t="s">
        <v>353</v>
      </c>
      <c r="B424" s="1382"/>
      <c r="C424" s="1382"/>
      <c r="D424" s="1382"/>
      <c r="E424" s="1382"/>
      <c r="F424" s="1382"/>
      <c r="G424" s="1382"/>
      <c r="H424" s="1382"/>
    </row>
    <row r="425" spans="1:8">
      <c r="A425" s="206" t="s">
        <v>354</v>
      </c>
      <c r="B425" s="207" t="s">
        <v>355</v>
      </c>
      <c r="C425" s="208" t="s">
        <v>4</v>
      </c>
      <c r="D425" s="209" t="s">
        <v>356</v>
      </c>
      <c r="E425" s="209" t="s">
        <v>357</v>
      </c>
      <c r="F425" s="210" t="s">
        <v>358</v>
      </c>
      <c r="G425" s="210" t="s">
        <v>359</v>
      </c>
      <c r="H425" s="207" t="s">
        <v>360</v>
      </c>
    </row>
    <row r="426" spans="1:8">
      <c r="A426" s="473"/>
      <c r="B426" s="207"/>
      <c r="C426" s="474"/>
      <c r="D426" s="209"/>
      <c r="E426" s="209"/>
      <c r="F426" s="474"/>
      <c r="G426" s="210"/>
      <c r="H426" s="475"/>
    </row>
    <row r="427" spans="1:8">
      <c r="A427" s="476"/>
      <c r="B427" s="207"/>
      <c r="C427" s="474"/>
      <c r="D427" s="209"/>
      <c r="E427" s="209"/>
      <c r="F427" s="474"/>
      <c r="G427" s="210"/>
      <c r="H427" s="207"/>
    </row>
    <row r="428" spans="1:8">
      <c r="A428" s="473"/>
      <c r="B428" s="207"/>
      <c r="C428" s="474"/>
      <c r="D428" s="209"/>
      <c r="E428" s="209"/>
      <c r="F428" s="474"/>
      <c r="G428" s="210"/>
      <c r="H428" s="475"/>
    </row>
    <row r="429" spans="1:8">
      <c r="A429" s="1395" t="s">
        <v>363</v>
      </c>
      <c r="B429" s="1395"/>
      <c r="C429" s="1395"/>
      <c r="D429" s="1395"/>
      <c r="E429" s="1395"/>
      <c r="F429" s="1395"/>
      <c r="G429" s="1395"/>
      <c r="H429" s="219">
        <f>SUM(H426:H428)</f>
        <v>0</v>
      </c>
    </row>
    <row r="430" spans="1:8">
      <c r="A430" s="1382" t="s">
        <v>364</v>
      </c>
      <c r="B430" s="1382"/>
      <c r="C430" s="1382"/>
      <c r="D430" s="1382"/>
      <c r="E430" s="1382"/>
      <c r="F430" s="1382"/>
      <c r="G430" s="1382"/>
      <c r="H430" s="1382"/>
    </row>
    <row r="431" spans="1:8">
      <c r="A431" s="206" t="s">
        <v>354</v>
      </c>
      <c r="B431" s="207" t="s">
        <v>355</v>
      </c>
      <c r="C431" s="208" t="s">
        <v>4</v>
      </c>
      <c r="D431" s="208"/>
      <c r="E431" s="208"/>
      <c r="F431" s="208"/>
      <c r="G431" s="207" t="s">
        <v>365</v>
      </c>
      <c r="H431" s="207" t="s">
        <v>360</v>
      </c>
    </row>
    <row r="432" spans="1:8">
      <c r="A432" s="247" t="s">
        <v>694</v>
      </c>
      <c r="B432" s="207" t="s">
        <v>407</v>
      </c>
      <c r="C432" s="232">
        <v>0.44</v>
      </c>
      <c r="D432" s="208"/>
      <c r="E432" s="208"/>
      <c r="F432" s="208"/>
      <c r="G432" s="222">
        <v>0.8</v>
      </c>
      <c r="H432" s="215">
        <f>C432*G432</f>
        <v>0.35200000000000004</v>
      </c>
    </row>
    <row r="433" spans="1:8">
      <c r="A433" s="479" t="s">
        <v>695</v>
      </c>
      <c r="B433" s="207" t="s">
        <v>407</v>
      </c>
      <c r="C433" s="232">
        <v>1.4999999999999999E-2</v>
      </c>
      <c r="D433" s="208"/>
      <c r="E433" s="208"/>
      <c r="F433" s="208"/>
      <c r="G433" s="223">
        <v>32.25</v>
      </c>
      <c r="H433" s="215">
        <f>G433*C433</f>
        <v>0.48374999999999996</v>
      </c>
    </row>
    <row r="434" spans="1:8">
      <c r="A434" s="482"/>
      <c r="B434" s="207"/>
      <c r="C434" s="221"/>
      <c r="D434" s="208"/>
      <c r="E434" s="208"/>
      <c r="F434" s="208"/>
      <c r="G434" s="223"/>
      <c r="H434" s="215"/>
    </row>
    <row r="435" spans="1:8">
      <c r="A435" s="1379" t="s">
        <v>363</v>
      </c>
      <c r="B435" s="1379"/>
      <c r="C435" s="1379"/>
      <c r="D435" s="1379"/>
      <c r="E435" s="1379"/>
      <c r="F435" s="1379"/>
      <c r="G435" s="1379"/>
      <c r="H435" s="219">
        <f>SUM(H432:H434)</f>
        <v>0.83574999999999999</v>
      </c>
    </row>
    <row r="436" spans="1:8">
      <c r="A436" s="1382" t="s">
        <v>366</v>
      </c>
      <c r="B436" s="1382"/>
      <c r="C436" s="1382"/>
      <c r="D436" s="1382"/>
      <c r="E436" s="1382"/>
      <c r="F436" s="1382"/>
      <c r="G436" s="1382"/>
      <c r="H436" s="1382"/>
    </row>
    <row r="437" spans="1:8">
      <c r="A437" s="225" t="s">
        <v>354</v>
      </c>
      <c r="B437" s="224" t="s">
        <v>355</v>
      </c>
      <c r="C437" s="224" t="s">
        <v>4</v>
      </c>
      <c r="D437" s="224"/>
      <c r="E437" s="224"/>
      <c r="F437" s="224"/>
      <c r="G437" s="226" t="s">
        <v>365</v>
      </c>
      <c r="H437" s="223" t="s">
        <v>360</v>
      </c>
    </row>
    <row r="438" spans="1:8">
      <c r="A438" s="227"/>
      <c r="B438" s="226"/>
      <c r="C438" s="228"/>
      <c r="D438" s="224"/>
      <c r="E438" s="224"/>
      <c r="F438" s="224"/>
      <c r="G438" s="229"/>
      <c r="H438" s="219">
        <f>C438*G438</f>
        <v>0</v>
      </c>
    </row>
    <row r="439" spans="1:8">
      <c r="A439" s="1379" t="s">
        <v>363</v>
      </c>
      <c r="B439" s="1379"/>
      <c r="C439" s="1379"/>
      <c r="D439" s="1379"/>
      <c r="E439" s="1379"/>
      <c r="F439" s="1379"/>
      <c r="G439" s="1379"/>
      <c r="H439" s="219">
        <f>SUM(H438:H438)</f>
        <v>0</v>
      </c>
    </row>
    <row r="440" spans="1:8">
      <c r="A440" s="1382" t="s">
        <v>367</v>
      </c>
      <c r="B440" s="1382"/>
      <c r="C440" s="1382"/>
      <c r="D440" s="1382"/>
      <c r="E440" s="1382"/>
      <c r="F440" s="1382"/>
      <c r="G440" s="1382"/>
      <c r="H440" s="1382"/>
    </row>
    <row r="441" spans="1:8">
      <c r="A441" s="206" t="s">
        <v>354</v>
      </c>
      <c r="B441" s="207" t="s">
        <v>355</v>
      </c>
      <c r="C441" s="208" t="s">
        <v>4</v>
      </c>
      <c r="D441" s="208"/>
      <c r="E441" s="208"/>
      <c r="F441" s="208"/>
      <c r="G441" s="207" t="s">
        <v>365</v>
      </c>
      <c r="H441" s="207" t="s">
        <v>360</v>
      </c>
    </row>
    <row r="442" spans="1:8">
      <c r="A442" s="230" t="s">
        <v>647</v>
      </c>
      <c r="B442" s="231" t="s">
        <v>362</v>
      </c>
      <c r="C442" s="232">
        <v>1.0500000000000001E-2</v>
      </c>
      <c r="D442" s="208"/>
      <c r="E442" s="208"/>
      <c r="F442" s="208"/>
      <c r="G442" s="223">
        <f>3.09</f>
        <v>3.09</v>
      </c>
      <c r="H442" s="215">
        <f>C442*G442</f>
        <v>3.2445000000000002E-2</v>
      </c>
    </row>
    <row r="443" spans="1:8">
      <c r="A443" s="230" t="s">
        <v>670</v>
      </c>
      <c r="B443" s="231" t="s">
        <v>362</v>
      </c>
      <c r="C443" s="232">
        <v>0.30000000000000004</v>
      </c>
      <c r="D443" s="208"/>
      <c r="E443" s="208"/>
      <c r="F443" s="208"/>
      <c r="G443" s="223">
        <v>4.1100000000000003</v>
      </c>
      <c r="H443" s="215">
        <f>C443*G443</f>
        <v>1.2330000000000003</v>
      </c>
    </row>
    <row r="444" spans="1:8">
      <c r="A444" s="1379" t="s">
        <v>363</v>
      </c>
      <c r="B444" s="1379"/>
      <c r="C444" s="1379"/>
      <c r="D444" s="1379"/>
      <c r="E444" s="1379"/>
      <c r="F444" s="1379"/>
      <c r="G444" s="1379"/>
      <c r="H444" s="233">
        <f>SUM(H442:H443)</f>
        <v>1.2654450000000004</v>
      </c>
    </row>
    <row r="445" spans="1:8">
      <c r="A445" s="224" t="s">
        <v>369</v>
      </c>
      <c r="B445" s="234">
        <v>1.2796000000000001</v>
      </c>
      <c r="C445" s="224"/>
      <c r="D445" s="224"/>
      <c r="E445" s="224"/>
      <c r="F445" s="224"/>
      <c r="G445" s="234">
        <f>B445</f>
        <v>1.2796000000000001</v>
      </c>
      <c r="H445" s="219">
        <f>G445*H444</f>
        <v>1.6192634220000006</v>
      </c>
    </row>
    <row r="446" spans="1:8">
      <c r="A446" s="247"/>
      <c r="B446" s="247"/>
      <c r="C446" s="224"/>
      <c r="D446" s="224"/>
      <c r="E446" s="224"/>
      <c r="F446" s="224"/>
      <c r="G446" s="224"/>
      <c r="H446" s="219"/>
    </row>
    <row r="447" spans="1:8">
      <c r="A447" s="237" t="s">
        <v>370</v>
      </c>
      <c r="B447" s="228">
        <v>1</v>
      </c>
      <c r="C447" s="1379" t="s">
        <v>371</v>
      </c>
      <c r="D447" s="1379"/>
      <c r="E447" s="1379"/>
      <c r="F447" s="1379"/>
      <c r="G447" s="1379"/>
      <c r="H447" s="233">
        <f>H444+H439+H435+H429+H445</f>
        <v>3.720458422000001</v>
      </c>
    </row>
    <row r="448" spans="1:8">
      <c r="A448" s="1380" t="s">
        <v>372</v>
      </c>
      <c r="B448" s="1380"/>
      <c r="C448" s="1380"/>
      <c r="D448" s="1380"/>
      <c r="E448" s="1380"/>
      <c r="F448" s="1380"/>
      <c r="G448" s="1380"/>
      <c r="H448" s="238">
        <f>H447/B447</f>
        <v>3.720458422000001</v>
      </c>
    </row>
    <row r="449" spans="1:8">
      <c r="A449" s="239" t="s">
        <v>373</v>
      </c>
      <c r="B449" s="240">
        <v>0.27960000000000002</v>
      </c>
      <c r="C449" s="241"/>
      <c r="D449" s="241"/>
      <c r="E449" s="241"/>
      <c r="F449" s="241"/>
      <c r="G449" s="242"/>
      <c r="H449" s="238">
        <f>ROUND((H448*B449),2)</f>
        <v>1.04</v>
      </c>
    </row>
    <row r="450" spans="1:8">
      <c r="A450" s="1381" t="s">
        <v>374</v>
      </c>
      <c r="B450" s="1381"/>
      <c r="C450" s="1381"/>
      <c r="D450" s="1381"/>
      <c r="E450" s="1381"/>
      <c r="F450" s="1381"/>
      <c r="G450" s="1381"/>
      <c r="H450" s="238">
        <f>ROUND((H448+H449),2)</f>
        <v>4.76</v>
      </c>
    </row>
    <row r="452" spans="1:8" ht="42" customHeight="1">
      <c r="A452" s="1385" t="s">
        <v>348</v>
      </c>
      <c r="B452" s="1385"/>
      <c r="C452" s="1385"/>
      <c r="D452" s="1385"/>
      <c r="E452" s="1385"/>
      <c r="F452" s="1385"/>
      <c r="G452" s="202" t="s">
        <v>349</v>
      </c>
      <c r="H452" s="203"/>
    </row>
    <row r="453" spans="1:8" ht="15.4" customHeight="1">
      <c r="A453" s="1443" t="s">
        <v>696</v>
      </c>
      <c r="B453" s="1443"/>
      <c r="C453" s="1443"/>
      <c r="D453" s="1443"/>
      <c r="E453" s="1443"/>
      <c r="F453" s="1443"/>
      <c r="G453" s="204" t="s">
        <v>351</v>
      </c>
      <c r="H453" s="267" t="s">
        <v>400</v>
      </c>
    </row>
    <row r="454" spans="1:8">
      <c r="A454" s="1382" t="s">
        <v>353</v>
      </c>
      <c r="B454" s="1382"/>
      <c r="C454" s="1382"/>
      <c r="D454" s="1382"/>
      <c r="E454" s="1382"/>
      <c r="F454" s="1382"/>
      <c r="G454" s="1382"/>
      <c r="H454" s="1382"/>
    </row>
    <row r="455" spans="1:8">
      <c r="A455" s="206" t="s">
        <v>354</v>
      </c>
      <c r="B455" s="207" t="s">
        <v>355</v>
      </c>
      <c r="C455" s="208" t="s">
        <v>4</v>
      </c>
      <c r="D455" s="209" t="s">
        <v>356</v>
      </c>
      <c r="E455" s="209" t="s">
        <v>357</v>
      </c>
      <c r="F455" s="210" t="s">
        <v>358</v>
      </c>
      <c r="G455" s="210" t="s">
        <v>359</v>
      </c>
      <c r="H455" s="207" t="s">
        <v>360</v>
      </c>
    </row>
    <row r="456" spans="1:8">
      <c r="A456" s="473"/>
      <c r="B456" s="207"/>
      <c r="C456" s="474"/>
      <c r="D456" s="209"/>
      <c r="E456" s="209"/>
      <c r="F456" s="474"/>
      <c r="G456" s="210"/>
      <c r="H456" s="475"/>
    </row>
    <row r="457" spans="1:8">
      <c r="A457" s="476"/>
      <c r="B457" s="207"/>
      <c r="C457" s="474"/>
      <c r="D457" s="209"/>
      <c r="E457" s="209"/>
      <c r="F457" s="474"/>
      <c r="G457" s="210"/>
      <c r="H457" s="207"/>
    </row>
    <row r="458" spans="1:8">
      <c r="A458" s="473"/>
      <c r="B458" s="207"/>
      <c r="C458" s="474"/>
      <c r="D458" s="209"/>
      <c r="E458" s="209"/>
      <c r="F458" s="474"/>
      <c r="G458" s="210"/>
      <c r="H458" s="475"/>
    </row>
    <row r="459" spans="1:8">
      <c r="A459" s="1395" t="s">
        <v>363</v>
      </c>
      <c r="B459" s="1395"/>
      <c r="C459" s="1395"/>
      <c r="D459" s="1395"/>
      <c r="E459" s="1395"/>
      <c r="F459" s="1395"/>
      <c r="G459" s="1395"/>
      <c r="H459" s="219">
        <f>SUM(H456:H458)</f>
        <v>0</v>
      </c>
    </row>
    <row r="460" spans="1:8">
      <c r="A460" s="1382" t="s">
        <v>364</v>
      </c>
      <c r="B460" s="1382"/>
      <c r="C460" s="1382"/>
      <c r="D460" s="1382"/>
      <c r="E460" s="1382"/>
      <c r="F460" s="1382"/>
      <c r="G460" s="1382"/>
      <c r="H460" s="1382"/>
    </row>
    <row r="461" spans="1:8">
      <c r="A461" s="206" t="s">
        <v>354</v>
      </c>
      <c r="B461" s="207" t="s">
        <v>355</v>
      </c>
      <c r="C461" s="208" t="s">
        <v>4</v>
      </c>
      <c r="D461" s="208"/>
      <c r="E461" s="208"/>
      <c r="F461" s="208"/>
      <c r="G461" s="207" t="s">
        <v>365</v>
      </c>
      <c r="H461" s="207" t="s">
        <v>360</v>
      </c>
    </row>
    <row r="462" spans="1:8">
      <c r="A462" s="479" t="s">
        <v>697</v>
      </c>
      <c r="B462" s="207" t="s">
        <v>690</v>
      </c>
      <c r="C462" s="232">
        <v>0.5</v>
      </c>
      <c r="D462" s="208"/>
      <c r="E462" s="208"/>
      <c r="F462" s="208"/>
      <c r="G462" s="222">
        <v>0.28999999999999998</v>
      </c>
      <c r="H462" s="215">
        <f>C462*G462</f>
        <v>0.14499999999999999</v>
      </c>
    </row>
    <row r="463" spans="1:8">
      <c r="A463" s="479" t="s">
        <v>698</v>
      </c>
      <c r="B463" s="207" t="s">
        <v>699</v>
      </c>
      <c r="C463" s="232">
        <v>0.04</v>
      </c>
      <c r="D463" s="208"/>
      <c r="E463" s="208"/>
      <c r="F463" s="208"/>
      <c r="G463" s="223">
        <v>49.25</v>
      </c>
      <c r="H463" s="215">
        <f>G463*C463</f>
        <v>1.97</v>
      </c>
    </row>
    <row r="464" spans="1:8">
      <c r="A464" s="482" t="s">
        <v>700</v>
      </c>
      <c r="B464" s="207" t="s">
        <v>667</v>
      </c>
      <c r="C464" s="221">
        <v>0.01</v>
      </c>
      <c r="D464" s="208"/>
      <c r="E464" s="208"/>
      <c r="F464" s="208"/>
      <c r="G464" s="223">
        <v>8.7799999999999994</v>
      </c>
      <c r="H464" s="215">
        <f>G464*C464</f>
        <v>8.7799999999999989E-2</v>
      </c>
    </row>
    <row r="465" spans="1:8">
      <c r="A465" s="1379" t="s">
        <v>363</v>
      </c>
      <c r="B465" s="1379"/>
      <c r="C465" s="1379"/>
      <c r="D465" s="1379"/>
      <c r="E465" s="1379"/>
      <c r="F465" s="1379"/>
      <c r="G465" s="1379"/>
      <c r="H465" s="219">
        <f>SUM(H462:H464)</f>
        <v>2.2027999999999999</v>
      </c>
    </row>
    <row r="466" spans="1:8">
      <c r="A466" s="1382" t="s">
        <v>366</v>
      </c>
      <c r="B466" s="1382"/>
      <c r="C466" s="1382"/>
      <c r="D466" s="1382"/>
      <c r="E466" s="1382"/>
      <c r="F466" s="1382"/>
      <c r="G466" s="1382"/>
      <c r="H466" s="1382"/>
    </row>
    <row r="467" spans="1:8">
      <c r="A467" s="225" t="s">
        <v>354</v>
      </c>
      <c r="B467" s="224" t="s">
        <v>355</v>
      </c>
      <c r="C467" s="224" t="s">
        <v>4</v>
      </c>
      <c r="D467" s="224"/>
      <c r="E467" s="224"/>
      <c r="F467" s="224"/>
      <c r="G467" s="226" t="s">
        <v>365</v>
      </c>
      <c r="H467" s="223" t="s">
        <v>360</v>
      </c>
    </row>
    <row r="468" spans="1:8">
      <c r="A468" s="227"/>
      <c r="B468" s="226"/>
      <c r="C468" s="228"/>
      <c r="D468" s="224"/>
      <c r="E468" s="224"/>
      <c r="F468" s="224"/>
      <c r="G468" s="229"/>
      <c r="H468" s="219">
        <f>C468*G468</f>
        <v>0</v>
      </c>
    </row>
    <row r="469" spans="1:8">
      <c r="A469" s="1379" t="s">
        <v>363</v>
      </c>
      <c r="B469" s="1379"/>
      <c r="C469" s="1379"/>
      <c r="D469" s="1379"/>
      <c r="E469" s="1379"/>
      <c r="F469" s="1379"/>
      <c r="G469" s="1379"/>
      <c r="H469" s="219">
        <f>SUM(H468:H468)</f>
        <v>0</v>
      </c>
    </row>
    <row r="470" spans="1:8">
      <c r="A470" s="1382" t="s">
        <v>367</v>
      </c>
      <c r="B470" s="1382"/>
      <c r="C470" s="1382"/>
      <c r="D470" s="1382"/>
      <c r="E470" s="1382"/>
      <c r="F470" s="1382"/>
      <c r="G470" s="1382"/>
      <c r="H470" s="1382"/>
    </row>
    <row r="471" spans="1:8">
      <c r="A471" s="206" t="s">
        <v>354</v>
      </c>
      <c r="B471" s="207" t="s">
        <v>355</v>
      </c>
      <c r="C471" s="208" t="s">
        <v>4</v>
      </c>
      <c r="D471" s="208"/>
      <c r="E471" s="208"/>
      <c r="F471" s="208"/>
      <c r="G471" s="207" t="s">
        <v>365</v>
      </c>
      <c r="H471" s="207" t="s">
        <v>360</v>
      </c>
    </row>
    <row r="472" spans="1:8">
      <c r="A472" s="230" t="s">
        <v>647</v>
      </c>
      <c r="B472" s="231" t="s">
        <v>362</v>
      </c>
      <c r="C472" s="232">
        <v>0.12</v>
      </c>
      <c r="D472" s="208"/>
      <c r="E472" s="208"/>
      <c r="F472" s="208"/>
      <c r="G472" s="223">
        <f>3.09</f>
        <v>3.09</v>
      </c>
      <c r="H472" s="215">
        <f>C472*G472</f>
        <v>0.37079999999999996</v>
      </c>
    </row>
    <row r="473" spans="1:8">
      <c r="A473" s="230" t="s">
        <v>670</v>
      </c>
      <c r="B473" s="231" t="s">
        <v>362</v>
      </c>
      <c r="C473" s="232">
        <v>0.25</v>
      </c>
      <c r="D473" s="208"/>
      <c r="E473" s="208"/>
      <c r="F473" s="208"/>
      <c r="G473" s="223">
        <v>4.1100000000000003</v>
      </c>
      <c r="H473" s="215">
        <f>C473*G473</f>
        <v>1.0275000000000001</v>
      </c>
    </row>
    <row r="474" spans="1:8">
      <c r="A474" s="1379" t="s">
        <v>363</v>
      </c>
      <c r="B474" s="1379"/>
      <c r="C474" s="1379"/>
      <c r="D474" s="1379"/>
      <c r="E474" s="1379"/>
      <c r="F474" s="1379"/>
      <c r="G474" s="1379"/>
      <c r="H474" s="233">
        <f>SUM(H472:H473)</f>
        <v>1.3983000000000001</v>
      </c>
    </row>
    <row r="475" spans="1:8">
      <c r="A475" s="224" t="s">
        <v>369</v>
      </c>
      <c r="B475" s="234">
        <v>1.2796000000000001</v>
      </c>
      <c r="C475" s="224"/>
      <c r="D475" s="224"/>
      <c r="E475" s="224"/>
      <c r="F475" s="224"/>
      <c r="G475" s="234">
        <f>B475</f>
        <v>1.2796000000000001</v>
      </c>
      <c r="H475" s="219">
        <f>G475*H474</f>
        <v>1.7892646800000003</v>
      </c>
    </row>
    <row r="476" spans="1:8">
      <c r="A476" s="247"/>
      <c r="B476" s="247"/>
      <c r="C476" s="224"/>
      <c r="D476" s="224"/>
      <c r="E476" s="224"/>
      <c r="F476" s="224"/>
      <c r="G476" s="224"/>
      <c r="H476" s="219"/>
    </row>
    <row r="477" spans="1:8">
      <c r="A477" s="237" t="s">
        <v>370</v>
      </c>
      <c r="B477" s="228">
        <v>1</v>
      </c>
      <c r="C477" s="1379" t="s">
        <v>371</v>
      </c>
      <c r="D477" s="1379"/>
      <c r="E477" s="1379"/>
      <c r="F477" s="1379"/>
      <c r="G477" s="1379"/>
      <c r="H477" s="233">
        <f>H474+H469+H465+H459+H475</f>
        <v>5.3903646800000002</v>
      </c>
    </row>
    <row r="478" spans="1:8">
      <c r="A478" s="1380" t="s">
        <v>372</v>
      </c>
      <c r="B478" s="1380"/>
      <c r="C478" s="1380"/>
      <c r="D478" s="1380"/>
      <c r="E478" s="1380"/>
      <c r="F478" s="1380"/>
      <c r="G478" s="1380"/>
      <c r="H478" s="238">
        <f>H477/B477</f>
        <v>5.3903646800000002</v>
      </c>
    </row>
    <row r="479" spans="1:8">
      <c r="A479" s="239" t="s">
        <v>373</v>
      </c>
      <c r="B479" s="240">
        <v>0.27960000000000002</v>
      </c>
      <c r="C479" s="241"/>
      <c r="D479" s="241"/>
      <c r="E479" s="241"/>
      <c r="F479" s="241"/>
      <c r="G479" s="242"/>
      <c r="H479" s="238">
        <f>ROUND((H478*B479),2)</f>
        <v>1.51</v>
      </c>
    </row>
    <row r="480" spans="1:8">
      <c r="A480" s="1381" t="s">
        <v>374</v>
      </c>
      <c r="B480" s="1381"/>
      <c r="C480" s="1381"/>
      <c r="D480" s="1381"/>
      <c r="E480" s="1381"/>
      <c r="F480" s="1381"/>
      <c r="G480" s="1381"/>
      <c r="H480" s="238">
        <f>ROUND((H478+H479),2)</f>
        <v>6.9</v>
      </c>
    </row>
    <row r="482" spans="1:8" ht="41.25" customHeight="1">
      <c r="A482" s="1385" t="s">
        <v>348</v>
      </c>
      <c r="B482" s="1385"/>
      <c r="C482" s="1385"/>
      <c r="D482" s="1385"/>
      <c r="E482" s="1385"/>
      <c r="F482" s="1385"/>
      <c r="G482" s="202" t="s">
        <v>349</v>
      </c>
      <c r="H482" s="203"/>
    </row>
    <row r="483" spans="1:8" ht="15.4" customHeight="1">
      <c r="A483" s="1443" t="s">
        <v>701</v>
      </c>
      <c r="B483" s="1443"/>
      <c r="C483" s="1443"/>
      <c r="D483" s="1443"/>
      <c r="E483" s="1443"/>
      <c r="F483" s="1443"/>
      <c r="G483" s="204" t="s">
        <v>351</v>
      </c>
      <c r="H483" s="267" t="s">
        <v>400</v>
      </c>
    </row>
    <row r="484" spans="1:8">
      <c r="A484" s="1382" t="s">
        <v>353</v>
      </c>
      <c r="B484" s="1382"/>
      <c r="C484" s="1382"/>
      <c r="D484" s="1382"/>
      <c r="E484" s="1382"/>
      <c r="F484" s="1382"/>
      <c r="G484" s="1382"/>
      <c r="H484" s="1382"/>
    </row>
    <row r="485" spans="1:8">
      <c r="A485" s="206" t="s">
        <v>354</v>
      </c>
      <c r="B485" s="207" t="s">
        <v>355</v>
      </c>
      <c r="C485" s="208" t="s">
        <v>4</v>
      </c>
      <c r="D485" s="209" t="s">
        <v>356</v>
      </c>
      <c r="E485" s="209" t="s">
        <v>357</v>
      </c>
      <c r="F485" s="210" t="s">
        <v>358</v>
      </c>
      <c r="G485" s="210" t="s">
        <v>359</v>
      </c>
      <c r="H485" s="207" t="s">
        <v>360</v>
      </c>
    </row>
    <row r="486" spans="1:8">
      <c r="A486" s="473"/>
      <c r="B486" s="207"/>
      <c r="C486" s="474"/>
      <c r="D486" s="209"/>
      <c r="E486" s="209"/>
      <c r="F486" s="474"/>
      <c r="G486" s="210"/>
      <c r="H486" s="475"/>
    </row>
    <row r="487" spans="1:8">
      <c r="A487" s="476"/>
      <c r="B487" s="207"/>
      <c r="C487" s="474"/>
      <c r="D487" s="209"/>
      <c r="E487" s="209"/>
      <c r="F487" s="474"/>
      <c r="G487" s="210"/>
      <c r="H487" s="207"/>
    </row>
    <row r="488" spans="1:8">
      <c r="A488" s="473"/>
      <c r="B488" s="207"/>
      <c r="C488" s="474"/>
      <c r="D488" s="209"/>
      <c r="E488" s="209"/>
      <c r="F488" s="474"/>
      <c r="G488" s="210"/>
      <c r="H488" s="475"/>
    </row>
    <row r="489" spans="1:8">
      <c r="A489" s="1395" t="s">
        <v>363</v>
      </c>
      <c r="B489" s="1395"/>
      <c r="C489" s="1395"/>
      <c r="D489" s="1395"/>
      <c r="E489" s="1395"/>
      <c r="F489" s="1395"/>
      <c r="G489" s="1395"/>
      <c r="H489" s="219">
        <f>SUM(H486:H488)</f>
        <v>0</v>
      </c>
    </row>
    <row r="490" spans="1:8">
      <c r="A490" s="1382" t="s">
        <v>364</v>
      </c>
      <c r="B490" s="1382"/>
      <c r="C490" s="1382"/>
      <c r="D490" s="1382"/>
      <c r="E490" s="1382"/>
      <c r="F490" s="1382"/>
      <c r="G490" s="1382"/>
      <c r="H490" s="1382"/>
    </row>
    <row r="491" spans="1:8">
      <c r="A491" s="206" t="s">
        <v>354</v>
      </c>
      <c r="B491" s="207" t="s">
        <v>355</v>
      </c>
      <c r="C491" s="208" t="s">
        <v>4</v>
      </c>
      <c r="D491" s="208"/>
      <c r="E491" s="208"/>
      <c r="F491" s="208"/>
      <c r="G491" s="207" t="s">
        <v>365</v>
      </c>
      <c r="H491" s="207" t="s">
        <v>360</v>
      </c>
    </row>
    <row r="492" spans="1:8">
      <c r="A492" s="486" t="s">
        <v>702</v>
      </c>
      <c r="B492" s="207" t="s">
        <v>11</v>
      </c>
      <c r="C492" s="232">
        <v>0.02</v>
      </c>
      <c r="D492" s="208"/>
      <c r="E492" s="208"/>
      <c r="F492" s="208"/>
      <c r="G492" s="222">
        <f>H567</f>
        <v>214.2244384</v>
      </c>
      <c r="H492" s="215">
        <f>C492*G492</f>
        <v>4.2844887680000001</v>
      </c>
    </row>
    <row r="493" spans="1:8" ht="25.5">
      <c r="A493" s="487" t="s">
        <v>703</v>
      </c>
      <c r="B493" s="207"/>
      <c r="C493" s="232"/>
      <c r="D493" s="208"/>
      <c r="E493" s="208"/>
      <c r="F493" s="208"/>
      <c r="G493" s="223"/>
      <c r="H493" s="215"/>
    </row>
    <row r="494" spans="1:8">
      <c r="A494" s="486"/>
      <c r="B494" s="207"/>
      <c r="C494" s="221"/>
      <c r="D494" s="208"/>
      <c r="E494" s="208"/>
      <c r="F494" s="208"/>
      <c r="G494" s="223"/>
      <c r="H494" s="215"/>
    </row>
    <row r="495" spans="1:8">
      <c r="A495" s="479"/>
      <c r="B495" s="224"/>
      <c r="C495" s="224"/>
      <c r="D495" s="224"/>
      <c r="E495" s="224"/>
      <c r="F495" s="224"/>
      <c r="G495" s="224"/>
      <c r="H495" s="219">
        <f>SUM(H492:H494)</f>
        <v>4.2844887680000001</v>
      </c>
    </row>
    <row r="496" spans="1:8">
      <c r="A496" s="1382" t="s">
        <v>366</v>
      </c>
      <c r="B496" s="1382"/>
      <c r="C496" s="1382"/>
      <c r="D496" s="1382"/>
      <c r="E496" s="1382"/>
      <c r="F496" s="1382"/>
      <c r="G496" s="1382"/>
      <c r="H496" s="1382"/>
    </row>
    <row r="497" spans="1:8">
      <c r="A497" s="225" t="s">
        <v>354</v>
      </c>
      <c r="B497" s="224" t="s">
        <v>355</v>
      </c>
      <c r="C497" s="224" t="s">
        <v>4</v>
      </c>
      <c r="D497" s="224"/>
      <c r="E497" s="224"/>
      <c r="F497" s="224"/>
      <c r="G497" s="226" t="s">
        <v>365</v>
      </c>
      <c r="H497" s="223" t="s">
        <v>360</v>
      </c>
    </row>
    <row r="498" spans="1:8">
      <c r="A498" s="227"/>
      <c r="B498" s="226"/>
      <c r="C498" s="228"/>
      <c r="D498" s="224"/>
      <c r="E498" s="224"/>
      <c r="F498" s="224"/>
      <c r="G498" s="229"/>
      <c r="H498" s="219">
        <f>C498*G498</f>
        <v>0</v>
      </c>
    </row>
    <row r="499" spans="1:8">
      <c r="A499" s="1379" t="s">
        <v>363</v>
      </c>
      <c r="B499" s="1379"/>
      <c r="C499" s="1379"/>
      <c r="D499" s="1379"/>
      <c r="E499" s="1379"/>
      <c r="F499" s="1379"/>
      <c r="G499" s="1379"/>
      <c r="H499" s="219">
        <f>SUM(H498:H498)</f>
        <v>0</v>
      </c>
    </row>
    <row r="500" spans="1:8">
      <c r="A500" s="1382" t="s">
        <v>367</v>
      </c>
      <c r="B500" s="1382"/>
      <c r="C500" s="1382"/>
      <c r="D500" s="1382"/>
      <c r="E500" s="1382"/>
      <c r="F500" s="1382"/>
      <c r="G500" s="1382"/>
      <c r="H500" s="1382"/>
    </row>
    <row r="501" spans="1:8">
      <c r="A501" s="206" t="s">
        <v>354</v>
      </c>
      <c r="B501" s="207" t="s">
        <v>355</v>
      </c>
      <c r="C501" s="208" t="s">
        <v>4</v>
      </c>
      <c r="D501" s="208"/>
      <c r="E501" s="208"/>
      <c r="F501" s="208"/>
      <c r="G501" s="207" t="s">
        <v>365</v>
      </c>
      <c r="H501" s="207" t="s">
        <v>360</v>
      </c>
    </row>
    <row r="502" spans="1:8">
      <c r="A502" s="230" t="s">
        <v>647</v>
      </c>
      <c r="B502" s="231" t="s">
        <v>362</v>
      </c>
      <c r="C502" s="232">
        <v>1</v>
      </c>
      <c r="D502" s="208"/>
      <c r="E502" s="208"/>
      <c r="F502" s="208"/>
      <c r="G502" s="223">
        <f>3.09</f>
        <v>3.09</v>
      </c>
      <c r="H502" s="215">
        <f>C502*G502</f>
        <v>3.09</v>
      </c>
    </row>
    <row r="503" spans="1:8">
      <c r="A503" s="230" t="s">
        <v>704</v>
      </c>
      <c r="B503" s="231" t="s">
        <v>362</v>
      </c>
      <c r="C503" s="232">
        <v>1</v>
      </c>
      <c r="D503" s="208"/>
      <c r="E503" s="208"/>
      <c r="F503" s="208"/>
      <c r="G503" s="223">
        <v>4.1100000000000003</v>
      </c>
      <c r="H503" s="215">
        <f>C503*G503</f>
        <v>4.1100000000000003</v>
      </c>
    </row>
    <row r="504" spans="1:8">
      <c r="A504" s="1379" t="s">
        <v>363</v>
      </c>
      <c r="B504" s="1379"/>
      <c r="C504" s="1379"/>
      <c r="D504" s="1379"/>
      <c r="E504" s="1379"/>
      <c r="F504" s="1379"/>
      <c r="G504" s="1379"/>
      <c r="H504" s="233">
        <f>SUM(H502:H503)</f>
        <v>7.2</v>
      </c>
    </row>
    <row r="505" spans="1:8">
      <c r="A505" s="224" t="s">
        <v>369</v>
      </c>
      <c r="B505" s="234">
        <v>1.2796000000000001</v>
      </c>
      <c r="C505" s="224"/>
      <c r="D505" s="224"/>
      <c r="E505" s="224"/>
      <c r="F505" s="224"/>
      <c r="G505" s="234">
        <f>B505</f>
        <v>1.2796000000000001</v>
      </c>
      <c r="H505" s="219">
        <f>G505*H504</f>
        <v>9.21312</v>
      </c>
    </row>
    <row r="506" spans="1:8">
      <c r="A506" s="247"/>
      <c r="B506" s="247"/>
      <c r="C506" s="224"/>
      <c r="D506" s="224"/>
      <c r="E506" s="224"/>
      <c r="F506" s="224"/>
      <c r="G506" s="224"/>
      <c r="H506" s="219"/>
    </row>
    <row r="507" spans="1:8">
      <c r="A507" s="237" t="s">
        <v>370</v>
      </c>
      <c r="B507" s="228">
        <v>1</v>
      </c>
      <c r="C507" s="1379" t="s">
        <v>371</v>
      </c>
      <c r="D507" s="1379"/>
      <c r="E507" s="1379"/>
      <c r="F507" s="1379"/>
      <c r="G507" s="1379"/>
      <c r="H507" s="233">
        <f>H504+H499+H495+H489+H505</f>
        <v>20.697608768000002</v>
      </c>
    </row>
    <row r="508" spans="1:8">
      <c r="A508" s="1380" t="s">
        <v>372</v>
      </c>
      <c r="B508" s="1380"/>
      <c r="C508" s="1380"/>
      <c r="D508" s="1380"/>
      <c r="E508" s="1380"/>
      <c r="F508" s="1380"/>
      <c r="G508" s="1380"/>
      <c r="H508" s="238">
        <f>H507/B507</f>
        <v>20.697608768000002</v>
      </c>
    </row>
    <row r="509" spans="1:8">
      <c r="A509" s="239" t="s">
        <v>373</v>
      </c>
      <c r="B509" s="240">
        <v>0.27960000000000002</v>
      </c>
      <c r="C509" s="241"/>
      <c r="D509" s="241"/>
      <c r="E509" s="241"/>
      <c r="F509" s="241"/>
      <c r="G509" s="242"/>
      <c r="H509" s="238">
        <f>ROUND((H508*B509),2)</f>
        <v>5.79</v>
      </c>
    </row>
    <row r="510" spans="1:8">
      <c r="A510" s="1381" t="s">
        <v>374</v>
      </c>
      <c r="B510" s="1381"/>
      <c r="C510" s="1381"/>
      <c r="D510" s="1381"/>
      <c r="E510" s="1381"/>
      <c r="F510" s="1381"/>
      <c r="G510" s="1381"/>
      <c r="H510" s="238">
        <f>ROUND((H508+H509),2)</f>
        <v>26.49</v>
      </c>
    </row>
    <row r="512" spans="1:8" ht="42" customHeight="1">
      <c r="A512" s="1385" t="s">
        <v>348</v>
      </c>
      <c r="B512" s="1385"/>
      <c r="C512" s="1385"/>
      <c r="D512" s="1385"/>
      <c r="E512" s="1385"/>
      <c r="F512" s="1385"/>
      <c r="G512" s="202" t="s">
        <v>349</v>
      </c>
      <c r="H512" s="203"/>
    </row>
    <row r="513" spans="1:8" ht="15.4" customHeight="1">
      <c r="A513" s="1443" t="s">
        <v>705</v>
      </c>
      <c r="B513" s="1443"/>
      <c r="C513" s="1443"/>
      <c r="D513" s="1443"/>
      <c r="E513" s="1443"/>
      <c r="F513" s="1443"/>
      <c r="G513" s="204" t="s">
        <v>351</v>
      </c>
      <c r="H513" s="267" t="s">
        <v>400</v>
      </c>
    </row>
    <row r="514" spans="1:8">
      <c r="A514" s="1382" t="s">
        <v>353</v>
      </c>
      <c r="B514" s="1382"/>
      <c r="C514" s="1382"/>
      <c r="D514" s="1382"/>
      <c r="E514" s="1382"/>
      <c r="F514" s="1382"/>
      <c r="G514" s="1382"/>
      <c r="H514" s="1382"/>
    </row>
    <row r="515" spans="1:8">
      <c r="A515" s="206" t="s">
        <v>354</v>
      </c>
      <c r="B515" s="207" t="s">
        <v>355</v>
      </c>
      <c r="C515" s="208" t="s">
        <v>4</v>
      </c>
      <c r="D515" s="209" t="s">
        <v>356</v>
      </c>
      <c r="E515" s="209" t="s">
        <v>357</v>
      </c>
      <c r="F515" s="210" t="s">
        <v>358</v>
      </c>
      <c r="G515" s="210" t="s">
        <v>359</v>
      </c>
      <c r="H515" s="207" t="s">
        <v>360</v>
      </c>
    </row>
    <row r="516" spans="1:8">
      <c r="A516" s="473"/>
      <c r="B516" s="207"/>
      <c r="C516" s="474"/>
      <c r="D516" s="209"/>
      <c r="E516" s="209"/>
      <c r="F516" s="474"/>
      <c r="G516" s="210"/>
      <c r="H516" s="475"/>
    </row>
    <row r="517" spans="1:8">
      <c r="A517" s="476"/>
      <c r="B517" s="207"/>
      <c r="C517" s="474"/>
      <c r="D517" s="209"/>
      <c r="E517" s="209"/>
      <c r="F517" s="474"/>
      <c r="G517" s="210"/>
      <c r="H517" s="207"/>
    </row>
    <row r="518" spans="1:8">
      <c r="A518" s="473"/>
      <c r="B518" s="207"/>
      <c r="C518" s="474"/>
      <c r="D518" s="209"/>
      <c r="E518" s="209"/>
      <c r="F518" s="474"/>
      <c r="G518" s="210"/>
      <c r="H518" s="475"/>
    </row>
    <row r="519" spans="1:8">
      <c r="A519" s="1395" t="s">
        <v>363</v>
      </c>
      <c r="B519" s="1395"/>
      <c r="C519" s="1395"/>
      <c r="D519" s="1395"/>
      <c r="E519" s="1395"/>
      <c r="F519" s="1395"/>
      <c r="G519" s="1395"/>
      <c r="H519" s="219">
        <f>SUM(H516:H518)</f>
        <v>0</v>
      </c>
    </row>
    <row r="520" spans="1:8">
      <c r="A520" s="1382" t="s">
        <v>364</v>
      </c>
      <c r="B520" s="1382"/>
      <c r="C520" s="1382"/>
      <c r="D520" s="1382"/>
      <c r="E520" s="1382"/>
      <c r="F520" s="1382"/>
      <c r="G520" s="1382"/>
      <c r="H520" s="1382"/>
    </row>
    <row r="521" spans="1:8">
      <c r="A521" s="206" t="s">
        <v>354</v>
      </c>
      <c r="B521" s="207" t="s">
        <v>355</v>
      </c>
      <c r="C521" s="208" t="s">
        <v>4</v>
      </c>
      <c r="D521" s="208"/>
      <c r="E521" s="208"/>
      <c r="F521" s="208"/>
      <c r="G521" s="207" t="s">
        <v>365</v>
      </c>
      <c r="H521" s="207" t="s">
        <v>360</v>
      </c>
    </row>
    <row r="522" spans="1:8">
      <c r="A522" s="486" t="s">
        <v>702</v>
      </c>
      <c r="B522" s="207" t="s">
        <v>11</v>
      </c>
      <c r="C522" s="232">
        <v>0.02</v>
      </c>
      <c r="D522" s="208"/>
      <c r="E522" s="208"/>
      <c r="F522" s="208"/>
      <c r="G522" s="222">
        <f>H567</f>
        <v>214.2244384</v>
      </c>
      <c r="H522" s="215">
        <f>C522*G522</f>
        <v>4.2844887680000001</v>
      </c>
    </row>
    <row r="523" spans="1:8" ht="25.5">
      <c r="A523" s="487" t="s">
        <v>703</v>
      </c>
      <c r="B523" s="207"/>
      <c r="C523" s="232"/>
      <c r="D523" s="208"/>
      <c r="E523" s="208"/>
      <c r="F523" s="208"/>
      <c r="G523" s="223"/>
      <c r="H523" s="215"/>
    </row>
    <row r="524" spans="1:8">
      <c r="A524" s="486"/>
      <c r="B524" s="207"/>
      <c r="C524" s="221"/>
      <c r="D524" s="208"/>
      <c r="E524" s="208"/>
      <c r="F524" s="208"/>
      <c r="G524" s="223"/>
      <c r="H524" s="215"/>
    </row>
    <row r="525" spans="1:8">
      <c r="A525" s="479"/>
      <c r="B525" s="224"/>
      <c r="C525" s="224"/>
      <c r="D525" s="224"/>
      <c r="E525" s="224"/>
      <c r="F525" s="224"/>
      <c r="G525" s="224"/>
      <c r="H525" s="219">
        <f>SUM(H522:H524)</f>
        <v>4.2844887680000001</v>
      </c>
    </row>
    <row r="526" spans="1:8">
      <c r="A526" s="1382" t="s">
        <v>366</v>
      </c>
      <c r="B526" s="1382"/>
      <c r="C526" s="1382"/>
      <c r="D526" s="1382"/>
      <c r="E526" s="1382"/>
      <c r="F526" s="1382"/>
      <c r="G526" s="1382"/>
      <c r="H526" s="1382"/>
    </row>
    <row r="527" spans="1:8">
      <c r="A527" s="225" t="s">
        <v>354</v>
      </c>
      <c r="B527" s="224" t="s">
        <v>355</v>
      </c>
      <c r="C527" s="224" t="s">
        <v>4</v>
      </c>
      <c r="D527" s="224"/>
      <c r="E527" s="224"/>
      <c r="F527" s="224"/>
      <c r="G527" s="226" t="s">
        <v>365</v>
      </c>
      <c r="H527" s="223" t="s">
        <v>360</v>
      </c>
    </row>
    <row r="528" spans="1:8">
      <c r="A528" s="227"/>
      <c r="B528" s="226"/>
      <c r="C528" s="228"/>
      <c r="D528" s="224"/>
      <c r="E528" s="224"/>
      <c r="F528" s="224"/>
      <c r="G528" s="229"/>
      <c r="H528" s="219">
        <f>C528*G528</f>
        <v>0</v>
      </c>
    </row>
    <row r="529" spans="1:8">
      <c r="A529" s="1379" t="s">
        <v>363</v>
      </c>
      <c r="B529" s="1379"/>
      <c r="C529" s="1379"/>
      <c r="D529" s="1379"/>
      <c r="E529" s="1379"/>
      <c r="F529" s="1379"/>
      <c r="G529" s="1379"/>
      <c r="H529" s="219">
        <f>SUM(H528:H528)</f>
        <v>0</v>
      </c>
    </row>
    <row r="530" spans="1:8">
      <c r="A530" s="1382" t="s">
        <v>367</v>
      </c>
      <c r="B530" s="1382"/>
      <c r="C530" s="1382"/>
      <c r="D530" s="1382"/>
      <c r="E530" s="1382"/>
      <c r="F530" s="1382"/>
      <c r="G530" s="1382"/>
      <c r="H530" s="1382"/>
    </row>
    <row r="531" spans="1:8">
      <c r="A531" s="206" t="s">
        <v>354</v>
      </c>
      <c r="B531" s="207" t="s">
        <v>355</v>
      </c>
      <c r="C531" s="208" t="s">
        <v>4</v>
      </c>
      <c r="D531" s="208"/>
      <c r="E531" s="208"/>
      <c r="F531" s="208"/>
      <c r="G531" s="207" t="s">
        <v>365</v>
      </c>
      <c r="H531" s="207" t="s">
        <v>360</v>
      </c>
    </row>
    <row r="532" spans="1:8">
      <c r="A532" s="230" t="s">
        <v>647</v>
      </c>
      <c r="B532" s="231" t="s">
        <v>362</v>
      </c>
      <c r="C532" s="232">
        <v>1</v>
      </c>
      <c r="D532" s="208"/>
      <c r="E532" s="208"/>
      <c r="F532" s="208"/>
      <c r="G532" s="223">
        <f>3.09</f>
        <v>3.09</v>
      </c>
      <c r="H532" s="215">
        <f>C532*G532</f>
        <v>3.09</v>
      </c>
    </row>
    <row r="533" spans="1:8">
      <c r="A533" s="230" t="s">
        <v>704</v>
      </c>
      <c r="B533" s="231" t="s">
        <v>362</v>
      </c>
      <c r="C533" s="232">
        <v>0.95</v>
      </c>
      <c r="D533" s="208"/>
      <c r="E533" s="208"/>
      <c r="F533" s="208"/>
      <c r="G533" s="223">
        <v>4.1100000000000003</v>
      </c>
      <c r="H533" s="215">
        <f>C533*G533</f>
        <v>3.9045000000000001</v>
      </c>
    </row>
    <row r="534" spans="1:8">
      <c r="A534" s="1379" t="s">
        <v>363</v>
      </c>
      <c r="B534" s="1379"/>
      <c r="C534" s="1379"/>
      <c r="D534" s="1379"/>
      <c r="E534" s="1379"/>
      <c r="F534" s="1379"/>
      <c r="G534" s="1379"/>
      <c r="H534" s="233">
        <f>SUM(H532:H533)</f>
        <v>6.9945000000000004</v>
      </c>
    </row>
    <row r="535" spans="1:8">
      <c r="A535" s="224" t="s">
        <v>369</v>
      </c>
      <c r="B535" s="234">
        <v>1.2796000000000001</v>
      </c>
      <c r="C535" s="224"/>
      <c r="D535" s="224"/>
      <c r="E535" s="224"/>
      <c r="F535" s="224"/>
      <c r="G535" s="234">
        <f>B535</f>
        <v>1.2796000000000001</v>
      </c>
      <c r="H535" s="219">
        <f>G535*H534</f>
        <v>8.9501622000000012</v>
      </c>
    </row>
    <row r="536" spans="1:8">
      <c r="A536" s="247"/>
      <c r="B536" s="247"/>
      <c r="C536" s="224"/>
      <c r="D536" s="224"/>
      <c r="E536" s="224"/>
      <c r="F536" s="224"/>
      <c r="G536" s="224"/>
      <c r="H536" s="219"/>
    </row>
    <row r="537" spans="1:8">
      <c r="A537" s="237" t="s">
        <v>370</v>
      </c>
      <c r="B537" s="228">
        <v>1</v>
      </c>
      <c r="C537" s="1379" t="s">
        <v>371</v>
      </c>
      <c r="D537" s="1379"/>
      <c r="E537" s="1379"/>
      <c r="F537" s="1379"/>
      <c r="G537" s="1379"/>
      <c r="H537" s="233">
        <f>H534+H529+H525+H519+H535</f>
        <v>20.229150968000003</v>
      </c>
    </row>
    <row r="538" spans="1:8">
      <c r="A538" s="1380" t="s">
        <v>372</v>
      </c>
      <c r="B538" s="1380"/>
      <c r="C538" s="1380"/>
      <c r="D538" s="1380"/>
      <c r="E538" s="1380"/>
      <c r="F538" s="1380"/>
      <c r="G538" s="1380"/>
      <c r="H538" s="238">
        <f>H537/B537</f>
        <v>20.229150968000003</v>
      </c>
    </row>
    <row r="539" spans="1:8">
      <c r="A539" s="239" t="s">
        <v>373</v>
      </c>
      <c r="B539" s="240">
        <v>0.27960000000000002</v>
      </c>
      <c r="C539" s="241"/>
      <c r="D539" s="241"/>
      <c r="E539" s="241"/>
      <c r="F539" s="241"/>
      <c r="G539" s="242"/>
      <c r="H539" s="238">
        <f>ROUND((H538*B539),2)</f>
        <v>5.66</v>
      </c>
    </row>
    <row r="540" spans="1:8">
      <c r="A540" s="1381" t="s">
        <v>374</v>
      </c>
      <c r="B540" s="1381"/>
      <c r="C540" s="1381"/>
      <c r="D540" s="1381"/>
      <c r="E540" s="1381"/>
      <c r="F540" s="1381"/>
      <c r="G540" s="1381"/>
      <c r="H540" s="238">
        <f>ROUND((H538+H539),2)</f>
        <v>25.89</v>
      </c>
    </row>
    <row r="541" spans="1:8" ht="40.5" customHeight="1">
      <c r="A541" s="1385" t="s">
        <v>348</v>
      </c>
      <c r="B541" s="1385"/>
      <c r="C541" s="1385"/>
      <c r="D541" s="1385"/>
      <c r="E541" s="1385"/>
      <c r="F541" s="1385"/>
      <c r="G541" s="202" t="s">
        <v>349</v>
      </c>
      <c r="H541" s="203"/>
    </row>
    <row r="542" spans="1:8" ht="15.4" customHeight="1">
      <c r="A542" s="1443" t="s">
        <v>706</v>
      </c>
      <c r="B542" s="1443"/>
      <c r="C542" s="1443"/>
      <c r="D542" s="1443"/>
      <c r="E542" s="1443"/>
      <c r="F542" s="1443"/>
      <c r="G542" s="204" t="s">
        <v>351</v>
      </c>
      <c r="H542" s="267" t="s">
        <v>400</v>
      </c>
    </row>
    <row r="543" spans="1:8">
      <c r="A543" s="1382" t="s">
        <v>353</v>
      </c>
      <c r="B543" s="1382"/>
      <c r="C543" s="1382"/>
      <c r="D543" s="1382"/>
      <c r="E543" s="1382"/>
      <c r="F543" s="1382"/>
      <c r="G543" s="1382"/>
      <c r="H543" s="1382"/>
    </row>
    <row r="544" spans="1:8">
      <c r="A544" s="206" t="s">
        <v>354</v>
      </c>
      <c r="B544" s="207" t="s">
        <v>355</v>
      </c>
      <c r="C544" s="208" t="s">
        <v>4</v>
      </c>
      <c r="D544" s="209" t="s">
        <v>356</v>
      </c>
      <c r="E544" s="209" t="s">
        <v>357</v>
      </c>
      <c r="F544" s="210" t="s">
        <v>358</v>
      </c>
      <c r="G544" s="210" t="s">
        <v>359</v>
      </c>
      <c r="H544" s="207" t="s">
        <v>360</v>
      </c>
    </row>
    <row r="545" spans="1:8">
      <c r="A545" s="473"/>
      <c r="B545" s="207"/>
      <c r="C545" s="474"/>
      <c r="D545" s="209"/>
      <c r="E545" s="209"/>
      <c r="F545" s="474"/>
      <c r="G545" s="210"/>
      <c r="H545" s="475"/>
    </row>
    <row r="546" spans="1:8">
      <c r="A546" s="476"/>
      <c r="B546" s="207"/>
      <c r="C546" s="474"/>
      <c r="D546" s="209"/>
      <c r="E546" s="209"/>
      <c r="F546" s="474"/>
      <c r="G546" s="210"/>
      <c r="H546" s="207"/>
    </row>
    <row r="547" spans="1:8">
      <c r="A547" s="473"/>
      <c r="B547" s="207"/>
      <c r="C547" s="474"/>
      <c r="D547" s="209"/>
      <c r="E547" s="209"/>
      <c r="F547" s="474"/>
      <c r="G547" s="210"/>
      <c r="H547" s="475"/>
    </row>
    <row r="548" spans="1:8">
      <c r="A548" s="1395" t="s">
        <v>363</v>
      </c>
      <c r="B548" s="1395"/>
      <c r="C548" s="1395"/>
      <c r="D548" s="1395"/>
      <c r="E548" s="1395"/>
      <c r="F548" s="1395"/>
      <c r="G548" s="1395"/>
      <c r="H548" s="219">
        <f>SUM(H545:H547)</f>
        <v>0</v>
      </c>
    </row>
    <row r="549" spans="1:8">
      <c r="A549" s="1382" t="s">
        <v>364</v>
      </c>
      <c r="B549" s="1382"/>
      <c r="C549" s="1382"/>
      <c r="D549" s="1382"/>
      <c r="E549" s="1382"/>
      <c r="F549" s="1382"/>
      <c r="G549" s="1382"/>
      <c r="H549" s="1382"/>
    </row>
    <row r="550" spans="1:8">
      <c r="A550" s="206" t="s">
        <v>354</v>
      </c>
      <c r="B550" s="207" t="s">
        <v>355</v>
      </c>
      <c r="C550" s="208" t="s">
        <v>4</v>
      </c>
      <c r="D550" s="208"/>
      <c r="E550" s="208"/>
      <c r="F550" s="208"/>
      <c r="G550" s="207" t="s">
        <v>365</v>
      </c>
      <c r="H550" s="207" t="s">
        <v>360</v>
      </c>
    </row>
    <row r="551" spans="1:8">
      <c r="A551" s="488" t="s">
        <v>707</v>
      </c>
      <c r="B551" s="489" t="s">
        <v>407</v>
      </c>
      <c r="C551" s="478">
        <v>196</v>
      </c>
      <c r="D551"/>
      <c r="E551" s="208"/>
      <c r="F551" s="208"/>
      <c r="G551" s="478">
        <v>0.5</v>
      </c>
      <c r="H551" s="215">
        <f>C551*G551</f>
        <v>98</v>
      </c>
    </row>
    <row r="552" spans="1:8">
      <c r="A552" s="473" t="s">
        <v>708</v>
      </c>
      <c r="B552" s="489" t="s">
        <v>545</v>
      </c>
      <c r="C552" s="477">
        <v>1.216</v>
      </c>
      <c r="D552"/>
      <c r="E552" s="208"/>
      <c r="F552" s="208"/>
      <c r="G552" s="478">
        <v>63.14</v>
      </c>
      <c r="H552" s="215">
        <f>C552*G552</f>
        <v>76.778239999999997</v>
      </c>
    </row>
    <row r="553" spans="1:8">
      <c r="A553" s="482"/>
      <c r="B553" s="207"/>
      <c r="C553" s="221"/>
      <c r="D553" s="208"/>
      <c r="E553" s="208"/>
      <c r="F553" s="208"/>
      <c r="G553" s="223"/>
      <c r="H553" s="215"/>
    </row>
    <row r="554" spans="1:8">
      <c r="A554" s="1379" t="s">
        <v>363</v>
      </c>
      <c r="B554" s="1379"/>
      <c r="C554" s="1379"/>
      <c r="D554" s="1379"/>
      <c r="E554" s="1379"/>
      <c r="F554" s="1379"/>
      <c r="G554" s="1379"/>
      <c r="H554" s="219">
        <f>SUM(H551:H553)</f>
        <v>174.77823999999998</v>
      </c>
    </row>
    <row r="555" spans="1:8">
      <c r="A555" s="1382" t="s">
        <v>366</v>
      </c>
      <c r="B555" s="1382"/>
      <c r="C555" s="1382"/>
      <c r="D555" s="1382"/>
      <c r="E555" s="1382"/>
      <c r="F555" s="1382"/>
      <c r="G555" s="1382"/>
      <c r="H555" s="1382"/>
    </row>
    <row r="556" spans="1:8">
      <c r="A556" s="225" t="s">
        <v>354</v>
      </c>
      <c r="B556" s="224" t="s">
        <v>355</v>
      </c>
      <c r="C556" s="224" t="s">
        <v>4</v>
      </c>
      <c r="D556" s="224"/>
      <c r="E556" s="224"/>
      <c r="F556" s="224"/>
      <c r="G556" s="226" t="s">
        <v>365</v>
      </c>
      <c r="H556" s="223" t="s">
        <v>360</v>
      </c>
    </row>
    <row r="557" spans="1:8">
      <c r="A557" s="227"/>
      <c r="B557" s="226"/>
      <c r="C557" s="228"/>
      <c r="D557" s="224"/>
      <c r="E557" s="224"/>
      <c r="F557" s="224"/>
      <c r="G557" s="229"/>
      <c r="H557" s="219">
        <f>C557*G557</f>
        <v>0</v>
      </c>
    </row>
    <row r="558" spans="1:8">
      <c r="A558" s="1379" t="s">
        <v>363</v>
      </c>
      <c r="B558" s="1379"/>
      <c r="C558" s="1379"/>
      <c r="D558" s="1379"/>
      <c r="E558" s="1379"/>
      <c r="F558" s="1379"/>
      <c r="G558" s="1379"/>
      <c r="H558" s="219">
        <f>SUM(H557:H557)</f>
        <v>0</v>
      </c>
    </row>
    <row r="559" spans="1:8">
      <c r="A559" s="1382" t="s">
        <v>367</v>
      </c>
      <c r="B559" s="1382"/>
      <c r="C559" s="1382"/>
      <c r="D559" s="1382"/>
      <c r="E559" s="1382"/>
      <c r="F559" s="1382"/>
      <c r="G559" s="1382"/>
      <c r="H559" s="1382"/>
    </row>
    <row r="560" spans="1:8">
      <c r="A560" s="206" t="s">
        <v>354</v>
      </c>
      <c r="B560" s="207" t="s">
        <v>355</v>
      </c>
      <c r="C560" s="208" t="s">
        <v>4</v>
      </c>
      <c r="D560" s="208"/>
      <c r="E560" s="208"/>
      <c r="F560" s="208"/>
      <c r="G560" s="207" t="s">
        <v>365</v>
      </c>
      <c r="H560" s="207" t="s">
        <v>360</v>
      </c>
    </row>
    <row r="561" spans="1:8">
      <c r="A561" s="230" t="s">
        <v>647</v>
      </c>
      <c r="B561" s="231" t="s">
        <v>362</v>
      </c>
      <c r="C561" s="232">
        <v>5.6</v>
      </c>
      <c r="D561" s="208"/>
      <c r="E561" s="208"/>
      <c r="F561" s="208"/>
      <c r="G561" s="223">
        <f>3.09</f>
        <v>3.09</v>
      </c>
      <c r="H561" s="215">
        <f>C561*G561</f>
        <v>17.303999999999998</v>
      </c>
    </row>
    <row r="562" spans="1:8">
      <c r="A562" s="230"/>
      <c r="B562" s="231"/>
      <c r="C562" s="232"/>
      <c r="D562" s="208"/>
      <c r="E562" s="208"/>
      <c r="F562" s="208"/>
      <c r="G562" s="223"/>
      <c r="H562" s="215"/>
    </row>
    <row r="563" spans="1:8">
      <c r="A563" s="1379" t="s">
        <v>363</v>
      </c>
      <c r="B563" s="1379"/>
      <c r="C563" s="1379"/>
      <c r="D563" s="1379"/>
      <c r="E563" s="1379"/>
      <c r="F563" s="1379"/>
      <c r="G563" s="1379"/>
      <c r="H563" s="233">
        <f>SUM(H561:H562)</f>
        <v>17.303999999999998</v>
      </c>
    </row>
    <row r="564" spans="1:8">
      <c r="A564" s="224" t="s">
        <v>369</v>
      </c>
      <c r="B564" s="234">
        <v>1.2796000000000001</v>
      </c>
      <c r="C564" s="224"/>
      <c r="D564" s="224"/>
      <c r="E564" s="224"/>
      <c r="F564" s="224"/>
      <c r="G564" s="234">
        <f>B564</f>
        <v>1.2796000000000001</v>
      </c>
      <c r="H564" s="219">
        <f>G564*H563</f>
        <v>22.142198399999998</v>
      </c>
    </row>
    <row r="565" spans="1:8">
      <c r="A565" s="247"/>
      <c r="B565" s="247"/>
      <c r="C565" s="224"/>
      <c r="D565" s="224"/>
      <c r="E565" s="224"/>
      <c r="F565" s="224"/>
      <c r="G565" s="224"/>
      <c r="H565" s="219"/>
    </row>
    <row r="566" spans="1:8">
      <c r="A566" s="237" t="s">
        <v>370</v>
      </c>
      <c r="B566" s="228">
        <v>1</v>
      </c>
      <c r="C566" s="1379" t="s">
        <v>371</v>
      </c>
      <c r="D566" s="1379"/>
      <c r="E566" s="1379"/>
      <c r="F566" s="1379"/>
      <c r="G566" s="1379"/>
      <c r="H566" s="233">
        <f>H563+H558+H554+H548+H564</f>
        <v>214.2244384</v>
      </c>
    </row>
    <row r="567" spans="1:8">
      <c r="A567" s="1380" t="s">
        <v>372</v>
      </c>
      <c r="B567" s="1380"/>
      <c r="C567" s="1380"/>
      <c r="D567" s="1380"/>
      <c r="E567" s="1380"/>
      <c r="F567" s="1380"/>
      <c r="G567" s="1380"/>
      <c r="H567" s="238">
        <f>H566/B566</f>
        <v>214.2244384</v>
      </c>
    </row>
    <row r="568" spans="1:8">
      <c r="A568" s="239" t="s">
        <v>373</v>
      </c>
      <c r="B568" s="240">
        <v>0.27960000000000002</v>
      </c>
      <c r="C568" s="241"/>
      <c r="D568" s="241"/>
      <c r="E568" s="241"/>
      <c r="F568" s="241"/>
      <c r="G568" s="242"/>
      <c r="H568" s="238">
        <f>ROUND((H567*B568),2)</f>
        <v>59.9</v>
      </c>
    </row>
    <row r="569" spans="1:8">
      <c r="A569" s="1381" t="s">
        <v>374</v>
      </c>
      <c r="B569" s="1381"/>
      <c r="C569" s="1381"/>
      <c r="D569" s="1381"/>
      <c r="E569" s="1381"/>
      <c r="F569" s="1381"/>
      <c r="G569" s="1381"/>
      <c r="H569" s="238">
        <f>ROUND((H567+H568),2)</f>
        <v>274.12</v>
      </c>
    </row>
    <row r="571" spans="1:8" ht="41.25" customHeight="1">
      <c r="A571" s="1385" t="s">
        <v>348</v>
      </c>
      <c r="B571" s="1385"/>
      <c r="C571" s="1385"/>
      <c r="D571" s="1385"/>
      <c r="E571" s="1385"/>
      <c r="F571" s="1385"/>
      <c r="G571" s="202" t="s">
        <v>349</v>
      </c>
      <c r="H571" s="203"/>
    </row>
    <row r="572" spans="1:8" ht="26.65" customHeight="1">
      <c r="A572" s="1443" t="s">
        <v>709</v>
      </c>
      <c r="B572" s="1443"/>
      <c r="C572" s="1443"/>
      <c r="D572" s="1443"/>
      <c r="E572" s="1443"/>
      <c r="F572" s="1443"/>
      <c r="G572" s="204" t="s">
        <v>351</v>
      </c>
      <c r="H572" s="267" t="s">
        <v>400</v>
      </c>
    </row>
    <row r="573" spans="1:8">
      <c r="A573" s="1382" t="s">
        <v>353</v>
      </c>
      <c r="B573" s="1382"/>
      <c r="C573" s="1382"/>
      <c r="D573" s="1382"/>
      <c r="E573" s="1382"/>
      <c r="F573" s="1382"/>
      <c r="G573" s="1382"/>
      <c r="H573" s="1382"/>
    </row>
    <row r="574" spans="1:8">
      <c r="A574" s="206" t="s">
        <v>354</v>
      </c>
      <c r="B574" s="207" t="s">
        <v>355</v>
      </c>
      <c r="C574" s="208" t="s">
        <v>4</v>
      </c>
      <c r="D574" s="209" t="s">
        <v>356</v>
      </c>
      <c r="E574" s="209" t="s">
        <v>357</v>
      </c>
      <c r="F574" s="210" t="s">
        <v>358</v>
      </c>
      <c r="G574" s="210" t="s">
        <v>359</v>
      </c>
      <c r="H574" s="207" t="s">
        <v>360</v>
      </c>
    </row>
    <row r="575" spans="1:8">
      <c r="A575" s="473"/>
      <c r="B575" s="207"/>
      <c r="C575" s="474"/>
      <c r="D575" s="209"/>
      <c r="E575" s="209"/>
      <c r="F575" s="474"/>
      <c r="G575" s="210"/>
      <c r="H575" s="475"/>
    </row>
    <row r="576" spans="1:8">
      <c r="A576" s="476"/>
      <c r="B576" s="207"/>
      <c r="C576" s="474"/>
      <c r="D576" s="209"/>
      <c r="E576" s="209"/>
      <c r="F576" s="474"/>
      <c r="G576" s="210"/>
      <c r="H576" s="207"/>
    </row>
    <row r="577" spans="1:8">
      <c r="A577" s="473"/>
      <c r="B577" s="207"/>
      <c r="C577" s="474"/>
      <c r="D577" s="209"/>
      <c r="E577" s="209"/>
      <c r="F577" s="474"/>
      <c r="G577" s="210"/>
      <c r="H577" s="475"/>
    </row>
    <row r="578" spans="1:8">
      <c r="A578" s="1395" t="s">
        <v>363</v>
      </c>
      <c r="B578" s="1395"/>
      <c r="C578" s="1395"/>
      <c r="D578" s="1395"/>
      <c r="E578" s="1395"/>
      <c r="F578" s="1395"/>
      <c r="G578" s="1395"/>
      <c r="H578" s="219">
        <f>SUM(H575:H577)</f>
        <v>0</v>
      </c>
    </row>
    <row r="579" spans="1:8">
      <c r="A579" s="1382" t="s">
        <v>364</v>
      </c>
      <c r="B579" s="1382"/>
      <c r="C579" s="1382"/>
      <c r="D579" s="1382"/>
      <c r="E579" s="1382"/>
      <c r="F579" s="1382"/>
      <c r="G579" s="1382"/>
      <c r="H579" s="1382"/>
    </row>
    <row r="580" spans="1:8">
      <c r="A580" s="206" t="s">
        <v>354</v>
      </c>
      <c r="B580" s="207" t="s">
        <v>355</v>
      </c>
      <c r="C580" s="208" t="s">
        <v>4</v>
      </c>
      <c r="D580" s="208"/>
      <c r="E580" s="208"/>
      <c r="F580" s="208"/>
      <c r="G580" s="207" t="s">
        <v>365</v>
      </c>
      <c r="H580" s="207" t="s">
        <v>360</v>
      </c>
    </row>
    <row r="581" spans="1:8">
      <c r="A581" s="486" t="s">
        <v>710</v>
      </c>
      <c r="B581" s="207" t="s">
        <v>11</v>
      </c>
      <c r="C581" s="232">
        <v>1.42</v>
      </c>
      <c r="D581" s="208"/>
      <c r="E581" s="208"/>
      <c r="F581" s="208"/>
      <c r="G581" s="222">
        <v>0.76</v>
      </c>
      <c r="H581" s="215">
        <f>C581*G581</f>
        <v>1.0791999999999999</v>
      </c>
    </row>
    <row r="582" spans="1:8" ht="51">
      <c r="A582" s="487" t="s">
        <v>711</v>
      </c>
      <c r="B582" s="207" t="s">
        <v>400</v>
      </c>
      <c r="C582" s="232">
        <v>1.1499999999999999</v>
      </c>
      <c r="D582" s="208"/>
      <c r="E582" s="208"/>
      <c r="F582" s="208"/>
      <c r="G582" s="223">
        <v>48.88</v>
      </c>
      <c r="H582" s="215">
        <f>C582*G582</f>
        <v>56.211999999999996</v>
      </c>
    </row>
    <row r="583" spans="1:8">
      <c r="A583" s="486"/>
      <c r="B583" s="207"/>
      <c r="C583" s="221"/>
      <c r="D583" s="208"/>
      <c r="E583" s="208"/>
      <c r="F583" s="208"/>
      <c r="G583" s="223"/>
      <c r="H583" s="215"/>
    </row>
    <row r="584" spans="1:8">
      <c r="A584" s="479"/>
      <c r="B584" s="224"/>
      <c r="C584" s="224"/>
      <c r="D584" s="224"/>
      <c r="E584" s="224"/>
      <c r="F584" s="224"/>
      <c r="G584" s="224"/>
      <c r="H584" s="219">
        <f>SUM(H581:H583)</f>
        <v>57.291199999999996</v>
      </c>
    </row>
    <row r="585" spans="1:8">
      <c r="A585" s="1382" t="s">
        <v>366</v>
      </c>
      <c r="B585" s="1382"/>
      <c r="C585" s="1382"/>
      <c r="D585" s="1382"/>
      <c r="E585" s="1382"/>
      <c r="F585" s="1382"/>
      <c r="G585" s="1382"/>
      <c r="H585" s="1382"/>
    </row>
    <row r="586" spans="1:8">
      <c r="A586" s="225" t="s">
        <v>354</v>
      </c>
      <c r="B586" s="224" t="s">
        <v>355</v>
      </c>
      <c r="C586" s="224" t="s">
        <v>4</v>
      </c>
      <c r="D586" s="224"/>
      <c r="E586" s="224"/>
      <c r="F586" s="224"/>
      <c r="G586" s="226" t="s">
        <v>365</v>
      </c>
      <c r="H586" s="223" t="s">
        <v>360</v>
      </c>
    </row>
    <row r="587" spans="1:8">
      <c r="A587" s="227"/>
      <c r="B587" s="226"/>
      <c r="C587" s="228"/>
      <c r="D587" s="224"/>
      <c r="E587" s="224"/>
      <c r="F587" s="224"/>
      <c r="G587" s="229"/>
      <c r="H587" s="219">
        <f>C587*G587</f>
        <v>0</v>
      </c>
    </row>
    <row r="588" spans="1:8">
      <c r="A588" s="1379" t="s">
        <v>363</v>
      </c>
      <c r="B588" s="1379"/>
      <c r="C588" s="1379"/>
      <c r="D588" s="1379"/>
      <c r="E588" s="1379"/>
      <c r="F588" s="1379"/>
      <c r="G588" s="1379"/>
      <c r="H588" s="219">
        <f>SUM(H587:H587)</f>
        <v>0</v>
      </c>
    </row>
    <row r="589" spans="1:8">
      <c r="A589" s="1382" t="s">
        <v>367</v>
      </c>
      <c r="B589" s="1382"/>
      <c r="C589" s="1382"/>
      <c r="D589" s="1382"/>
      <c r="E589" s="1382"/>
      <c r="F589" s="1382"/>
      <c r="G589" s="1382"/>
      <c r="H589" s="1382"/>
    </row>
    <row r="590" spans="1:8">
      <c r="A590" s="206" t="s">
        <v>354</v>
      </c>
      <c r="B590" s="207" t="s">
        <v>355</v>
      </c>
      <c r="C590" s="208" t="s">
        <v>4</v>
      </c>
      <c r="D590" s="208"/>
      <c r="E590" s="208"/>
      <c r="F590" s="208"/>
      <c r="G590" s="207" t="s">
        <v>365</v>
      </c>
      <c r="H590" s="207" t="s">
        <v>360</v>
      </c>
    </row>
    <row r="591" spans="1:8">
      <c r="A591" s="230" t="s">
        <v>647</v>
      </c>
      <c r="B591" s="231" t="s">
        <v>362</v>
      </c>
      <c r="C591" s="232">
        <v>0.22</v>
      </c>
      <c r="D591" s="208"/>
      <c r="E591" s="208"/>
      <c r="F591" s="208"/>
      <c r="G591" s="223">
        <f>3.09</f>
        <v>3.09</v>
      </c>
      <c r="H591" s="215">
        <f>C591*G591</f>
        <v>0.67979999999999996</v>
      </c>
    </row>
    <row r="592" spans="1:8">
      <c r="A592" s="230" t="s">
        <v>704</v>
      </c>
      <c r="B592" s="231" t="s">
        <v>362</v>
      </c>
      <c r="C592" s="232">
        <v>0.22</v>
      </c>
      <c r="D592" s="208"/>
      <c r="E592" s="208"/>
      <c r="F592" s="208"/>
      <c r="G592" s="223">
        <v>4.1100000000000003</v>
      </c>
      <c r="H592" s="215">
        <f>C592*G592</f>
        <v>0.90420000000000011</v>
      </c>
    </row>
    <row r="593" spans="1:8">
      <c r="A593" s="1379" t="s">
        <v>363</v>
      </c>
      <c r="B593" s="1379"/>
      <c r="C593" s="1379"/>
      <c r="D593" s="1379"/>
      <c r="E593" s="1379"/>
      <c r="F593" s="1379"/>
      <c r="G593" s="1379"/>
      <c r="H593" s="233">
        <f>SUM(H591:H592)</f>
        <v>1.5840000000000001</v>
      </c>
    </row>
    <row r="594" spans="1:8">
      <c r="A594" s="224" t="s">
        <v>369</v>
      </c>
      <c r="B594" s="234">
        <v>1.2796000000000001</v>
      </c>
      <c r="C594" s="224"/>
      <c r="D594" s="224"/>
      <c r="E594" s="224"/>
      <c r="F594" s="224"/>
      <c r="G594" s="234">
        <f>B594</f>
        <v>1.2796000000000001</v>
      </c>
      <c r="H594" s="219">
        <f>G594*H593</f>
        <v>2.0268864000000004</v>
      </c>
    </row>
    <row r="595" spans="1:8">
      <c r="A595" s="247"/>
      <c r="B595" s="247"/>
      <c r="C595" s="224"/>
      <c r="D595" s="224"/>
      <c r="E595" s="224"/>
      <c r="F595" s="224"/>
      <c r="G595" s="224"/>
      <c r="H595" s="219"/>
    </row>
    <row r="596" spans="1:8">
      <c r="A596" s="237" t="s">
        <v>370</v>
      </c>
      <c r="B596" s="228">
        <v>1</v>
      </c>
      <c r="C596" s="1379" t="s">
        <v>371</v>
      </c>
      <c r="D596" s="1379"/>
      <c r="E596" s="1379"/>
      <c r="F596" s="1379"/>
      <c r="G596" s="1379"/>
      <c r="H596" s="233">
        <f>H593+H588+H584+H578+H594</f>
        <v>60.902086400000002</v>
      </c>
    </row>
    <row r="597" spans="1:8">
      <c r="A597" s="1380" t="s">
        <v>372</v>
      </c>
      <c r="B597" s="1380"/>
      <c r="C597" s="1380"/>
      <c r="D597" s="1380"/>
      <c r="E597" s="1380"/>
      <c r="F597" s="1380"/>
      <c r="G597" s="1380"/>
      <c r="H597" s="238">
        <f>H596/B596</f>
        <v>60.902086400000002</v>
      </c>
    </row>
    <row r="598" spans="1:8">
      <c r="A598" s="239" t="s">
        <v>373</v>
      </c>
      <c r="B598" s="240">
        <v>0.27960000000000002</v>
      </c>
      <c r="C598" s="241"/>
      <c r="D598" s="241"/>
      <c r="E598" s="241"/>
      <c r="F598" s="241"/>
      <c r="G598" s="242"/>
      <c r="H598" s="238">
        <f>ROUND((H597*B598),2)</f>
        <v>17.03</v>
      </c>
    </row>
    <row r="599" spans="1:8">
      <c r="A599" s="1381" t="s">
        <v>374</v>
      </c>
      <c r="B599" s="1381"/>
      <c r="C599" s="1381"/>
      <c r="D599" s="1381"/>
      <c r="E599" s="1381"/>
      <c r="F599" s="1381"/>
      <c r="G599" s="1381"/>
      <c r="H599" s="238">
        <f>ROUND((H597+H598),2)</f>
        <v>77.930000000000007</v>
      </c>
    </row>
    <row r="601" spans="1:8" ht="40.5" customHeight="1">
      <c r="A601" s="1385" t="s">
        <v>348</v>
      </c>
      <c r="B601" s="1385"/>
      <c r="C601" s="1385"/>
      <c r="D601" s="1385"/>
      <c r="E601" s="1385"/>
      <c r="F601" s="1385"/>
      <c r="G601" s="202" t="s">
        <v>349</v>
      </c>
      <c r="H601" s="203"/>
    </row>
    <row r="602" spans="1:8" ht="26.65" customHeight="1">
      <c r="A602" s="1443" t="s">
        <v>712</v>
      </c>
      <c r="B602" s="1443"/>
      <c r="C602" s="1443"/>
      <c r="D602" s="1443"/>
      <c r="E602" s="1443"/>
      <c r="F602" s="1443"/>
      <c r="G602" s="204" t="s">
        <v>351</v>
      </c>
      <c r="H602" s="267" t="s">
        <v>400</v>
      </c>
    </row>
    <row r="603" spans="1:8">
      <c r="A603" s="1382" t="s">
        <v>353</v>
      </c>
      <c r="B603" s="1382"/>
      <c r="C603" s="1382"/>
      <c r="D603" s="1382"/>
      <c r="E603" s="1382"/>
      <c r="F603" s="1382"/>
      <c r="G603" s="1382"/>
      <c r="H603" s="1382"/>
    </row>
    <row r="604" spans="1:8">
      <c r="A604" s="206" t="s">
        <v>354</v>
      </c>
      <c r="B604" s="207" t="s">
        <v>355</v>
      </c>
      <c r="C604" s="208" t="s">
        <v>4</v>
      </c>
      <c r="D604" s="209" t="s">
        <v>356</v>
      </c>
      <c r="E604" s="209" t="s">
        <v>357</v>
      </c>
      <c r="F604" s="210" t="s">
        <v>358</v>
      </c>
      <c r="G604" s="210" t="s">
        <v>359</v>
      </c>
      <c r="H604" s="207" t="s">
        <v>360</v>
      </c>
    </row>
    <row r="605" spans="1:8">
      <c r="A605" s="473"/>
      <c r="B605" s="207"/>
      <c r="C605" s="474"/>
      <c r="D605" s="209"/>
      <c r="E605" s="209"/>
      <c r="F605" s="474"/>
      <c r="G605" s="210"/>
      <c r="H605" s="475"/>
    </row>
    <row r="606" spans="1:8">
      <c r="A606" s="476"/>
      <c r="B606" s="207"/>
      <c r="C606" s="474"/>
      <c r="D606" s="209"/>
      <c r="E606" s="209"/>
      <c r="F606" s="474"/>
      <c r="G606" s="210"/>
      <c r="H606" s="207"/>
    </row>
    <row r="607" spans="1:8">
      <c r="A607" s="473"/>
      <c r="B607" s="207"/>
      <c r="C607" s="474"/>
      <c r="D607" s="209"/>
      <c r="E607" s="209"/>
      <c r="F607" s="474"/>
      <c r="G607" s="210"/>
      <c r="H607" s="475"/>
    </row>
    <row r="608" spans="1:8">
      <c r="A608" s="1395" t="s">
        <v>363</v>
      </c>
      <c r="B608" s="1395"/>
      <c r="C608" s="1395"/>
      <c r="D608" s="1395"/>
      <c r="E608" s="1395"/>
      <c r="F608" s="1395"/>
      <c r="G608" s="1395"/>
      <c r="H608" s="219">
        <f>SUM(H605:H607)</f>
        <v>0</v>
      </c>
    </row>
    <row r="609" spans="1:8">
      <c r="A609" s="1382" t="s">
        <v>364</v>
      </c>
      <c r="B609" s="1382"/>
      <c r="C609" s="1382"/>
      <c r="D609" s="1382"/>
      <c r="E609" s="1382"/>
      <c r="F609" s="1382"/>
      <c r="G609" s="1382"/>
      <c r="H609" s="1382"/>
    </row>
    <row r="610" spans="1:8">
      <c r="A610" s="206" t="s">
        <v>354</v>
      </c>
      <c r="B610" s="207" t="s">
        <v>355</v>
      </c>
      <c r="C610" s="208" t="s">
        <v>4</v>
      </c>
      <c r="D610" s="208"/>
      <c r="E610" s="208"/>
      <c r="F610" s="208"/>
      <c r="G610" s="207" t="s">
        <v>365</v>
      </c>
      <c r="H610" s="207" t="s">
        <v>360</v>
      </c>
    </row>
    <row r="611" spans="1:8">
      <c r="A611" s="486" t="s">
        <v>713</v>
      </c>
      <c r="B611" s="207" t="s">
        <v>11</v>
      </c>
      <c r="C611" s="232">
        <v>2</v>
      </c>
      <c r="D611" s="208"/>
      <c r="E611" s="208"/>
      <c r="F611" s="208"/>
      <c r="G611" s="222">
        <v>0.36</v>
      </c>
      <c r="H611" s="215">
        <f>C611*G611</f>
        <v>0.72</v>
      </c>
    </row>
    <row r="612" spans="1:8" ht="25.5">
      <c r="A612" s="487" t="s">
        <v>714</v>
      </c>
      <c r="B612" s="207" t="s">
        <v>400</v>
      </c>
      <c r="C612" s="232">
        <v>0.30000000000000004</v>
      </c>
      <c r="D612" s="208"/>
      <c r="E612" s="208"/>
      <c r="F612" s="208"/>
      <c r="G612" s="223">
        <v>229.73</v>
      </c>
      <c r="H612" s="215">
        <f>C612*G612</f>
        <v>68.919000000000011</v>
      </c>
    </row>
    <row r="613" spans="1:8">
      <c r="A613" s="486"/>
      <c r="B613" s="207"/>
      <c r="C613" s="221"/>
      <c r="D613" s="208"/>
      <c r="E613" s="208"/>
      <c r="F613" s="208"/>
      <c r="G613" s="223"/>
      <c r="H613" s="215"/>
    </row>
    <row r="614" spans="1:8">
      <c r="A614" s="479"/>
      <c r="B614" s="224"/>
      <c r="C614" s="224"/>
      <c r="D614" s="224"/>
      <c r="E614" s="224"/>
      <c r="F614" s="224"/>
      <c r="G614" s="224"/>
      <c r="H614" s="219">
        <f>SUM(H611:H613)</f>
        <v>69.63900000000001</v>
      </c>
    </row>
    <row r="615" spans="1:8">
      <c r="A615" s="1382" t="s">
        <v>366</v>
      </c>
      <c r="B615" s="1382"/>
      <c r="C615" s="1382"/>
      <c r="D615" s="1382"/>
      <c r="E615" s="1382"/>
      <c r="F615" s="1382"/>
      <c r="G615" s="1382"/>
      <c r="H615" s="1382"/>
    </row>
    <row r="616" spans="1:8">
      <c r="A616" s="225" t="s">
        <v>354</v>
      </c>
      <c r="B616" s="224" t="s">
        <v>355</v>
      </c>
      <c r="C616" s="224" t="s">
        <v>4</v>
      </c>
      <c r="D616" s="224"/>
      <c r="E616" s="224"/>
      <c r="F616" s="224"/>
      <c r="G616" s="226" t="s">
        <v>365</v>
      </c>
      <c r="H616" s="223" t="s">
        <v>360</v>
      </c>
    </row>
    <row r="617" spans="1:8">
      <c r="A617" s="227"/>
      <c r="B617" s="226"/>
      <c r="C617" s="228"/>
      <c r="D617" s="224"/>
      <c r="E617" s="224"/>
      <c r="F617" s="224"/>
      <c r="G617" s="229"/>
      <c r="H617" s="219">
        <f>C617*G617</f>
        <v>0</v>
      </c>
    </row>
    <row r="618" spans="1:8">
      <c r="A618" s="1379" t="s">
        <v>363</v>
      </c>
      <c r="B618" s="1379"/>
      <c r="C618" s="1379"/>
      <c r="D618" s="1379"/>
      <c r="E618" s="1379"/>
      <c r="F618" s="1379"/>
      <c r="G618" s="1379"/>
      <c r="H618" s="219">
        <f>SUM(H617:H617)</f>
        <v>0</v>
      </c>
    </row>
    <row r="619" spans="1:8">
      <c r="A619" s="1382" t="s">
        <v>367</v>
      </c>
      <c r="B619" s="1382"/>
      <c r="C619" s="1382"/>
      <c r="D619" s="1382"/>
      <c r="E619" s="1382"/>
      <c r="F619" s="1382"/>
      <c r="G619" s="1382"/>
      <c r="H619" s="1382"/>
    </row>
    <row r="620" spans="1:8">
      <c r="A620" s="206" t="s">
        <v>354</v>
      </c>
      <c r="B620" s="207" t="s">
        <v>355</v>
      </c>
      <c r="C620" s="208" t="s">
        <v>4</v>
      </c>
      <c r="D620" s="208"/>
      <c r="E620" s="208"/>
      <c r="F620" s="208"/>
      <c r="G620" s="207" t="s">
        <v>365</v>
      </c>
      <c r="H620" s="207" t="s">
        <v>360</v>
      </c>
    </row>
    <row r="621" spans="1:8">
      <c r="A621" s="230" t="s">
        <v>647</v>
      </c>
      <c r="B621" s="231" t="s">
        <v>362</v>
      </c>
      <c r="C621" s="232">
        <v>0.22</v>
      </c>
      <c r="D621" s="208"/>
      <c r="E621" s="208"/>
      <c r="F621" s="208"/>
      <c r="G621" s="223">
        <f>3.09</f>
        <v>3.09</v>
      </c>
      <c r="H621" s="215">
        <f>C621*G621</f>
        <v>0.67979999999999996</v>
      </c>
    </row>
    <row r="622" spans="1:8">
      <c r="A622" s="230" t="s">
        <v>704</v>
      </c>
      <c r="B622" s="231" t="s">
        <v>362</v>
      </c>
      <c r="C622" s="232">
        <v>0.22</v>
      </c>
      <c r="D622" s="208"/>
      <c r="E622" s="208"/>
      <c r="F622" s="208"/>
      <c r="G622" s="223">
        <v>4.1100000000000003</v>
      </c>
      <c r="H622" s="215">
        <f>C622*G622</f>
        <v>0.90420000000000011</v>
      </c>
    </row>
    <row r="623" spans="1:8">
      <c r="A623" s="1379" t="s">
        <v>363</v>
      </c>
      <c r="B623" s="1379"/>
      <c r="C623" s="1379"/>
      <c r="D623" s="1379"/>
      <c r="E623" s="1379"/>
      <c r="F623" s="1379"/>
      <c r="G623" s="1379"/>
      <c r="H623" s="233">
        <f>SUM(H621:H622)</f>
        <v>1.5840000000000001</v>
      </c>
    </row>
    <row r="624" spans="1:8">
      <c r="A624" s="224" t="s">
        <v>369</v>
      </c>
      <c r="B624" s="234">
        <v>1.2796000000000001</v>
      </c>
      <c r="C624" s="224"/>
      <c r="D624" s="224"/>
      <c r="E624" s="224"/>
      <c r="F624" s="224"/>
      <c r="G624" s="234">
        <f>B624</f>
        <v>1.2796000000000001</v>
      </c>
      <c r="H624" s="219">
        <f>G624*H623</f>
        <v>2.0268864000000004</v>
      </c>
    </row>
    <row r="625" spans="1:8">
      <c r="A625" s="247"/>
      <c r="B625" s="247"/>
      <c r="C625" s="224"/>
      <c r="D625" s="224"/>
      <c r="E625" s="224"/>
      <c r="F625" s="224"/>
      <c r="G625" s="224"/>
      <c r="H625" s="219"/>
    </row>
    <row r="626" spans="1:8">
      <c r="A626" s="237" t="s">
        <v>370</v>
      </c>
      <c r="B626" s="228">
        <v>1</v>
      </c>
      <c r="C626" s="1379" t="s">
        <v>371</v>
      </c>
      <c r="D626" s="1379"/>
      <c r="E626" s="1379"/>
      <c r="F626" s="1379"/>
      <c r="G626" s="1379"/>
      <c r="H626" s="233">
        <f>H623+H618+H614+H608+H624</f>
        <v>73.249886400000008</v>
      </c>
    </row>
    <row r="627" spans="1:8">
      <c r="A627" s="1380" t="s">
        <v>372</v>
      </c>
      <c r="B627" s="1380"/>
      <c r="C627" s="1380"/>
      <c r="D627" s="1380"/>
      <c r="E627" s="1380"/>
      <c r="F627" s="1380"/>
      <c r="G627" s="1380"/>
      <c r="H627" s="238">
        <f>H626/B626</f>
        <v>73.249886400000008</v>
      </c>
    </row>
    <row r="628" spans="1:8">
      <c r="A628" s="239" t="s">
        <v>373</v>
      </c>
      <c r="B628" s="240">
        <v>0.27960000000000002</v>
      </c>
      <c r="C628" s="241"/>
      <c r="D628" s="241"/>
      <c r="E628" s="241"/>
      <c r="F628" s="241"/>
      <c r="G628" s="242"/>
      <c r="H628" s="238">
        <f>ROUND((H627*B628),2)</f>
        <v>20.48</v>
      </c>
    </row>
    <row r="629" spans="1:8">
      <c r="A629" s="1381" t="s">
        <v>374</v>
      </c>
      <c r="B629" s="1381"/>
      <c r="C629" s="1381"/>
      <c r="D629" s="1381"/>
      <c r="E629" s="1381"/>
      <c r="F629" s="1381"/>
      <c r="G629" s="1381"/>
      <c r="H629" s="238">
        <f>ROUND((H627+H628),2)</f>
        <v>93.73</v>
      </c>
    </row>
    <row r="631" spans="1:8" ht="42" customHeight="1">
      <c r="A631" s="1385" t="s">
        <v>348</v>
      </c>
      <c r="B631" s="1385"/>
      <c r="C631" s="1385"/>
      <c r="D631" s="1385"/>
      <c r="E631" s="1385"/>
      <c r="F631" s="1385"/>
      <c r="G631" s="202" t="s">
        <v>349</v>
      </c>
      <c r="H631" s="203"/>
    </row>
    <row r="632" spans="1:8" ht="27.4" customHeight="1">
      <c r="A632" s="1443" t="s">
        <v>715</v>
      </c>
      <c r="B632" s="1443"/>
      <c r="C632" s="1443"/>
      <c r="D632" s="1443"/>
      <c r="E632" s="1443"/>
      <c r="F632" s="1443"/>
      <c r="G632" s="204" t="s">
        <v>351</v>
      </c>
      <c r="H632" s="267" t="s">
        <v>400</v>
      </c>
    </row>
    <row r="633" spans="1:8">
      <c r="A633" s="1382" t="s">
        <v>353</v>
      </c>
      <c r="B633" s="1382"/>
      <c r="C633" s="1382"/>
      <c r="D633" s="1382"/>
      <c r="E633" s="1382"/>
      <c r="F633" s="1382"/>
      <c r="G633" s="1382"/>
      <c r="H633" s="1382"/>
    </row>
    <row r="634" spans="1:8">
      <c r="A634" s="206" t="s">
        <v>354</v>
      </c>
      <c r="B634" s="207" t="s">
        <v>355</v>
      </c>
      <c r="C634" s="208" t="s">
        <v>4</v>
      </c>
      <c r="D634" s="209" t="s">
        <v>356</v>
      </c>
      <c r="E634" s="209" t="s">
        <v>357</v>
      </c>
      <c r="F634" s="210" t="s">
        <v>358</v>
      </c>
      <c r="G634" s="210" t="s">
        <v>359</v>
      </c>
      <c r="H634" s="207" t="s">
        <v>360</v>
      </c>
    </row>
    <row r="635" spans="1:8">
      <c r="A635" s="473"/>
      <c r="B635" s="207"/>
      <c r="C635" s="474"/>
      <c r="D635" s="209"/>
      <c r="E635" s="209"/>
      <c r="F635" s="474"/>
      <c r="G635" s="210"/>
      <c r="H635" s="475"/>
    </row>
    <row r="636" spans="1:8">
      <c r="A636" s="476"/>
      <c r="B636" s="207"/>
      <c r="C636" s="474"/>
      <c r="D636" s="209"/>
      <c r="E636" s="209"/>
      <c r="F636" s="474"/>
      <c r="G636" s="210"/>
      <c r="H636" s="207"/>
    </row>
    <row r="637" spans="1:8">
      <c r="A637" s="473"/>
      <c r="B637" s="207"/>
      <c r="C637" s="474"/>
      <c r="D637" s="209"/>
      <c r="E637" s="209"/>
      <c r="F637" s="474"/>
      <c r="G637" s="210"/>
      <c r="H637" s="475"/>
    </row>
    <row r="638" spans="1:8">
      <c r="A638" s="1395" t="s">
        <v>363</v>
      </c>
      <c r="B638" s="1395"/>
      <c r="C638" s="1395"/>
      <c r="D638" s="1395"/>
      <c r="E638" s="1395"/>
      <c r="F638" s="1395"/>
      <c r="G638" s="1395"/>
      <c r="H638" s="219">
        <f>SUM(H635:H637)</f>
        <v>0</v>
      </c>
    </row>
    <row r="639" spans="1:8">
      <c r="A639" s="1382" t="s">
        <v>364</v>
      </c>
      <c r="B639" s="1382"/>
      <c r="C639" s="1382"/>
      <c r="D639" s="1382"/>
      <c r="E639" s="1382"/>
      <c r="F639" s="1382"/>
      <c r="G639" s="1382"/>
      <c r="H639" s="1382"/>
    </row>
    <row r="640" spans="1:8">
      <c r="A640" s="206" t="s">
        <v>354</v>
      </c>
      <c r="B640" s="207" t="s">
        <v>355</v>
      </c>
      <c r="C640" s="208" t="s">
        <v>4</v>
      </c>
      <c r="D640" s="208"/>
      <c r="E640" s="208"/>
      <c r="F640" s="208"/>
      <c r="G640" s="207" t="s">
        <v>365</v>
      </c>
      <c r="H640" s="207" t="s">
        <v>360</v>
      </c>
    </row>
    <row r="641" spans="1:8" ht="27">
      <c r="A641" s="487" t="s">
        <v>716</v>
      </c>
      <c r="B641" s="207" t="s">
        <v>400</v>
      </c>
      <c r="C641" s="232">
        <v>1.19</v>
      </c>
      <c r="D641" s="208"/>
      <c r="E641" s="208"/>
      <c r="F641" s="208"/>
      <c r="G641" s="222">
        <v>16.84</v>
      </c>
      <c r="H641" s="215">
        <f>C641*G641</f>
        <v>20.0396</v>
      </c>
    </row>
    <row r="642" spans="1:8">
      <c r="A642" s="487" t="s">
        <v>717</v>
      </c>
      <c r="B642" s="207" t="s">
        <v>407</v>
      </c>
      <c r="C642" s="232">
        <v>4.5</v>
      </c>
      <c r="D642" s="208"/>
      <c r="E642" s="208"/>
      <c r="F642" s="208"/>
      <c r="G642" s="223">
        <v>0.26</v>
      </c>
      <c r="H642" s="215">
        <f>C642*G642</f>
        <v>1.17</v>
      </c>
    </row>
    <row r="643" spans="1:8">
      <c r="A643" s="486" t="s">
        <v>718</v>
      </c>
      <c r="B643" s="207" t="s">
        <v>407</v>
      </c>
      <c r="C643" s="221">
        <v>0.25</v>
      </c>
      <c r="D643" s="208"/>
      <c r="E643" s="208"/>
      <c r="F643" s="208"/>
      <c r="G643" s="223">
        <v>1.66</v>
      </c>
      <c r="H643" s="215">
        <f>C643*G643</f>
        <v>0.41499999999999998</v>
      </c>
    </row>
    <row r="644" spans="1:8">
      <c r="A644" s="479"/>
      <c r="B644" s="224"/>
      <c r="C644" s="224"/>
      <c r="D644" s="224"/>
      <c r="E644" s="224"/>
      <c r="F644" s="224"/>
      <c r="G644" s="224"/>
      <c r="H644" s="219">
        <f>SUM(H641:H643)</f>
        <v>21.624600000000001</v>
      </c>
    </row>
    <row r="645" spans="1:8">
      <c r="A645" s="1382" t="s">
        <v>366</v>
      </c>
      <c r="B645" s="1382"/>
      <c r="C645" s="1382"/>
      <c r="D645" s="1382"/>
      <c r="E645" s="1382"/>
      <c r="F645" s="1382"/>
      <c r="G645" s="1382"/>
      <c r="H645" s="1382"/>
    </row>
    <row r="646" spans="1:8">
      <c r="A646" s="225" t="s">
        <v>354</v>
      </c>
      <c r="B646" s="224" t="s">
        <v>355</v>
      </c>
      <c r="C646" s="224" t="s">
        <v>4</v>
      </c>
      <c r="D646" s="224"/>
      <c r="E646" s="224"/>
      <c r="F646" s="224"/>
      <c r="G646" s="226" t="s">
        <v>365</v>
      </c>
      <c r="H646" s="223" t="s">
        <v>360</v>
      </c>
    </row>
    <row r="647" spans="1:8">
      <c r="A647" s="227"/>
      <c r="B647" s="226"/>
      <c r="C647" s="228"/>
      <c r="D647" s="224"/>
      <c r="E647" s="224"/>
      <c r="F647" s="224"/>
      <c r="G647" s="229"/>
      <c r="H647" s="219">
        <f>C647*G647</f>
        <v>0</v>
      </c>
    </row>
    <row r="648" spans="1:8">
      <c r="A648" s="1379" t="s">
        <v>363</v>
      </c>
      <c r="B648" s="1379"/>
      <c r="C648" s="1379"/>
      <c r="D648" s="1379"/>
      <c r="E648" s="1379"/>
      <c r="F648" s="1379"/>
      <c r="G648" s="1379"/>
      <c r="H648" s="219">
        <f>SUM(H647:H647)</f>
        <v>0</v>
      </c>
    </row>
    <row r="649" spans="1:8">
      <c r="A649" s="1382" t="s">
        <v>367</v>
      </c>
      <c r="B649" s="1382"/>
      <c r="C649" s="1382"/>
      <c r="D649" s="1382"/>
      <c r="E649" s="1382"/>
      <c r="F649" s="1382"/>
      <c r="G649" s="1382"/>
      <c r="H649" s="1382"/>
    </row>
    <row r="650" spans="1:8">
      <c r="A650" s="206" t="s">
        <v>354</v>
      </c>
      <c r="B650" s="207" t="s">
        <v>355</v>
      </c>
      <c r="C650" s="208" t="s">
        <v>4</v>
      </c>
      <c r="D650" s="208"/>
      <c r="E650" s="208"/>
      <c r="F650" s="208"/>
      <c r="G650" s="207" t="s">
        <v>365</v>
      </c>
      <c r="H650" s="207" t="s">
        <v>360</v>
      </c>
    </row>
    <row r="651" spans="1:8">
      <c r="A651" s="230" t="s">
        <v>647</v>
      </c>
      <c r="B651" s="231" t="s">
        <v>362</v>
      </c>
      <c r="C651" s="232">
        <v>0.22</v>
      </c>
      <c r="D651" s="208"/>
      <c r="E651" s="208"/>
      <c r="F651" s="208"/>
      <c r="G651" s="223">
        <f>3.09</f>
        <v>3.09</v>
      </c>
      <c r="H651" s="215">
        <f>C651*G651</f>
        <v>0.67979999999999996</v>
      </c>
    </row>
    <row r="652" spans="1:8">
      <c r="A652" s="230" t="s">
        <v>704</v>
      </c>
      <c r="B652" s="231" t="s">
        <v>362</v>
      </c>
      <c r="C652" s="232">
        <v>0.44</v>
      </c>
      <c r="D652" s="208"/>
      <c r="E652" s="208"/>
      <c r="F652" s="208"/>
      <c r="G652" s="223">
        <v>4.1100000000000003</v>
      </c>
      <c r="H652" s="215">
        <f>C652*G652</f>
        <v>1.8084000000000002</v>
      </c>
    </row>
    <row r="653" spans="1:8">
      <c r="A653" s="1379" t="s">
        <v>363</v>
      </c>
      <c r="B653" s="1379"/>
      <c r="C653" s="1379"/>
      <c r="D653" s="1379"/>
      <c r="E653" s="1379"/>
      <c r="F653" s="1379"/>
      <c r="G653" s="1379"/>
      <c r="H653" s="233">
        <f>SUM(H651:H652)</f>
        <v>2.4882</v>
      </c>
    </row>
    <row r="654" spans="1:8">
      <c r="A654" s="224" t="s">
        <v>369</v>
      </c>
      <c r="B654" s="234">
        <v>1.2796000000000001</v>
      </c>
      <c r="C654" s="224"/>
      <c r="D654" s="224"/>
      <c r="E654" s="224"/>
      <c r="F654" s="224"/>
      <c r="G654" s="234">
        <f>B654</f>
        <v>1.2796000000000001</v>
      </c>
      <c r="H654" s="219">
        <f>G654*H653</f>
        <v>3.18390072</v>
      </c>
    </row>
    <row r="655" spans="1:8">
      <c r="A655" s="247"/>
      <c r="B655" s="247"/>
      <c r="C655" s="224"/>
      <c r="D655" s="224"/>
      <c r="E655" s="224"/>
      <c r="F655" s="224"/>
      <c r="G655" s="224"/>
      <c r="H655" s="219"/>
    </row>
    <row r="656" spans="1:8">
      <c r="A656" s="237" t="s">
        <v>370</v>
      </c>
      <c r="B656" s="228">
        <v>1</v>
      </c>
      <c r="C656" s="1379" t="s">
        <v>371</v>
      </c>
      <c r="D656" s="1379"/>
      <c r="E656" s="1379"/>
      <c r="F656" s="1379"/>
      <c r="G656" s="1379"/>
      <c r="H656" s="233">
        <f>H653+H648+H644+H638+H654</f>
        <v>27.29670072</v>
      </c>
    </row>
    <row r="657" spans="1:9">
      <c r="A657" s="1380" t="s">
        <v>372</v>
      </c>
      <c r="B657" s="1380"/>
      <c r="C657" s="1380"/>
      <c r="D657" s="1380"/>
      <c r="E657" s="1380"/>
      <c r="F657" s="1380"/>
      <c r="G657" s="1380"/>
      <c r="H657" s="238">
        <f>H656/B656</f>
        <v>27.29670072</v>
      </c>
    </row>
    <row r="658" spans="1:9">
      <c r="A658" s="239" t="s">
        <v>373</v>
      </c>
      <c r="B658" s="240">
        <v>0.27960000000000002</v>
      </c>
      <c r="C658" s="241"/>
      <c r="D658" s="241"/>
      <c r="E658" s="241"/>
      <c r="F658" s="241"/>
      <c r="G658" s="242"/>
      <c r="H658" s="238">
        <f>ROUND((H657*B658),2)</f>
        <v>7.63</v>
      </c>
    </row>
    <row r="659" spans="1:9">
      <c r="A659" s="1381" t="s">
        <v>374</v>
      </c>
      <c r="B659" s="1381"/>
      <c r="C659" s="1381"/>
      <c r="D659" s="1381"/>
      <c r="E659" s="1381"/>
      <c r="F659" s="1381"/>
      <c r="G659" s="1381"/>
      <c r="H659" s="238">
        <f>ROUND((H657+H658),2)</f>
        <v>34.93</v>
      </c>
    </row>
    <row r="661" spans="1:9" ht="17.25" customHeight="1">
      <c r="A661" s="490" t="s">
        <v>345</v>
      </c>
      <c r="B661" s="491" t="s">
        <v>719</v>
      </c>
      <c r="C661" s="1436" t="s">
        <v>347</v>
      </c>
      <c r="D661" s="1436"/>
      <c r="E661" s="1436"/>
      <c r="F661" s="1436"/>
      <c r="G661" s="1436"/>
      <c r="H661" s="1436"/>
      <c r="I661" s="492"/>
    </row>
    <row r="662" spans="1:9" ht="15.4" customHeight="1">
      <c r="A662" s="1430" t="s">
        <v>720</v>
      </c>
      <c r="B662" s="1430"/>
      <c r="C662" s="1430"/>
      <c r="D662" s="1430"/>
      <c r="E662" s="1430"/>
      <c r="F662" s="1430"/>
      <c r="G662" s="1431" t="s">
        <v>721</v>
      </c>
      <c r="H662" s="1431"/>
      <c r="I662" s="493"/>
    </row>
    <row r="663" spans="1:9" ht="15.4" customHeight="1">
      <c r="A663" s="1432" t="s">
        <v>722</v>
      </c>
      <c r="B663" s="1432"/>
      <c r="C663" s="1432"/>
      <c r="D663" s="1432"/>
      <c r="E663" s="1432"/>
      <c r="F663" s="1432"/>
      <c r="G663" s="495" t="s">
        <v>351</v>
      </c>
      <c r="H663" s="496" t="s">
        <v>400</v>
      </c>
      <c r="I663" s="492"/>
    </row>
    <row r="664" spans="1:9">
      <c r="A664" s="1428" t="s">
        <v>353</v>
      </c>
      <c r="B664" s="1428"/>
      <c r="C664" s="1428"/>
      <c r="D664" s="1428"/>
      <c r="E664" s="1428"/>
      <c r="F664" s="1428"/>
      <c r="G664" s="1428"/>
      <c r="H664" s="1428"/>
      <c r="I664" s="492"/>
    </row>
    <row r="665" spans="1:9">
      <c r="A665" s="497" t="s">
        <v>354</v>
      </c>
      <c r="B665" s="498" t="s">
        <v>355</v>
      </c>
      <c r="C665" s="499" t="s">
        <v>4</v>
      </c>
      <c r="D665" s="499" t="s">
        <v>356</v>
      </c>
      <c r="E665" s="499" t="s">
        <v>357</v>
      </c>
      <c r="F665" s="500" t="s">
        <v>358</v>
      </c>
      <c r="G665" s="500" t="s">
        <v>359</v>
      </c>
      <c r="H665" s="498" t="s">
        <v>360</v>
      </c>
      <c r="I665" s="492"/>
    </row>
    <row r="666" spans="1:9">
      <c r="A666" s="501"/>
      <c r="B666" s="498"/>
      <c r="C666" s="502"/>
      <c r="D666" s="503"/>
      <c r="E666" s="503"/>
      <c r="F666" s="504"/>
      <c r="G666" s="504"/>
      <c r="H666" s="505">
        <f>C666*D666*F666+C666*E666*G666</f>
        <v>0</v>
      </c>
      <c r="I666" s="492"/>
    </row>
    <row r="667" spans="1:9">
      <c r="A667" s="1433" t="s">
        <v>363</v>
      </c>
      <c r="B667" s="1433"/>
      <c r="C667" s="1433"/>
      <c r="D667" s="1433"/>
      <c r="E667" s="1433"/>
      <c r="F667" s="1433"/>
      <c r="G667" s="1433"/>
      <c r="H667" s="506">
        <f>SUM(H666:H666)</f>
        <v>0</v>
      </c>
      <c r="I667" s="492"/>
    </row>
    <row r="668" spans="1:9">
      <c r="A668" s="1434" t="s">
        <v>364</v>
      </c>
      <c r="B668" s="1434"/>
      <c r="C668" s="1434"/>
      <c r="D668" s="1434"/>
      <c r="E668" s="1434"/>
      <c r="F668" s="1434"/>
      <c r="G668" s="1434"/>
      <c r="H668" s="1434"/>
      <c r="I668" s="492"/>
    </row>
    <row r="669" spans="1:9">
      <c r="A669" s="498" t="s">
        <v>354</v>
      </c>
      <c r="B669" s="507" t="s">
        <v>355</v>
      </c>
      <c r="C669" s="508" t="s">
        <v>4</v>
      </c>
      <c r="D669" s="502"/>
      <c r="E669" s="502"/>
      <c r="F669" s="502"/>
      <c r="G669" s="498" t="s">
        <v>365</v>
      </c>
      <c r="H669" s="498" t="s">
        <v>360</v>
      </c>
      <c r="I669" s="492"/>
    </row>
    <row r="670" spans="1:9" ht="38.65" customHeight="1">
      <c r="A670" s="509" t="s">
        <v>723</v>
      </c>
      <c r="B670" s="505" t="s">
        <v>724</v>
      </c>
      <c r="C670" s="510">
        <v>1.6E-2</v>
      </c>
      <c r="D670" s="511"/>
      <c r="E670" s="512"/>
      <c r="F670" s="512"/>
      <c r="G670" s="513">
        <v>2.71</v>
      </c>
      <c r="H670" s="513">
        <f>C670*G670</f>
        <v>4.3360000000000003E-2</v>
      </c>
      <c r="I670" s="492"/>
    </row>
    <row r="671" spans="1:9" ht="24" customHeight="1">
      <c r="A671" s="509" t="s">
        <v>725</v>
      </c>
      <c r="B671" s="505" t="s">
        <v>726</v>
      </c>
      <c r="C671" s="510">
        <v>1.6000000000000001E-3</v>
      </c>
      <c r="D671" s="511"/>
      <c r="E671" s="512"/>
      <c r="F671" s="512"/>
      <c r="G671" s="513">
        <v>6.5</v>
      </c>
      <c r="H671" s="513">
        <f>C671*G671</f>
        <v>1.0400000000000001E-2</v>
      </c>
      <c r="I671" s="492"/>
    </row>
    <row r="672" spans="1:9" ht="38.25">
      <c r="A672" s="509" t="s">
        <v>727</v>
      </c>
      <c r="B672" s="505" t="s">
        <v>724</v>
      </c>
      <c r="C672" s="510">
        <v>1.333E-2</v>
      </c>
      <c r="D672" s="511"/>
      <c r="E672" s="512"/>
      <c r="F672" s="512"/>
      <c r="G672" s="513">
        <v>4.8100000000000005</v>
      </c>
      <c r="H672" s="513">
        <f>C672*G672</f>
        <v>6.4117300000000002E-2</v>
      </c>
      <c r="I672" s="492"/>
    </row>
    <row r="673" spans="1:9">
      <c r="A673" s="509" t="s">
        <v>702</v>
      </c>
      <c r="B673" s="514" t="s">
        <v>728</v>
      </c>
      <c r="C673" s="510">
        <v>0.01</v>
      </c>
      <c r="D673" s="511"/>
      <c r="E673" s="512"/>
      <c r="F673" s="512"/>
      <c r="G673" s="513">
        <f>H567</f>
        <v>214.2244384</v>
      </c>
      <c r="H673" s="513">
        <f>C673*G673</f>
        <v>2.1422443840000001</v>
      </c>
      <c r="I673" s="492"/>
    </row>
    <row r="674" spans="1:9">
      <c r="A674" s="1427" t="s">
        <v>363</v>
      </c>
      <c r="B674" s="1427"/>
      <c r="C674" s="1427"/>
      <c r="D674" s="1427"/>
      <c r="E674" s="1427"/>
      <c r="F674" s="1427"/>
      <c r="G674" s="1427"/>
      <c r="H674" s="513">
        <f>SUM(H670:H673)</f>
        <v>2.260121684</v>
      </c>
      <c r="I674" s="492"/>
    </row>
    <row r="675" spans="1:9">
      <c r="A675" s="1428" t="s">
        <v>366</v>
      </c>
      <c r="B675" s="1428"/>
      <c r="C675" s="1428"/>
      <c r="D675" s="1428"/>
      <c r="E675" s="1428"/>
      <c r="F675" s="1428"/>
      <c r="G675" s="1428"/>
      <c r="H675" s="1428"/>
      <c r="I675" s="492"/>
    </row>
    <row r="676" spans="1:9">
      <c r="A676" s="516" t="s">
        <v>354</v>
      </c>
      <c r="B676" s="516" t="s">
        <v>355</v>
      </c>
      <c r="C676" s="516" t="s">
        <v>4</v>
      </c>
      <c r="D676" s="515"/>
      <c r="E676" s="515"/>
      <c r="F676" s="515"/>
      <c r="G676" s="516" t="s">
        <v>365</v>
      </c>
      <c r="H676" s="513" t="s">
        <v>360</v>
      </c>
      <c r="I676" s="492"/>
    </row>
    <row r="677" spans="1:9" ht="51">
      <c r="A677" s="517" t="s">
        <v>729</v>
      </c>
      <c r="B677" s="514" t="s">
        <v>728</v>
      </c>
      <c r="C677" s="518">
        <v>7.0000000000000007E-2</v>
      </c>
      <c r="D677" s="515"/>
      <c r="E677" s="512"/>
      <c r="F677" s="512"/>
      <c r="G677" s="513">
        <f>H743</f>
        <v>261.23623638553602</v>
      </c>
      <c r="H677" s="513">
        <f>C677*G677</f>
        <v>18.286536546987524</v>
      </c>
      <c r="I677" s="492"/>
    </row>
    <row r="678" spans="1:9">
      <c r="A678" s="1427" t="s">
        <v>363</v>
      </c>
      <c r="B678" s="1427"/>
      <c r="C678" s="1427"/>
      <c r="D678" s="1427"/>
      <c r="E678" s="1427"/>
      <c r="F678" s="1427"/>
      <c r="G678" s="1427"/>
      <c r="H678" s="513">
        <f>SUM(H677:H677)</f>
        <v>18.286536546987524</v>
      </c>
      <c r="I678" s="492"/>
    </row>
    <row r="679" spans="1:9">
      <c r="A679" s="1428" t="s">
        <v>367</v>
      </c>
      <c r="B679" s="1428"/>
      <c r="C679" s="1428"/>
      <c r="D679" s="1428"/>
      <c r="E679" s="1428"/>
      <c r="F679" s="1428"/>
      <c r="G679" s="1428"/>
      <c r="H679" s="1428"/>
      <c r="I679" s="492"/>
    </row>
    <row r="680" spans="1:9">
      <c r="A680" s="519" t="s">
        <v>354</v>
      </c>
      <c r="B680" s="516" t="s">
        <v>355</v>
      </c>
      <c r="C680" s="510" t="s">
        <v>4</v>
      </c>
      <c r="D680" s="512"/>
      <c r="E680" s="520"/>
      <c r="F680" s="520"/>
      <c r="G680" s="521" t="s">
        <v>365</v>
      </c>
      <c r="H680" s="516" t="s">
        <v>360</v>
      </c>
      <c r="I680" s="492"/>
    </row>
    <row r="681" spans="1:9">
      <c r="A681" s="522" t="s">
        <v>704</v>
      </c>
      <c r="B681" s="523" t="s">
        <v>362</v>
      </c>
      <c r="C681" s="524">
        <v>0.45</v>
      </c>
      <c r="D681" s="525"/>
      <c r="E681" s="526"/>
      <c r="F681" s="526"/>
      <c r="G681" s="513">
        <f>9.3/2.2638</f>
        <v>4.1081367611979864</v>
      </c>
      <c r="H681" s="527">
        <f>C681*G681</f>
        <v>1.848661542539094</v>
      </c>
      <c r="I681" s="492"/>
    </row>
    <row r="682" spans="1:9">
      <c r="A682" s="522" t="s">
        <v>408</v>
      </c>
      <c r="B682" s="523" t="s">
        <v>362</v>
      </c>
      <c r="C682" s="524">
        <v>8.8000000000000005E-3</v>
      </c>
      <c r="D682" s="525"/>
      <c r="E682" s="526"/>
      <c r="F682" s="526"/>
      <c r="G682" s="513">
        <f>9.3/2.2638</f>
        <v>4.1081367611979864</v>
      </c>
      <c r="H682" s="527">
        <f>C682*G682</f>
        <v>3.6151603498542281E-2</v>
      </c>
      <c r="I682" s="492"/>
    </row>
    <row r="683" spans="1:9">
      <c r="A683" s="522" t="s">
        <v>409</v>
      </c>
      <c r="B683" s="523" t="s">
        <v>362</v>
      </c>
      <c r="C683" s="524">
        <v>1.2088000000000001</v>
      </c>
      <c r="D683" s="525"/>
      <c r="E683" s="526"/>
      <c r="F683" s="526"/>
      <c r="G683" s="513">
        <f>7/2.2638</f>
        <v>3.0921459492888066</v>
      </c>
      <c r="H683" s="527">
        <f>C683*G683</f>
        <v>3.7377860235003095</v>
      </c>
      <c r="I683" s="492"/>
    </row>
    <row r="684" spans="1:9">
      <c r="A684" s="1429" t="s">
        <v>730</v>
      </c>
      <c r="B684" s="1429"/>
      <c r="C684" s="1429"/>
      <c r="D684" s="1429"/>
      <c r="E684" s="1429"/>
      <c r="F684" s="1429"/>
      <c r="G684" s="1429"/>
      <c r="H684" s="528">
        <f>SUM(H681:H683)*1.2796</f>
        <v>7.1946778973407559</v>
      </c>
      <c r="I684" s="492"/>
    </row>
    <row r="685" spans="1:9">
      <c r="A685" s="1427" t="s">
        <v>363</v>
      </c>
      <c r="B685" s="1427"/>
      <c r="C685" s="1427"/>
      <c r="D685" s="1427"/>
      <c r="E685" s="1427"/>
      <c r="F685" s="1427"/>
      <c r="G685" s="1427"/>
      <c r="H685" s="529">
        <f>SUM(H681:H684)</f>
        <v>12.817277066878702</v>
      </c>
      <c r="I685" s="492"/>
    </row>
    <row r="686" spans="1:9">
      <c r="A686" s="530" t="s">
        <v>370</v>
      </c>
      <c r="B686" s="531">
        <v>1</v>
      </c>
      <c r="C686" s="1423" t="s">
        <v>371</v>
      </c>
      <c r="D686" s="1423"/>
      <c r="E686" s="1423"/>
      <c r="F686" s="1423"/>
      <c r="G686" s="1423"/>
      <c r="H686" s="506">
        <f>H685+H678+H674+H667</f>
        <v>33.363935297866227</v>
      </c>
      <c r="I686" s="492"/>
    </row>
    <row r="687" spans="1:9">
      <c r="A687" s="1424" t="s">
        <v>731</v>
      </c>
      <c r="B687" s="1424"/>
      <c r="C687" s="1424"/>
      <c r="D687" s="1424"/>
      <c r="E687" s="1424"/>
      <c r="F687" s="1424"/>
      <c r="G687" s="1424"/>
      <c r="H687" s="505">
        <f>H686/B686</f>
        <v>33.363935297866227</v>
      </c>
      <c r="I687" s="492"/>
    </row>
    <row r="688" spans="1:9">
      <c r="A688" s="533" t="s">
        <v>732</v>
      </c>
      <c r="B688" s="534">
        <v>27.96</v>
      </c>
      <c r="C688" s="1425" t="s">
        <v>733</v>
      </c>
      <c r="D688" s="1425"/>
      <c r="E688" s="1425"/>
      <c r="F688" s="1425"/>
      <c r="G688" s="1425"/>
      <c r="H688" s="527">
        <f>B688/100*H687</f>
        <v>9.3285563092833979</v>
      </c>
      <c r="I688" s="492"/>
    </row>
    <row r="689" spans="1:9">
      <c r="A689" s="1426" t="s">
        <v>374</v>
      </c>
      <c r="B689" s="1426"/>
      <c r="C689" s="1426"/>
      <c r="D689" s="1426"/>
      <c r="E689" s="1426"/>
      <c r="F689" s="1426"/>
      <c r="G689" s="1426"/>
      <c r="H689" s="527">
        <f>SUM(H687:H688)</f>
        <v>42.692491607149627</v>
      </c>
      <c r="I689" s="492"/>
    </row>
    <row r="691" spans="1:9" ht="17.25" customHeight="1">
      <c r="A691" s="490" t="s">
        <v>345</v>
      </c>
      <c r="B691" s="491" t="s">
        <v>734</v>
      </c>
      <c r="C691" s="1436" t="s">
        <v>347</v>
      </c>
      <c r="D691" s="1436"/>
      <c r="E691" s="1436"/>
      <c r="F691" s="1436"/>
      <c r="G691" s="1436"/>
      <c r="H691" s="1436"/>
    </row>
    <row r="692" spans="1:9" ht="15.4" customHeight="1">
      <c r="A692" s="1430" t="s">
        <v>720</v>
      </c>
      <c r="B692" s="1430"/>
      <c r="C692" s="1430"/>
      <c r="D692" s="1430"/>
      <c r="E692" s="1430"/>
      <c r="F692" s="1430"/>
      <c r="G692" s="1431" t="s">
        <v>349</v>
      </c>
      <c r="H692" s="1431"/>
    </row>
    <row r="693" spans="1:9" ht="14.85" customHeight="1">
      <c r="A693" s="1432" t="s">
        <v>735</v>
      </c>
      <c r="B693" s="1432"/>
      <c r="C693" s="1432"/>
      <c r="D693" s="1432"/>
      <c r="E693" s="1432"/>
      <c r="F693" s="1432"/>
      <c r="G693" s="495" t="s">
        <v>351</v>
      </c>
      <c r="H693" s="496" t="s">
        <v>11</v>
      </c>
    </row>
    <row r="694" spans="1:9">
      <c r="A694" s="1428" t="s">
        <v>353</v>
      </c>
      <c r="B694" s="1428"/>
      <c r="C694" s="1428"/>
      <c r="D694" s="1428"/>
      <c r="E694" s="1428"/>
      <c r="F694" s="1428"/>
      <c r="G694" s="1428"/>
      <c r="H694" s="1428"/>
    </row>
    <row r="695" spans="1:9">
      <c r="A695" s="497" t="s">
        <v>354</v>
      </c>
      <c r="B695" s="498" t="s">
        <v>355</v>
      </c>
      <c r="C695" s="499" t="s">
        <v>4</v>
      </c>
      <c r="D695" s="499" t="s">
        <v>356</v>
      </c>
      <c r="E695" s="499" t="s">
        <v>357</v>
      </c>
      <c r="F695" s="500" t="s">
        <v>358</v>
      </c>
      <c r="G695" s="500" t="s">
        <v>359</v>
      </c>
      <c r="H695" s="498" t="s">
        <v>360</v>
      </c>
    </row>
    <row r="696" spans="1:9">
      <c r="A696" s="501"/>
      <c r="B696" s="498"/>
      <c r="C696" s="502"/>
      <c r="D696" s="503"/>
      <c r="E696" s="503"/>
      <c r="F696" s="504"/>
      <c r="G696" s="504"/>
      <c r="H696" s="505">
        <f>C696*D696*F696+C696*E696*G696</f>
        <v>0</v>
      </c>
    </row>
    <row r="697" spans="1:9">
      <c r="A697" s="1433" t="s">
        <v>363</v>
      </c>
      <c r="B697" s="1433"/>
      <c r="C697" s="1433"/>
      <c r="D697" s="1433"/>
      <c r="E697" s="1433"/>
      <c r="F697" s="1433"/>
      <c r="G697" s="1433"/>
      <c r="H697" s="506">
        <f>SUM(H696:H696)</f>
        <v>0</v>
      </c>
    </row>
    <row r="698" spans="1:9">
      <c r="A698" s="1434" t="s">
        <v>364</v>
      </c>
      <c r="B698" s="1434"/>
      <c r="C698" s="1434"/>
      <c r="D698" s="1434"/>
      <c r="E698" s="1434"/>
      <c r="F698" s="1434"/>
      <c r="G698" s="1434"/>
      <c r="H698" s="1434"/>
    </row>
    <row r="699" spans="1:9">
      <c r="A699" s="498" t="s">
        <v>354</v>
      </c>
      <c r="B699" s="535" t="s">
        <v>355</v>
      </c>
      <c r="C699" s="508" t="s">
        <v>4</v>
      </c>
      <c r="D699" s="502"/>
      <c r="E699" s="502"/>
      <c r="F699" s="502"/>
      <c r="G699" s="498" t="s">
        <v>365</v>
      </c>
      <c r="H699" s="498" t="s">
        <v>360</v>
      </c>
    </row>
    <row r="700" spans="1:9">
      <c r="A700" s="536" t="s">
        <v>702</v>
      </c>
      <c r="B700" s="516" t="s">
        <v>545</v>
      </c>
      <c r="C700" s="537">
        <f>1/30</f>
        <v>3.3333333333333333E-2</v>
      </c>
      <c r="D700" s="538"/>
      <c r="E700" s="502"/>
      <c r="F700" s="502"/>
      <c r="G700" s="539">
        <f>H540</f>
        <v>25.89</v>
      </c>
      <c r="H700" s="539">
        <f>G700*C700</f>
        <v>0.86299999999999999</v>
      </c>
    </row>
    <row r="701" spans="1:9">
      <c r="A701" s="540"/>
      <c r="B701" s="516"/>
      <c r="C701" s="541"/>
      <c r="D701" s="512"/>
      <c r="E701" s="512"/>
      <c r="F701" s="512"/>
      <c r="G701" s="539"/>
      <c r="H701" s="513"/>
    </row>
    <row r="702" spans="1:9">
      <c r="A702" s="1427" t="s">
        <v>363</v>
      </c>
      <c r="B702" s="1427"/>
      <c r="C702" s="1427"/>
      <c r="D702" s="1427"/>
      <c r="E702" s="1427"/>
      <c r="F702" s="1427"/>
      <c r="G702" s="1427"/>
      <c r="H702" s="513">
        <f>SUM(H701:H701)</f>
        <v>0</v>
      </c>
    </row>
    <row r="703" spans="1:9">
      <c r="A703" s="1428" t="s">
        <v>366</v>
      </c>
      <c r="B703" s="1428"/>
      <c r="C703" s="1428"/>
      <c r="D703" s="1428"/>
      <c r="E703" s="1428"/>
      <c r="F703" s="1428"/>
      <c r="G703" s="1428"/>
      <c r="H703" s="1428"/>
    </row>
    <row r="704" spans="1:9">
      <c r="A704" s="516" t="s">
        <v>354</v>
      </c>
      <c r="B704" s="516" t="s">
        <v>355</v>
      </c>
      <c r="C704" s="516" t="s">
        <v>4</v>
      </c>
      <c r="D704" s="515"/>
      <c r="E704" s="515"/>
      <c r="F704" s="515"/>
      <c r="G704" s="516" t="s">
        <v>365</v>
      </c>
      <c r="H704" s="513" t="s">
        <v>360</v>
      </c>
    </row>
    <row r="705" spans="1:9">
      <c r="A705" s="472"/>
      <c r="B705" s="472"/>
      <c r="C705" s="472"/>
      <c r="D705" s="472"/>
      <c r="E705" s="472"/>
      <c r="F705" s="472"/>
      <c r="G705" s="472"/>
      <c r="H705" s="472"/>
    </row>
    <row r="706" spans="1:9">
      <c r="A706" s="472"/>
      <c r="B706" s="472"/>
      <c r="C706" s="472"/>
      <c r="D706" s="472"/>
      <c r="E706" s="472"/>
      <c r="F706" s="472"/>
      <c r="G706" s="472"/>
      <c r="H706" s="472"/>
    </row>
    <row r="707" spans="1:9">
      <c r="A707" s="1427" t="s">
        <v>363</v>
      </c>
      <c r="B707" s="1427"/>
      <c r="C707" s="1427"/>
      <c r="D707" s="1427"/>
      <c r="E707" s="1427"/>
      <c r="F707" s="1427"/>
      <c r="G707" s="1427"/>
      <c r="H707" s="513"/>
    </row>
    <row r="708" spans="1:9">
      <c r="A708" s="1428" t="s">
        <v>367</v>
      </c>
      <c r="B708" s="1428"/>
      <c r="C708" s="1428"/>
      <c r="D708" s="1428"/>
      <c r="E708" s="1428"/>
      <c r="F708" s="1428"/>
      <c r="G708" s="1428"/>
      <c r="H708" s="1428"/>
    </row>
    <row r="709" spans="1:9">
      <c r="A709" s="519" t="s">
        <v>354</v>
      </c>
      <c r="B709" s="516" t="s">
        <v>355</v>
      </c>
      <c r="C709" s="510" t="s">
        <v>4</v>
      </c>
      <c r="D709" s="512"/>
      <c r="E709" s="520"/>
      <c r="F709" s="520"/>
      <c r="G709" s="521" t="s">
        <v>365</v>
      </c>
      <c r="H709" s="516" t="s">
        <v>360</v>
      </c>
    </row>
    <row r="710" spans="1:9">
      <c r="A710" s="536" t="s">
        <v>704</v>
      </c>
      <c r="B710" s="514" t="s">
        <v>362</v>
      </c>
      <c r="C710" s="542">
        <f>1/5</f>
        <v>0.2</v>
      </c>
      <c r="D710" s="515"/>
      <c r="E710" s="515"/>
      <c r="F710" s="515"/>
      <c r="G710" s="513">
        <v>4.1100000000000003</v>
      </c>
      <c r="H710" s="513">
        <f>G710*C710</f>
        <v>0.82200000000000006</v>
      </c>
    </row>
    <row r="711" spans="1:9">
      <c r="A711" s="536" t="s">
        <v>409</v>
      </c>
      <c r="B711" s="514" t="s">
        <v>362</v>
      </c>
      <c r="C711" s="518">
        <f>1/5</f>
        <v>0.2</v>
      </c>
      <c r="D711" s="515"/>
      <c r="E711" s="512"/>
      <c r="F711" s="512"/>
      <c r="G711" s="513">
        <v>3.09</v>
      </c>
      <c r="H711" s="513">
        <f>G711*C711</f>
        <v>0.61799999999999999</v>
      </c>
    </row>
    <row r="712" spans="1:9">
      <c r="A712" s="1429" t="s">
        <v>730</v>
      </c>
      <c r="B712" s="1429"/>
      <c r="C712" s="1429"/>
      <c r="D712" s="1429"/>
      <c r="E712" s="1429"/>
      <c r="F712" s="1429"/>
      <c r="G712" s="1429"/>
      <c r="H712" s="528">
        <f>SUM(H710:H711)*1.2796</f>
        <v>1.842624</v>
      </c>
    </row>
    <row r="713" spans="1:9">
      <c r="A713" s="1427" t="s">
        <v>363</v>
      </c>
      <c r="B713" s="1427"/>
      <c r="C713" s="1427"/>
      <c r="D713" s="1427"/>
      <c r="E713" s="1427"/>
      <c r="F713" s="1427"/>
      <c r="G713" s="1427"/>
      <c r="H713" s="529">
        <f>SUM(H710:H712)</f>
        <v>3.2826240000000002</v>
      </c>
    </row>
    <row r="714" spans="1:9">
      <c r="A714" s="530" t="s">
        <v>370</v>
      </c>
      <c r="B714" s="531">
        <v>1</v>
      </c>
      <c r="C714" s="1423" t="s">
        <v>371</v>
      </c>
      <c r="D714" s="1423"/>
      <c r="E714" s="1423"/>
      <c r="F714" s="1423"/>
      <c r="G714" s="1423"/>
      <c r="H714" s="506">
        <f>H713+H707+H702+H697</f>
        <v>3.2826240000000002</v>
      </c>
    </row>
    <row r="715" spans="1:9">
      <c r="A715" s="1424" t="s">
        <v>731</v>
      </c>
      <c r="B715" s="1424"/>
      <c r="C715" s="1424"/>
      <c r="D715" s="1424"/>
      <c r="E715" s="1424"/>
      <c r="F715" s="1424"/>
      <c r="G715" s="1424"/>
      <c r="H715" s="505">
        <f>H714/B714</f>
        <v>3.2826240000000002</v>
      </c>
    </row>
    <row r="716" spans="1:9">
      <c r="A716" s="533" t="s">
        <v>732</v>
      </c>
      <c r="B716" s="534">
        <v>27.96</v>
      </c>
      <c r="C716" s="1425" t="s">
        <v>733</v>
      </c>
      <c r="D716" s="1425"/>
      <c r="E716" s="1425"/>
      <c r="F716" s="1425"/>
      <c r="G716" s="1425"/>
      <c r="H716" s="527">
        <f>B716/100*H715</f>
        <v>0.91782167040000007</v>
      </c>
    </row>
    <row r="717" spans="1:9">
      <c r="A717" s="1426" t="s">
        <v>374</v>
      </c>
      <c r="B717" s="1426"/>
      <c r="C717" s="1426"/>
      <c r="D717" s="1426"/>
      <c r="E717" s="1426"/>
      <c r="F717" s="1426"/>
      <c r="G717" s="1426"/>
      <c r="H717" s="505">
        <f>SUM(H715:H716)</f>
        <v>4.2004456704000006</v>
      </c>
    </row>
    <row r="718" spans="1:9" ht="17.25" customHeight="1">
      <c r="A718" s="490" t="s">
        <v>345</v>
      </c>
      <c r="B718" s="491" t="s">
        <v>734</v>
      </c>
      <c r="C718" s="1436" t="s">
        <v>347</v>
      </c>
      <c r="D718" s="1436"/>
      <c r="E718" s="1436"/>
      <c r="F718" s="1436"/>
      <c r="G718" s="1436"/>
      <c r="H718" s="1436"/>
      <c r="I718" s="492"/>
    </row>
    <row r="719" spans="1:9" ht="15.4" customHeight="1">
      <c r="A719" s="1430" t="s">
        <v>720</v>
      </c>
      <c r="B719" s="1430"/>
      <c r="C719" s="1430"/>
      <c r="D719" s="1430"/>
      <c r="E719" s="1430"/>
      <c r="F719" s="1430"/>
      <c r="G719" s="1431" t="s">
        <v>349</v>
      </c>
      <c r="H719" s="1431"/>
      <c r="I719" s="493"/>
    </row>
    <row r="720" spans="1:9" ht="26.65" customHeight="1">
      <c r="A720" s="1432" t="s">
        <v>736</v>
      </c>
      <c r="B720" s="1432"/>
      <c r="C720" s="1432"/>
      <c r="D720" s="1432"/>
      <c r="E720" s="1432"/>
      <c r="F720" s="1432"/>
      <c r="G720" s="495" t="s">
        <v>351</v>
      </c>
      <c r="H720" s="496" t="s">
        <v>545</v>
      </c>
      <c r="I720" s="492"/>
    </row>
    <row r="721" spans="1:9">
      <c r="A721" s="1428" t="s">
        <v>353</v>
      </c>
      <c r="B721" s="1428"/>
      <c r="C721" s="1428"/>
      <c r="D721" s="1428"/>
      <c r="E721" s="1428"/>
      <c r="F721" s="1428"/>
      <c r="G721" s="1428"/>
      <c r="H721" s="1428"/>
      <c r="I721" s="492"/>
    </row>
    <row r="722" spans="1:9">
      <c r="A722" s="497" t="s">
        <v>354</v>
      </c>
      <c r="B722" s="498" t="s">
        <v>355</v>
      </c>
      <c r="C722" s="499" t="s">
        <v>4</v>
      </c>
      <c r="D722" s="499" t="s">
        <v>356</v>
      </c>
      <c r="E722" s="499" t="s">
        <v>357</v>
      </c>
      <c r="F722" s="500" t="s">
        <v>358</v>
      </c>
      <c r="G722" s="500" t="s">
        <v>359</v>
      </c>
      <c r="H722" s="498" t="s">
        <v>360</v>
      </c>
      <c r="I722" s="492"/>
    </row>
    <row r="723" spans="1:9">
      <c r="A723" s="501"/>
      <c r="B723" s="498"/>
      <c r="C723" s="502"/>
      <c r="D723" s="503"/>
      <c r="E723" s="503"/>
      <c r="F723" s="504"/>
      <c r="G723" s="504"/>
      <c r="H723" s="505">
        <f>C723*D723*F723+C723*E723*G723</f>
        <v>0</v>
      </c>
      <c r="I723" s="492"/>
    </row>
    <row r="724" spans="1:9">
      <c r="A724" s="1433" t="s">
        <v>363</v>
      </c>
      <c r="B724" s="1433"/>
      <c r="C724" s="1433"/>
      <c r="D724" s="1433"/>
      <c r="E724" s="1433"/>
      <c r="F724" s="1433"/>
      <c r="G724" s="1433"/>
      <c r="H724" s="506">
        <f>SUM(H723:H723)</f>
        <v>0</v>
      </c>
      <c r="I724" s="492"/>
    </row>
    <row r="725" spans="1:9">
      <c r="A725" s="1434" t="s">
        <v>364</v>
      </c>
      <c r="B725" s="1434"/>
      <c r="C725" s="1434"/>
      <c r="D725" s="1434"/>
      <c r="E725" s="1434"/>
      <c r="F725" s="1434"/>
      <c r="G725" s="1434"/>
      <c r="H725" s="1434"/>
      <c r="I725" s="492"/>
    </row>
    <row r="726" spans="1:9">
      <c r="A726" s="498" t="s">
        <v>354</v>
      </c>
      <c r="B726" s="535" t="s">
        <v>355</v>
      </c>
      <c r="C726" s="508" t="s">
        <v>4</v>
      </c>
      <c r="D726" s="502"/>
      <c r="E726" s="502"/>
      <c r="F726" s="502"/>
      <c r="G726" s="498" t="s">
        <v>365</v>
      </c>
      <c r="H726" s="498" t="s">
        <v>360</v>
      </c>
      <c r="I726" s="492"/>
    </row>
    <row r="727" spans="1:9">
      <c r="A727" s="536" t="s">
        <v>708</v>
      </c>
      <c r="B727" s="516" t="s">
        <v>545</v>
      </c>
      <c r="C727" s="543">
        <v>8.9040000000000008E-2</v>
      </c>
      <c r="D727" s="538"/>
      <c r="E727" s="502"/>
      <c r="F727" s="502"/>
      <c r="G727" s="539">
        <f>H567</f>
        <v>214.2244384</v>
      </c>
      <c r="H727" s="539">
        <f>G727*C727</f>
        <v>19.074543995136001</v>
      </c>
      <c r="I727" s="492"/>
    </row>
    <row r="728" spans="1:9">
      <c r="A728" s="540" t="s">
        <v>737</v>
      </c>
      <c r="B728" s="516" t="s">
        <v>726</v>
      </c>
      <c r="C728" s="543">
        <v>320</v>
      </c>
      <c r="D728" s="512"/>
      <c r="E728" s="512"/>
      <c r="F728" s="512"/>
      <c r="G728" s="539">
        <v>0.5</v>
      </c>
      <c r="H728" s="539">
        <f>G728*C728</f>
        <v>160</v>
      </c>
      <c r="I728" s="492"/>
    </row>
    <row r="729" spans="1:9">
      <c r="A729" s="540" t="s">
        <v>738</v>
      </c>
      <c r="B729" s="516" t="s">
        <v>545</v>
      </c>
      <c r="C729" s="543">
        <v>0.83599999999999997</v>
      </c>
      <c r="D729" s="512"/>
      <c r="E729" s="512"/>
      <c r="F729" s="512"/>
      <c r="G729" s="539">
        <v>82.83</v>
      </c>
      <c r="H729" s="539">
        <f>G729*C729</f>
        <v>69.24588</v>
      </c>
      <c r="I729" s="492"/>
    </row>
    <row r="730" spans="1:9">
      <c r="A730" s="1427" t="s">
        <v>363</v>
      </c>
      <c r="B730" s="1427"/>
      <c r="C730" s="1427"/>
      <c r="D730" s="1427"/>
      <c r="E730" s="1427"/>
      <c r="F730" s="1427"/>
      <c r="G730" s="1427"/>
      <c r="H730" s="513">
        <f>SUM(H726:H729)</f>
        <v>248.320423995136</v>
      </c>
      <c r="I730" s="492"/>
    </row>
    <row r="731" spans="1:9">
      <c r="A731" s="1428" t="s">
        <v>366</v>
      </c>
      <c r="B731" s="1428"/>
      <c r="C731" s="1428"/>
      <c r="D731" s="1428"/>
      <c r="E731" s="1428"/>
      <c r="F731" s="1428"/>
      <c r="G731" s="1428"/>
      <c r="H731" s="1428"/>
      <c r="I731" s="492"/>
    </row>
    <row r="732" spans="1:9">
      <c r="A732" s="516" t="s">
        <v>354</v>
      </c>
      <c r="B732" s="516" t="s">
        <v>355</v>
      </c>
      <c r="C732" s="516" t="s">
        <v>4</v>
      </c>
      <c r="D732" s="515"/>
      <c r="E732" s="515"/>
      <c r="F732" s="515"/>
      <c r="G732" s="516" t="s">
        <v>365</v>
      </c>
      <c r="H732" s="513" t="s">
        <v>360</v>
      </c>
      <c r="I732" s="492"/>
    </row>
    <row r="733" spans="1:9">
      <c r="A733" s="472" t="s">
        <v>739</v>
      </c>
      <c r="B733" s="516" t="s">
        <v>362</v>
      </c>
      <c r="C733" s="472">
        <v>1.8336000000000001</v>
      </c>
      <c r="D733" s="472"/>
      <c r="E733" s="472"/>
      <c r="F733" s="472"/>
      <c r="G733" s="472"/>
      <c r="H733" s="472"/>
      <c r="I733" s="492"/>
    </row>
    <row r="734" spans="1:9">
      <c r="A734" s="472"/>
      <c r="B734" s="516"/>
      <c r="C734" s="472"/>
      <c r="D734" s="472"/>
      <c r="E734" s="472"/>
      <c r="F734" s="472"/>
      <c r="G734" s="472"/>
      <c r="H734" s="472"/>
      <c r="I734" s="492"/>
    </row>
    <row r="735" spans="1:9">
      <c r="A735" s="1427" t="s">
        <v>363</v>
      </c>
      <c r="B735" s="1427"/>
      <c r="C735" s="1427"/>
      <c r="D735" s="1427"/>
      <c r="E735" s="1427"/>
      <c r="F735" s="1427"/>
      <c r="G735" s="1427"/>
      <c r="H735" s="513"/>
      <c r="I735" s="492"/>
    </row>
    <row r="736" spans="1:9">
      <c r="A736" s="1428" t="s">
        <v>367</v>
      </c>
      <c r="B736" s="1428"/>
      <c r="C736" s="1428"/>
      <c r="D736" s="1428"/>
      <c r="E736" s="1428"/>
      <c r="F736" s="1428"/>
      <c r="G736" s="1428"/>
      <c r="H736" s="1428"/>
      <c r="I736" s="492"/>
    </row>
    <row r="737" spans="1:9">
      <c r="A737" s="519" t="s">
        <v>354</v>
      </c>
      <c r="B737" s="516" t="s">
        <v>355</v>
      </c>
      <c r="C737" s="510" t="s">
        <v>4</v>
      </c>
      <c r="D737" s="512"/>
      <c r="E737" s="520"/>
      <c r="F737" s="520"/>
      <c r="G737" s="521" t="s">
        <v>365</v>
      </c>
      <c r="H737" s="516" t="s">
        <v>360</v>
      </c>
      <c r="I737" s="492"/>
    </row>
    <row r="738" spans="1:9">
      <c r="A738" s="536"/>
      <c r="B738" s="514"/>
      <c r="C738" s="542"/>
      <c r="D738" s="515"/>
      <c r="E738" s="515"/>
      <c r="F738" s="515"/>
      <c r="G738" s="513"/>
      <c r="H738" s="513"/>
      <c r="I738" s="492"/>
    </row>
    <row r="739" spans="1:9">
      <c r="A739" s="536" t="s">
        <v>409</v>
      </c>
      <c r="B739" s="514" t="s">
        <v>362</v>
      </c>
      <c r="C739" s="518">
        <v>1.8336000000000001</v>
      </c>
      <c r="D739" s="515"/>
      <c r="E739" s="512"/>
      <c r="F739" s="512"/>
      <c r="G739" s="513">
        <v>3.09</v>
      </c>
      <c r="H739" s="513">
        <f>G739*C739</f>
        <v>5.6658239999999997</v>
      </c>
      <c r="I739" s="492"/>
    </row>
    <row r="740" spans="1:9">
      <c r="A740" s="1429" t="s">
        <v>730</v>
      </c>
      <c r="B740" s="1429"/>
      <c r="C740" s="1429"/>
      <c r="D740" s="1429"/>
      <c r="E740" s="1429"/>
      <c r="F740" s="1429"/>
      <c r="G740" s="1429"/>
      <c r="H740" s="528">
        <f>SUM(H738:H739)*1.2796</f>
        <v>7.2499883904000004</v>
      </c>
      <c r="I740" s="492"/>
    </row>
    <row r="741" spans="1:9">
      <c r="A741" s="1427" t="s">
        <v>363</v>
      </c>
      <c r="B741" s="1427"/>
      <c r="C741" s="1427"/>
      <c r="D741" s="1427"/>
      <c r="E741" s="1427"/>
      <c r="F741" s="1427"/>
      <c r="G741" s="1427"/>
      <c r="H741" s="529">
        <f>SUM(H738:H740)</f>
        <v>12.915812390399999</v>
      </c>
      <c r="I741" s="492"/>
    </row>
    <row r="742" spans="1:9">
      <c r="A742" s="530" t="s">
        <v>370</v>
      </c>
      <c r="B742" s="531">
        <v>1</v>
      </c>
      <c r="C742" s="1423" t="s">
        <v>371</v>
      </c>
      <c r="D742" s="1423"/>
      <c r="E742" s="1423"/>
      <c r="F742" s="1423"/>
      <c r="G742" s="1423"/>
      <c r="H742" s="506">
        <f>H741+H735+H730+H724</f>
        <v>261.23623638553602</v>
      </c>
      <c r="I742" s="492"/>
    </row>
    <row r="743" spans="1:9">
      <c r="A743" s="1424" t="s">
        <v>731</v>
      </c>
      <c r="B743" s="1424"/>
      <c r="C743" s="1424"/>
      <c r="D743" s="1424"/>
      <c r="E743" s="1424"/>
      <c r="F743" s="1424"/>
      <c r="G743" s="1424"/>
      <c r="H743" s="505">
        <f>H742/B742</f>
        <v>261.23623638553602</v>
      </c>
      <c r="I743" s="492"/>
    </row>
    <row r="744" spans="1:9">
      <c r="A744" s="533" t="s">
        <v>732</v>
      </c>
      <c r="B744" s="534">
        <v>0</v>
      </c>
      <c r="C744" s="1425" t="s">
        <v>733</v>
      </c>
      <c r="D744" s="1425"/>
      <c r="E744" s="1425"/>
      <c r="F744" s="1425"/>
      <c r="G744" s="1425"/>
      <c r="H744" s="527">
        <f>B744/100*H743</f>
        <v>0</v>
      </c>
      <c r="I744" s="492"/>
    </row>
    <row r="745" spans="1:9">
      <c r="A745" s="1426" t="s">
        <v>374</v>
      </c>
      <c r="B745" s="1426"/>
      <c r="C745" s="1426"/>
      <c r="D745" s="1426"/>
      <c r="E745" s="1426"/>
      <c r="F745" s="1426"/>
      <c r="G745" s="1426"/>
      <c r="H745" s="505">
        <f>SUM(H743:H744)</f>
        <v>261.23623638553602</v>
      </c>
      <c r="I745" s="492"/>
    </row>
    <row r="747" spans="1:9" ht="17.25" customHeight="1">
      <c r="A747" s="490" t="s">
        <v>345</v>
      </c>
      <c r="B747" s="491" t="s">
        <v>734</v>
      </c>
      <c r="C747" s="1436" t="s">
        <v>347</v>
      </c>
      <c r="D747" s="1436"/>
      <c r="E747" s="1436"/>
      <c r="F747" s="1436"/>
      <c r="G747" s="1436"/>
      <c r="H747" s="1436"/>
    </row>
    <row r="748" spans="1:9" ht="15.4" customHeight="1">
      <c r="A748" s="1430" t="s">
        <v>720</v>
      </c>
      <c r="B748" s="1430"/>
      <c r="C748" s="1430"/>
      <c r="D748" s="1430"/>
      <c r="E748" s="1430"/>
      <c r="F748" s="1430"/>
      <c r="G748" s="1431" t="s">
        <v>349</v>
      </c>
      <c r="H748" s="1431"/>
    </row>
    <row r="749" spans="1:9" ht="15.4" customHeight="1">
      <c r="A749" s="1432" t="s">
        <v>740</v>
      </c>
      <c r="B749" s="1432"/>
      <c r="C749" s="1432"/>
      <c r="D749" s="1432"/>
      <c r="E749" s="1432"/>
      <c r="F749" s="1432"/>
      <c r="G749" s="495" t="s">
        <v>351</v>
      </c>
      <c r="H749" s="496" t="s">
        <v>728</v>
      </c>
    </row>
    <row r="750" spans="1:9">
      <c r="A750" s="1428" t="s">
        <v>353</v>
      </c>
      <c r="B750" s="1428"/>
      <c r="C750" s="1428"/>
      <c r="D750" s="1428"/>
      <c r="E750" s="1428"/>
      <c r="F750" s="1428"/>
      <c r="G750" s="1428"/>
      <c r="H750" s="1428"/>
    </row>
    <row r="751" spans="1:9">
      <c r="A751" s="497" t="s">
        <v>354</v>
      </c>
      <c r="B751" s="498" t="s">
        <v>355</v>
      </c>
      <c r="C751" s="499" t="s">
        <v>4</v>
      </c>
      <c r="D751" s="499" t="s">
        <v>356</v>
      </c>
      <c r="E751" s="499" t="s">
        <v>357</v>
      </c>
      <c r="F751" s="500" t="s">
        <v>358</v>
      </c>
      <c r="G751" s="500" t="s">
        <v>359</v>
      </c>
      <c r="H751" s="498" t="s">
        <v>360</v>
      </c>
    </row>
    <row r="752" spans="1:9">
      <c r="A752" s="501" t="s">
        <v>741</v>
      </c>
      <c r="B752" s="498" t="s">
        <v>362</v>
      </c>
      <c r="C752" s="502">
        <v>0.30000000000000004</v>
      </c>
      <c r="D752" s="503"/>
      <c r="E752" s="503"/>
      <c r="F752" s="504"/>
      <c r="G752" s="504"/>
      <c r="H752" s="505">
        <f>C752*D752*F752+C752*E752*G752</f>
        <v>0</v>
      </c>
    </row>
    <row r="753" spans="1:8">
      <c r="A753" s="1433" t="s">
        <v>363</v>
      </c>
      <c r="B753" s="1433"/>
      <c r="C753" s="1433"/>
      <c r="D753" s="1433"/>
      <c r="E753" s="1433"/>
      <c r="F753" s="1433"/>
      <c r="G753" s="1433"/>
      <c r="H753" s="506">
        <f>SUM(H752:H752)</f>
        <v>0</v>
      </c>
    </row>
    <row r="754" spans="1:8">
      <c r="A754" s="1434" t="s">
        <v>364</v>
      </c>
      <c r="B754" s="1434"/>
      <c r="C754" s="1434"/>
      <c r="D754" s="1434"/>
      <c r="E754" s="1434"/>
      <c r="F754" s="1434"/>
      <c r="G754" s="1434"/>
      <c r="H754" s="1434"/>
    </row>
    <row r="755" spans="1:8">
      <c r="A755" s="498" t="s">
        <v>354</v>
      </c>
      <c r="B755" s="507" t="s">
        <v>355</v>
      </c>
      <c r="C755" s="508" t="s">
        <v>4</v>
      </c>
      <c r="D755" s="502"/>
      <c r="E755" s="502"/>
      <c r="F755" s="502"/>
      <c r="G755" s="498" t="s">
        <v>365</v>
      </c>
      <c r="H755" s="498" t="s">
        <v>360</v>
      </c>
    </row>
    <row r="756" spans="1:8">
      <c r="A756" s="536" t="s">
        <v>742</v>
      </c>
      <c r="B756" s="544" t="s">
        <v>407</v>
      </c>
      <c r="C756" s="537">
        <v>280</v>
      </c>
      <c r="D756" s="511"/>
      <c r="E756" s="512"/>
      <c r="F756" s="512"/>
      <c r="G756" s="539">
        <v>0.5</v>
      </c>
      <c r="H756" s="539">
        <f t="shared" ref="H756:H764" si="0">G756*C756</f>
        <v>140</v>
      </c>
    </row>
    <row r="757" spans="1:8">
      <c r="A757" s="540" t="s">
        <v>743</v>
      </c>
      <c r="B757" s="544" t="s">
        <v>545</v>
      </c>
      <c r="C757" s="545">
        <v>0.89800000000000002</v>
      </c>
      <c r="D757" s="511"/>
      <c r="E757" s="512"/>
      <c r="F757" s="512"/>
      <c r="G757" s="539">
        <v>65</v>
      </c>
      <c r="H757" s="539">
        <f t="shared" si="0"/>
        <v>58.370000000000005</v>
      </c>
    </row>
    <row r="758" spans="1:8">
      <c r="A758" s="540" t="s">
        <v>744</v>
      </c>
      <c r="B758" s="544" t="s">
        <v>545</v>
      </c>
      <c r="C758" s="545">
        <v>0.64</v>
      </c>
      <c r="D758" s="511"/>
      <c r="E758" s="512"/>
      <c r="F758" s="512"/>
      <c r="G758" s="539">
        <v>82.83</v>
      </c>
      <c r="H758" s="539">
        <f t="shared" si="0"/>
        <v>53.011200000000002</v>
      </c>
    </row>
    <row r="759" spans="1:8">
      <c r="A759" s="540" t="s">
        <v>745</v>
      </c>
      <c r="B759" s="544" t="s">
        <v>407</v>
      </c>
      <c r="C759" s="545">
        <v>40</v>
      </c>
      <c r="D759" s="511"/>
      <c r="E759" s="512"/>
      <c r="F759" s="512"/>
      <c r="G759" s="539">
        <v>4.57</v>
      </c>
      <c r="H759" s="539">
        <f t="shared" si="0"/>
        <v>182.8</v>
      </c>
    </row>
    <row r="760" spans="1:8">
      <c r="A760" s="540" t="s">
        <v>746</v>
      </c>
      <c r="B760" s="544" t="s">
        <v>407</v>
      </c>
      <c r="C760" s="545">
        <v>0.8</v>
      </c>
      <c r="D760" s="511"/>
      <c r="E760" s="512"/>
      <c r="F760" s="512"/>
      <c r="G760">
        <v>7.97</v>
      </c>
      <c r="H760" s="539">
        <f t="shared" si="0"/>
        <v>6.3760000000000003</v>
      </c>
    </row>
    <row r="761" spans="1:8">
      <c r="A761" s="540" t="s">
        <v>747</v>
      </c>
      <c r="B761" s="544" t="s">
        <v>407</v>
      </c>
      <c r="C761" s="545">
        <v>18</v>
      </c>
      <c r="D761" s="511"/>
      <c r="E761" s="512"/>
      <c r="F761" s="512"/>
      <c r="G761" s="539">
        <v>4.63</v>
      </c>
      <c r="H761" s="539">
        <f t="shared" si="0"/>
        <v>83.34</v>
      </c>
    </row>
    <row r="762" spans="1:8">
      <c r="A762" s="540" t="s">
        <v>748</v>
      </c>
      <c r="B762" s="544" t="s">
        <v>749</v>
      </c>
      <c r="C762" s="545">
        <v>0.1</v>
      </c>
      <c r="D762" s="511"/>
      <c r="E762" s="512"/>
      <c r="F762" s="512"/>
      <c r="G762" s="539">
        <v>8.34</v>
      </c>
      <c r="H762" s="539">
        <f t="shared" si="0"/>
        <v>0.83400000000000007</v>
      </c>
    </row>
    <row r="763" spans="1:8">
      <c r="A763" s="540" t="s">
        <v>750</v>
      </c>
      <c r="B763" s="544" t="s">
        <v>407</v>
      </c>
      <c r="C763" s="545">
        <v>0.1</v>
      </c>
      <c r="D763" s="511"/>
      <c r="E763" s="512"/>
      <c r="F763" s="512"/>
      <c r="G763" s="539">
        <v>6.39</v>
      </c>
      <c r="H763" s="539">
        <f t="shared" si="0"/>
        <v>0.63900000000000001</v>
      </c>
    </row>
    <row r="764" spans="1:8">
      <c r="A764" s="540" t="s">
        <v>751</v>
      </c>
      <c r="B764" s="544" t="s">
        <v>404</v>
      </c>
      <c r="C764" s="545">
        <v>1.7000000000000002</v>
      </c>
      <c r="D764" s="511"/>
      <c r="E764" s="512"/>
      <c r="F764" s="512"/>
      <c r="G764" s="539">
        <v>1.08</v>
      </c>
      <c r="H764" s="539">
        <f t="shared" si="0"/>
        <v>1.8360000000000003</v>
      </c>
    </row>
    <row r="765" spans="1:8">
      <c r="A765" s="540"/>
      <c r="B765" s="544"/>
      <c r="C765" s="545"/>
      <c r="D765" s="511"/>
      <c r="E765" s="512"/>
      <c r="F765" s="512"/>
      <c r="G765" s="539"/>
      <c r="H765" s="539"/>
    </row>
    <row r="766" spans="1:8">
      <c r="A766" s="1427" t="s">
        <v>363</v>
      </c>
      <c r="B766" s="1427"/>
      <c r="C766" s="1427"/>
      <c r="D766" s="1427"/>
      <c r="E766" s="1427"/>
      <c r="F766" s="1427"/>
      <c r="G766" s="1427"/>
      <c r="H766" s="513">
        <f>SUM(H756:H765)</f>
        <v>527.20619999999997</v>
      </c>
    </row>
    <row r="767" spans="1:8">
      <c r="A767" s="1428" t="s">
        <v>366</v>
      </c>
      <c r="B767" s="1428"/>
      <c r="C767" s="1428"/>
      <c r="D767" s="1428"/>
      <c r="E767" s="1428"/>
      <c r="F767" s="1428"/>
      <c r="G767" s="1428"/>
      <c r="H767" s="1428"/>
    </row>
    <row r="768" spans="1:8">
      <c r="A768" s="516" t="s">
        <v>354</v>
      </c>
      <c r="B768" s="516" t="s">
        <v>355</v>
      </c>
      <c r="C768" s="516" t="s">
        <v>4</v>
      </c>
      <c r="D768" s="515"/>
      <c r="E768" s="515"/>
      <c r="F768" s="515"/>
      <c r="G768" s="516" t="s">
        <v>365</v>
      </c>
      <c r="H768" s="513" t="s">
        <v>360</v>
      </c>
    </row>
    <row r="769" spans="1:9">
      <c r="A769" s="517"/>
      <c r="B769" s="514"/>
      <c r="C769" s="518"/>
      <c r="D769" s="515"/>
      <c r="E769" s="512"/>
      <c r="F769" s="512"/>
      <c r="G769" s="504"/>
      <c r="H769" s="513">
        <f>C769*G769</f>
        <v>0</v>
      </c>
    </row>
    <row r="770" spans="1:9">
      <c r="A770" s="1427" t="s">
        <v>363</v>
      </c>
      <c r="B770" s="1427"/>
      <c r="C770" s="1427"/>
      <c r="D770" s="1427"/>
      <c r="E770" s="1427"/>
      <c r="F770" s="1427"/>
      <c r="G770" s="1427"/>
      <c r="H770" s="513">
        <f>SUM(H769:H769)</f>
        <v>0</v>
      </c>
    </row>
    <row r="771" spans="1:9">
      <c r="A771" s="1428" t="s">
        <v>367</v>
      </c>
      <c r="B771" s="1428"/>
      <c r="C771" s="1428"/>
      <c r="D771" s="1428"/>
      <c r="E771" s="1428"/>
      <c r="F771" s="1428"/>
      <c r="G771" s="1428"/>
      <c r="H771" s="1428"/>
    </row>
    <row r="772" spans="1:9">
      <c r="A772" s="519" t="s">
        <v>354</v>
      </c>
      <c r="B772" s="516" t="s">
        <v>355</v>
      </c>
      <c r="C772" s="510" t="s">
        <v>4</v>
      </c>
      <c r="D772" s="512"/>
      <c r="E772" s="520"/>
      <c r="F772" s="520"/>
      <c r="G772" s="521" t="s">
        <v>365</v>
      </c>
      <c r="H772" s="516" t="s">
        <v>360</v>
      </c>
    </row>
    <row r="773" spans="1:9">
      <c r="A773" s="546" t="s">
        <v>409</v>
      </c>
      <c r="B773" s="521" t="s">
        <v>362</v>
      </c>
      <c r="C773" s="547">
        <v>13</v>
      </c>
      <c r="D773" s="548"/>
      <c r="E773" s="520"/>
      <c r="F773" s="520"/>
      <c r="G773" s="527">
        <v>3.09</v>
      </c>
      <c r="H773" s="527">
        <f>C773*G773</f>
        <v>40.17</v>
      </c>
    </row>
    <row r="774" spans="1:9">
      <c r="A774" s="546" t="s">
        <v>752</v>
      </c>
      <c r="B774" s="521" t="s">
        <v>362</v>
      </c>
      <c r="C774" s="547">
        <v>3</v>
      </c>
      <c r="D774" s="548"/>
      <c r="E774" s="520"/>
      <c r="F774" s="520"/>
      <c r="G774" s="527">
        <v>4.1100000000000003</v>
      </c>
      <c r="H774" s="527">
        <f>C774*G774</f>
        <v>12.330000000000002</v>
      </c>
    </row>
    <row r="775" spans="1:9">
      <c r="A775" s="546" t="s">
        <v>753</v>
      </c>
      <c r="B775" s="521" t="s">
        <v>362</v>
      </c>
      <c r="C775" s="547">
        <v>0.15</v>
      </c>
      <c r="D775" s="548"/>
      <c r="E775" s="520"/>
      <c r="F775" s="520"/>
      <c r="G775" s="527">
        <v>4.1100000000000003</v>
      </c>
      <c r="H775" s="527">
        <f>C775*G775</f>
        <v>0.61650000000000005</v>
      </c>
    </row>
    <row r="776" spans="1:9">
      <c r="A776" s="1442" t="s">
        <v>730</v>
      </c>
      <c r="B776" s="1442"/>
      <c r="C776" s="1442"/>
      <c r="D776" s="1442"/>
      <c r="E776" s="1442"/>
      <c r="F776" s="1442"/>
      <c r="G776" s="1442"/>
      <c r="H776" s="528">
        <f>SUM(H773:H775)*1.2796</f>
        <v>67.967873400000002</v>
      </c>
    </row>
    <row r="777" spans="1:9">
      <c r="A777" s="1427" t="s">
        <v>363</v>
      </c>
      <c r="B777" s="1427"/>
      <c r="C777" s="1427"/>
      <c r="D777" s="1427"/>
      <c r="E777" s="1427"/>
      <c r="F777" s="1427"/>
      <c r="G777" s="1427"/>
      <c r="H777" s="529">
        <f>SUM(H773:H776)</f>
        <v>121.0843734</v>
      </c>
    </row>
    <row r="778" spans="1:9">
      <c r="A778" s="530" t="s">
        <v>370</v>
      </c>
      <c r="B778" s="531">
        <v>1</v>
      </c>
      <c r="C778" s="1423" t="s">
        <v>371</v>
      </c>
      <c r="D778" s="1423"/>
      <c r="E778" s="1423"/>
      <c r="F778" s="1423"/>
      <c r="G778" s="1423"/>
      <c r="H778" s="506">
        <f>H777+H770+H766+H753</f>
        <v>648.29057339999997</v>
      </c>
    </row>
    <row r="779" spans="1:9">
      <c r="A779" s="1424" t="s">
        <v>731</v>
      </c>
      <c r="B779" s="1424"/>
      <c r="C779" s="1424"/>
      <c r="D779" s="1424"/>
      <c r="E779" s="1424"/>
      <c r="F779" s="1424"/>
      <c r="G779" s="1424"/>
      <c r="H779" s="505">
        <f>H778/B778</f>
        <v>648.29057339999997</v>
      </c>
    </row>
    <row r="780" spans="1:9">
      <c r="A780" s="533" t="s">
        <v>732</v>
      </c>
      <c r="B780" s="534">
        <v>0</v>
      </c>
      <c r="C780" s="1425" t="s">
        <v>733</v>
      </c>
      <c r="D780" s="1425"/>
      <c r="E780" s="1425"/>
      <c r="F780" s="1425"/>
      <c r="G780" s="1425"/>
      <c r="H780" s="527">
        <f>B780/100*H779</f>
        <v>0</v>
      </c>
    </row>
    <row r="781" spans="1:9">
      <c r="A781" s="1426" t="s">
        <v>374</v>
      </c>
      <c r="B781" s="1426"/>
      <c r="C781" s="1426"/>
      <c r="D781" s="1426"/>
      <c r="E781" s="1426"/>
      <c r="F781" s="1426"/>
      <c r="G781" s="1426"/>
      <c r="H781" s="527">
        <f>SUM(H779:H780)</f>
        <v>648.29057339999997</v>
      </c>
    </row>
    <row r="783" spans="1:9" ht="17.25" customHeight="1">
      <c r="A783" s="490" t="s">
        <v>345</v>
      </c>
      <c r="B783" s="491" t="s">
        <v>754</v>
      </c>
      <c r="C783" s="1436" t="s">
        <v>347</v>
      </c>
      <c r="D783" s="1436"/>
      <c r="E783" s="1436"/>
      <c r="F783" s="1436"/>
      <c r="G783" s="1436"/>
      <c r="H783" s="1436"/>
      <c r="I783" s="492"/>
    </row>
    <row r="784" spans="1:9" ht="15.4" customHeight="1">
      <c r="A784" s="1430" t="s">
        <v>720</v>
      </c>
      <c r="B784" s="1430"/>
      <c r="C784" s="1430"/>
      <c r="D784" s="1430"/>
      <c r="E784" s="1430"/>
      <c r="F784" s="1430"/>
      <c r="G784" s="1431" t="s">
        <v>349</v>
      </c>
      <c r="H784" s="1431"/>
      <c r="I784" s="493"/>
    </row>
    <row r="785" spans="1:9" ht="40.5" customHeight="1">
      <c r="A785" s="1432" t="s">
        <v>755</v>
      </c>
      <c r="B785" s="1432"/>
      <c r="C785" s="1432"/>
      <c r="D785" s="1432"/>
      <c r="E785" s="1432"/>
      <c r="F785" s="1432"/>
      <c r="G785" s="495" t="s">
        <v>351</v>
      </c>
      <c r="H785" s="496" t="s">
        <v>756</v>
      </c>
      <c r="I785" s="492"/>
    </row>
    <row r="786" spans="1:9">
      <c r="A786" s="1428" t="s">
        <v>353</v>
      </c>
      <c r="B786" s="1428"/>
      <c r="C786" s="1428"/>
      <c r="D786" s="1428"/>
      <c r="E786" s="1428"/>
      <c r="F786" s="1428"/>
      <c r="G786" s="1428"/>
      <c r="H786" s="1428"/>
      <c r="I786" s="492"/>
    </row>
    <row r="787" spans="1:9">
      <c r="A787" s="497" t="s">
        <v>354</v>
      </c>
      <c r="B787" s="498" t="s">
        <v>355</v>
      </c>
      <c r="C787" s="499" t="s">
        <v>4</v>
      </c>
      <c r="D787" s="499" t="s">
        <v>356</v>
      </c>
      <c r="E787" s="499" t="s">
        <v>357</v>
      </c>
      <c r="F787" s="500" t="s">
        <v>358</v>
      </c>
      <c r="G787" s="500" t="s">
        <v>359</v>
      </c>
      <c r="H787" s="498" t="s">
        <v>360</v>
      </c>
      <c r="I787" s="492"/>
    </row>
    <row r="788" spans="1:9">
      <c r="A788" s="509"/>
      <c r="B788" s="505"/>
      <c r="C788" s="499"/>
      <c r="D788" s="503"/>
      <c r="E788" s="503"/>
      <c r="F788" s="504"/>
      <c r="G788" s="504"/>
      <c r="H788" s="505">
        <f>C788*F788</f>
        <v>0</v>
      </c>
      <c r="I788" s="492"/>
    </row>
    <row r="789" spans="1:9">
      <c r="A789" s="549"/>
      <c r="B789" s="550"/>
      <c r="C789" s="499"/>
      <c r="D789" s="503"/>
      <c r="E789" s="503"/>
      <c r="F789" s="504"/>
      <c r="G789" s="504"/>
      <c r="H789" s="505">
        <f>C789*F789</f>
        <v>0</v>
      </c>
      <c r="I789" s="492"/>
    </row>
    <row r="790" spans="1:9">
      <c r="A790" s="1433" t="s">
        <v>363</v>
      </c>
      <c r="B790" s="1433"/>
      <c r="C790" s="1433"/>
      <c r="D790" s="1433"/>
      <c r="E790" s="1433"/>
      <c r="F790" s="1433"/>
      <c r="G790" s="1433"/>
      <c r="H790" s="506">
        <f>SUM(H788:H789)</f>
        <v>0</v>
      </c>
      <c r="I790" s="492"/>
    </row>
    <row r="791" spans="1:9">
      <c r="A791" s="1434" t="s">
        <v>364</v>
      </c>
      <c r="B791" s="1434"/>
      <c r="C791" s="1434"/>
      <c r="D791" s="1434"/>
      <c r="E791" s="1434"/>
      <c r="F791" s="1434"/>
      <c r="G791" s="1434"/>
      <c r="H791" s="1434"/>
      <c r="I791" s="492"/>
    </row>
    <row r="792" spans="1:9">
      <c r="A792" s="498" t="s">
        <v>354</v>
      </c>
      <c r="B792" s="535" t="s">
        <v>355</v>
      </c>
      <c r="C792" s="499" t="s">
        <v>4</v>
      </c>
      <c r="D792" s="502"/>
      <c r="E792" s="502"/>
      <c r="F792" s="502"/>
      <c r="G792" s="498" t="s">
        <v>365</v>
      </c>
      <c r="H792" s="498" t="s">
        <v>360</v>
      </c>
      <c r="I792" s="492"/>
    </row>
    <row r="793" spans="1:9" ht="25.5">
      <c r="A793" s="551" t="s">
        <v>757</v>
      </c>
      <c r="B793" s="516" t="s">
        <v>758</v>
      </c>
      <c r="C793" s="552">
        <v>7.5999999999999998E-2</v>
      </c>
      <c r="D793" s="512"/>
      <c r="E793" s="512"/>
      <c r="F793" s="512"/>
      <c r="G793" s="513">
        <v>1.8</v>
      </c>
      <c r="H793" s="513">
        <f>C793*G793</f>
        <v>0.1368</v>
      </c>
      <c r="I793" s="492"/>
    </row>
    <row r="794" spans="1:9" ht="51">
      <c r="A794" s="551" t="s">
        <v>759</v>
      </c>
      <c r="B794" s="516" t="s">
        <v>758</v>
      </c>
      <c r="C794" s="552">
        <v>2</v>
      </c>
      <c r="D794" s="512"/>
      <c r="E794" s="512"/>
      <c r="F794" s="512"/>
      <c r="G794" s="513">
        <v>1.83</v>
      </c>
      <c r="H794" s="513">
        <f>C794*G794</f>
        <v>3.66</v>
      </c>
      <c r="I794" s="492"/>
    </row>
    <row r="795" spans="1:9" ht="38.25">
      <c r="A795" s="551" t="s">
        <v>760</v>
      </c>
      <c r="B795" s="516" t="s">
        <v>3</v>
      </c>
      <c r="C795" s="553">
        <v>1</v>
      </c>
      <c r="D795" s="512"/>
      <c r="E795" s="512"/>
      <c r="F795" s="512"/>
      <c r="G795" s="513">
        <v>39.380000000000003</v>
      </c>
      <c r="H795" s="513">
        <f>C795*G795</f>
        <v>39.380000000000003</v>
      </c>
      <c r="I795" s="492"/>
    </row>
    <row r="796" spans="1:9" ht="25.5">
      <c r="A796" s="551" t="s">
        <v>761</v>
      </c>
      <c r="B796" s="516" t="s">
        <v>3</v>
      </c>
      <c r="C796" s="553">
        <v>1</v>
      </c>
      <c r="D796" s="512"/>
      <c r="E796" s="512"/>
      <c r="F796" s="512"/>
      <c r="G796" s="513">
        <v>100.48</v>
      </c>
      <c r="H796" s="513">
        <f>C796*G796</f>
        <v>100.48</v>
      </c>
      <c r="I796" s="492"/>
    </row>
    <row r="797" spans="1:9">
      <c r="A797" s="551"/>
      <c r="B797" s="516"/>
      <c r="C797" s="553"/>
      <c r="D797" s="512"/>
      <c r="E797" s="512"/>
      <c r="F797" s="512"/>
      <c r="G797" s="513"/>
      <c r="H797" s="513"/>
      <c r="I797" s="492"/>
    </row>
    <row r="798" spans="1:9">
      <c r="A798" s="1427" t="s">
        <v>363</v>
      </c>
      <c r="B798" s="1427"/>
      <c r="C798" s="1427"/>
      <c r="D798" s="1427"/>
      <c r="E798" s="1427"/>
      <c r="F798" s="1427"/>
      <c r="G798" s="1427"/>
      <c r="H798" s="513">
        <f>SUM(H793:H796)</f>
        <v>143.6568</v>
      </c>
      <c r="I798" s="492"/>
    </row>
    <row r="799" spans="1:9">
      <c r="A799" s="1428" t="s">
        <v>366</v>
      </c>
      <c r="B799" s="1428"/>
      <c r="C799" s="1428"/>
      <c r="D799" s="1428"/>
      <c r="E799" s="1428"/>
      <c r="F799" s="1428"/>
      <c r="G799" s="1428"/>
      <c r="H799" s="1428"/>
      <c r="I799" s="492"/>
    </row>
    <row r="800" spans="1:9">
      <c r="A800" s="516" t="s">
        <v>354</v>
      </c>
      <c r="B800" s="516" t="s">
        <v>355</v>
      </c>
      <c r="C800" s="516" t="s">
        <v>4</v>
      </c>
      <c r="D800" s="515"/>
      <c r="E800" s="515"/>
      <c r="F800" s="515"/>
      <c r="G800" s="516" t="s">
        <v>365</v>
      </c>
      <c r="H800" s="513" t="s">
        <v>360</v>
      </c>
      <c r="I800" s="492"/>
    </row>
    <row r="801" spans="1:9">
      <c r="A801" s="517"/>
      <c r="B801" s="514"/>
      <c r="C801" s="518"/>
      <c r="D801" s="515"/>
      <c r="E801" s="512"/>
      <c r="F801" s="512"/>
      <c r="G801" s="504"/>
      <c r="H801" s="513">
        <f>C801*G801</f>
        <v>0</v>
      </c>
      <c r="I801" s="492"/>
    </row>
    <row r="802" spans="1:9">
      <c r="A802" s="1427" t="s">
        <v>363</v>
      </c>
      <c r="B802" s="1427"/>
      <c r="C802" s="1427"/>
      <c r="D802" s="1427"/>
      <c r="E802" s="1427"/>
      <c r="F802" s="1427"/>
      <c r="G802" s="1427"/>
      <c r="H802" s="513">
        <f>SUM(H801:H801)</f>
        <v>0</v>
      </c>
      <c r="I802" s="492"/>
    </row>
    <row r="803" spans="1:9">
      <c r="A803" s="1428" t="s">
        <v>367</v>
      </c>
      <c r="B803" s="1428"/>
      <c r="C803" s="1428"/>
      <c r="D803" s="1428"/>
      <c r="E803" s="1428"/>
      <c r="F803" s="1428"/>
      <c r="G803" s="1428"/>
      <c r="H803" s="1428"/>
      <c r="I803" s="492"/>
    </row>
    <row r="804" spans="1:9">
      <c r="A804" s="519" t="s">
        <v>354</v>
      </c>
      <c r="B804" s="516" t="s">
        <v>355</v>
      </c>
      <c r="C804" s="510" t="s">
        <v>4</v>
      </c>
      <c r="D804" s="512"/>
      <c r="E804" s="520"/>
      <c r="F804" s="520"/>
      <c r="G804" s="521" t="s">
        <v>365</v>
      </c>
      <c r="H804" s="516" t="s">
        <v>360</v>
      </c>
      <c r="I804" s="492"/>
    </row>
    <row r="805" spans="1:9">
      <c r="A805" s="554" t="s">
        <v>505</v>
      </c>
      <c r="B805" s="505" t="s">
        <v>362</v>
      </c>
      <c r="C805" s="555">
        <v>3.1</v>
      </c>
      <c r="D805" s="556"/>
      <c r="E805" s="502"/>
      <c r="F805" s="502"/>
      <c r="G805" s="527">
        <f>9.3/2.2638</f>
        <v>4.1081367611979864</v>
      </c>
      <c r="H805" s="527">
        <f>C805*G805</f>
        <v>12.735223959713759</v>
      </c>
      <c r="I805" s="492"/>
    </row>
    <row r="806" spans="1:9">
      <c r="A806" s="509" t="s">
        <v>409</v>
      </c>
      <c r="B806" s="505" t="s">
        <v>362</v>
      </c>
      <c r="C806" s="555">
        <v>3.1</v>
      </c>
      <c r="D806" s="556"/>
      <c r="E806" s="502"/>
      <c r="F806" s="502"/>
      <c r="G806" s="527">
        <f>7/2.2638</f>
        <v>3.0921459492888066</v>
      </c>
      <c r="H806" s="527">
        <f>C806*G806</f>
        <v>9.5856524427953005</v>
      </c>
      <c r="I806" s="492"/>
    </row>
    <row r="807" spans="1:9">
      <c r="A807" s="1429" t="s">
        <v>730</v>
      </c>
      <c r="B807" s="1429"/>
      <c r="C807" s="1429"/>
      <c r="D807" s="1429"/>
      <c r="E807" s="1429"/>
      <c r="F807" s="1429"/>
      <c r="G807" s="1429"/>
      <c r="H807" s="528">
        <f>SUM(H805:H806)*1.2796</f>
        <v>28.56179344465059</v>
      </c>
      <c r="I807" s="492"/>
    </row>
    <row r="808" spans="1:9">
      <c r="A808" s="1427" t="s">
        <v>363</v>
      </c>
      <c r="B808" s="1427"/>
      <c r="C808" s="1427"/>
      <c r="D808" s="1427"/>
      <c r="E808" s="1427"/>
      <c r="F808" s="1427"/>
      <c r="G808" s="1427"/>
      <c r="H808" s="529">
        <f>SUM(H805:H807)</f>
        <v>50.882669847159647</v>
      </c>
      <c r="I808" s="492"/>
    </row>
    <row r="809" spans="1:9">
      <c r="A809" s="530" t="s">
        <v>370</v>
      </c>
      <c r="B809" s="531">
        <v>1</v>
      </c>
      <c r="C809" s="1423" t="s">
        <v>371</v>
      </c>
      <c r="D809" s="1423"/>
      <c r="E809" s="1423"/>
      <c r="F809" s="1423"/>
      <c r="G809" s="1423"/>
      <c r="H809" s="506">
        <f>H808+H802+H798+H790</f>
        <v>194.53946984715964</v>
      </c>
      <c r="I809" s="492"/>
    </row>
    <row r="810" spans="1:9">
      <c r="A810" s="1441" t="s">
        <v>731</v>
      </c>
      <c r="B810" s="1441"/>
      <c r="C810" s="1441"/>
      <c r="D810" s="1441"/>
      <c r="E810" s="1441"/>
      <c r="F810" s="1441"/>
      <c r="G810" s="1441"/>
      <c r="H810" s="505">
        <f>H809/B809</f>
        <v>194.53946984715964</v>
      </c>
      <c r="I810" s="492"/>
    </row>
    <row r="811" spans="1:9">
      <c r="A811" s="533" t="s">
        <v>732</v>
      </c>
      <c r="B811" s="534">
        <v>27.96</v>
      </c>
      <c r="C811" s="1425" t="s">
        <v>733</v>
      </c>
      <c r="D811" s="1425"/>
      <c r="E811" s="1425"/>
      <c r="F811" s="1425"/>
      <c r="G811" s="1425"/>
      <c r="H811" s="527">
        <f>B811/100*H810</f>
        <v>54.393235769265836</v>
      </c>
      <c r="I811" s="492"/>
    </row>
    <row r="812" spans="1:9">
      <c r="A812" s="1426" t="s">
        <v>374</v>
      </c>
      <c r="B812" s="1426"/>
      <c r="C812" s="1426"/>
      <c r="D812" s="1426"/>
      <c r="E812" s="1426"/>
      <c r="F812" s="1426"/>
      <c r="G812" s="1426"/>
      <c r="H812" s="527">
        <f>SUM(H810:H811)</f>
        <v>248.93270561642547</v>
      </c>
      <c r="I812" s="492"/>
    </row>
    <row r="814" spans="1:9" ht="17.25" customHeight="1">
      <c r="A814" s="490" t="s">
        <v>345</v>
      </c>
      <c r="B814" s="491" t="s">
        <v>762</v>
      </c>
      <c r="C814" s="1436" t="s">
        <v>347</v>
      </c>
      <c r="D814" s="1436"/>
      <c r="E814" s="1436"/>
      <c r="F814" s="1436"/>
      <c r="G814" s="1436"/>
      <c r="H814" s="1436"/>
      <c r="I814" s="557"/>
    </row>
    <row r="815" spans="1:9" ht="15.4" customHeight="1">
      <c r="A815" s="1430" t="s">
        <v>720</v>
      </c>
      <c r="B815" s="1430"/>
      <c r="C815" s="1430"/>
      <c r="D815" s="1430"/>
      <c r="E815" s="1430"/>
      <c r="F815" s="1430"/>
      <c r="G815" s="1431" t="s">
        <v>349</v>
      </c>
      <c r="H815" s="1431"/>
      <c r="I815" s="493"/>
    </row>
    <row r="816" spans="1:9" ht="26.65" customHeight="1">
      <c r="A816" s="1440" t="s">
        <v>763</v>
      </c>
      <c r="B816" s="1440"/>
      <c r="C816" s="1440"/>
      <c r="D816" s="1440"/>
      <c r="E816" s="1440"/>
      <c r="F816" s="1440"/>
      <c r="G816" s="558" t="s">
        <v>351</v>
      </c>
      <c r="H816" s="559" t="s">
        <v>756</v>
      </c>
      <c r="I816" s="557"/>
    </row>
    <row r="817" spans="1:9" ht="15.75">
      <c r="A817" s="1439" t="s">
        <v>353</v>
      </c>
      <c r="B817" s="1439"/>
      <c r="C817" s="1439"/>
      <c r="D817" s="1439"/>
      <c r="E817" s="1439"/>
      <c r="F817" s="1439"/>
      <c r="G817" s="1439"/>
      <c r="H817" s="1439"/>
      <c r="I817" s="557"/>
    </row>
    <row r="818" spans="1:9">
      <c r="A818" s="560" t="s">
        <v>354</v>
      </c>
      <c r="B818" s="556" t="s">
        <v>355</v>
      </c>
      <c r="C818" s="499" t="s">
        <v>4</v>
      </c>
      <c r="D818" s="499" t="s">
        <v>356</v>
      </c>
      <c r="E818" s="499" t="s">
        <v>357</v>
      </c>
      <c r="F818" s="500" t="s">
        <v>358</v>
      </c>
      <c r="G818" s="500" t="s">
        <v>359</v>
      </c>
      <c r="H818" s="505" t="s">
        <v>360</v>
      </c>
      <c r="I818" s="557"/>
    </row>
    <row r="819" spans="1:9">
      <c r="A819" s="509"/>
      <c r="B819" s="505"/>
      <c r="C819" s="561"/>
      <c r="D819" s="503"/>
      <c r="E819" s="503"/>
      <c r="F819" s="504"/>
      <c r="G819" s="504"/>
      <c r="H819" s="505">
        <f>C819*F819</f>
        <v>0</v>
      </c>
      <c r="I819" s="557"/>
    </row>
    <row r="820" spans="1:9">
      <c r="A820" s="1423" t="s">
        <v>363</v>
      </c>
      <c r="B820" s="1423"/>
      <c r="C820" s="1423"/>
      <c r="D820" s="1423"/>
      <c r="E820" s="1423"/>
      <c r="F820" s="1423"/>
      <c r="G820" s="1423"/>
      <c r="H820" s="506">
        <f>SUM(H819:H819)</f>
        <v>0</v>
      </c>
      <c r="I820" s="557"/>
    </row>
    <row r="821" spans="1:9" ht="15.75">
      <c r="A821" s="1439" t="s">
        <v>364</v>
      </c>
      <c r="B821" s="1439"/>
      <c r="C821" s="1439"/>
      <c r="D821" s="1439"/>
      <c r="E821" s="1439"/>
      <c r="F821" s="1439"/>
      <c r="G821" s="1439"/>
      <c r="H821" s="1439"/>
      <c r="I821" s="557"/>
    </row>
    <row r="822" spans="1:9">
      <c r="A822" s="560" t="s">
        <v>354</v>
      </c>
      <c r="B822" s="556" t="s">
        <v>355</v>
      </c>
      <c r="C822" s="508" t="s">
        <v>4</v>
      </c>
      <c r="D822" s="526"/>
      <c r="E822" s="526"/>
      <c r="F822" s="526"/>
      <c r="G822" s="562" t="s">
        <v>365</v>
      </c>
      <c r="H822" s="505" t="s">
        <v>360</v>
      </c>
      <c r="I822" s="557"/>
    </row>
    <row r="823" spans="1:9">
      <c r="A823" s="494" t="s">
        <v>718</v>
      </c>
      <c r="B823" s="497" t="s">
        <v>407</v>
      </c>
      <c r="C823" s="503">
        <v>0.02</v>
      </c>
      <c r="D823" s="502"/>
      <c r="E823" s="502"/>
      <c r="F823" s="502"/>
      <c r="G823" s="505"/>
      <c r="H823" s="527"/>
      <c r="I823" s="557"/>
    </row>
    <row r="824" spans="1:9" ht="51">
      <c r="A824" s="494" t="s">
        <v>764</v>
      </c>
      <c r="B824" s="497" t="s">
        <v>3</v>
      </c>
      <c r="C824" s="503">
        <v>2</v>
      </c>
      <c r="D824" s="502"/>
      <c r="E824" s="502"/>
      <c r="F824" s="502"/>
      <c r="G824" s="505">
        <v>7.31</v>
      </c>
      <c r="H824" s="527">
        <f>C824*G824</f>
        <v>14.62</v>
      </c>
      <c r="I824" s="557"/>
    </row>
    <row r="825" spans="1:9" ht="38.25">
      <c r="A825" s="494" t="s">
        <v>765</v>
      </c>
      <c r="B825" s="497" t="s">
        <v>3</v>
      </c>
      <c r="C825" s="503">
        <v>1</v>
      </c>
      <c r="D825" s="502"/>
      <c r="E825" s="502"/>
      <c r="F825" s="502"/>
      <c r="G825" s="505">
        <v>170.66</v>
      </c>
      <c r="H825" s="527">
        <f>C825*G825</f>
        <v>170.66</v>
      </c>
      <c r="I825" s="557"/>
    </row>
    <row r="826" spans="1:9">
      <c r="A826" s="563" t="s">
        <v>766</v>
      </c>
      <c r="B826" s="497" t="s">
        <v>726</v>
      </c>
      <c r="C826" s="503">
        <v>0.1</v>
      </c>
      <c r="D826" s="502"/>
      <c r="E826" s="502"/>
      <c r="F826" s="502"/>
      <c r="G826" s="505">
        <v>30.56</v>
      </c>
      <c r="H826" s="527">
        <f>C826*G826</f>
        <v>3.056</v>
      </c>
      <c r="I826" s="557"/>
    </row>
    <row r="827" spans="1:9">
      <c r="A827" s="563" t="s">
        <v>767</v>
      </c>
      <c r="B827" s="497" t="s">
        <v>3</v>
      </c>
      <c r="C827" s="503">
        <v>1</v>
      </c>
      <c r="D827" s="502"/>
      <c r="E827" s="502"/>
      <c r="F827" s="502"/>
      <c r="G827" s="505">
        <v>3.05</v>
      </c>
      <c r="H827" s="527">
        <f>C827*G827</f>
        <v>3.05</v>
      </c>
      <c r="I827" s="557"/>
    </row>
    <row r="828" spans="1:9">
      <c r="A828" s="563" t="s">
        <v>768</v>
      </c>
      <c r="B828" s="497" t="s">
        <v>3</v>
      </c>
      <c r="C828" s="503">
        <v>1</v>
      </c>
      <c r="D828" s="502"/>
      <c r="E828" s="502"/>
      <c r="F828" s="502"/>
      <c r="G828" s="505">
        <v>15.97</v>
      </c>
      <c r="H828" s="527">
        <f>C828*G828</f>
        <v>15.97</v>
      </c>
      <c r="I828" s="557"/>
    </row>
    <row r="829" spans="1:9">
      <c r="A829" s="1423" t="s">
        <v>363</v>
      </c>
      <c r="B829" s="1423"/>
      <c r="C829" s="1423"/>
      <c r="D829" s="1423"/>
      <c r="E829" s="1423"/>
      <c r="F829" s="1423"/>
      <c r="G829" s="1423"/>
      <c r="H829" s="505">
        <f>SUM(H823:H828)</f>
        <v>207.35600000000002</v>
      </c>
      <c r="I829" s="557"/>
    </row>
    <row r="830" spans="1:9" ht="15.75">
      <c r="A830" s="1439" t="s">
        <v>366</v>
      </c>
      <c r="B830" s="1439"/>
      <c r="C830" s="1439"/>
      <c r="D830" s="1439"/>
      <c r="E830" s="1439"/>
      <c r="F830" s="1439"/>
      <c r="G830" s="1439"/>
      <c r="H830" s="1439"/>
      <c r="I830" s="557"/>
    </row>
    <row r="831" spans="1:9">
      <c r="A831" s="564" t="s">
        <v>354</v>
      </c>
      <c r="B831" s="532" t="s">
        <v>355</v>
      </c>
      <c r="C831" s="556" t="s">
        <v>4</v>
      </c>
      <c r="D831" s="532"/>
      <c r="E831" s="532"/>
      <c r="F831" s="532"/>
      <c r="G831" s="556" t="s">
        <v>365</v>
      </c>
      <c r="H831" s="505" t="s">
        <v>360</v>
      </c>
      <c r="I831" s="557"/>
    </row>
    <row r="832" spans="1:9">
      <c r="A832" s="509"/>
      <c r="B832" s="556"/>
      <c r="C832" s="503"/>
      <c r="D832" s="532"/>
      <c r="E832" s="532"/>
      <c r="F832" s="532"/>
      <c r="G832" s="505"/>
      <c r="H832" s="505">
        <f>C832*G832</f>
        <v>0</v>
      </c>
      <c r="I832" s="557"/>
    </row>
    <row r="833" spans="1:9">
      <c r="A833" s="1423" t="s">
        <v>363</v>
      </c>
      <c r="B833" s="1423"/>
      <c r="C833" s="1423"/>
      <c r="D833" s="1423"/>
      <c r="E833" s="1423"/>
      <c r="F833" s="1423"/>
      <c r="G833" s="1423"/>
      <c r="H833" s="505">
        <f>SUM(H832:H832)</f>
        <v>0</v>
      </c>
      <c r="I833" s="557"/>
    </row>
    <row r="834" spans="1:9" ht="15.75">
      <c r="A834" s="1439" t="s">
        <v>367</v>
      </c>
      <c r="B834" s="1439"/>
      <c r="C834" s="1439"/>
      <c r="D834" s="1439"/>
      <c r="E834" s="1439"/>
      <c r="F834" s="1439"/>
      <c r="G834" s="1439"/>
      <c r="H834" s="1439"/>
      <c r="I834" s="557"/>
    </row>
    <row r="835" spans="1:9">
      <c r="A835" s="560" t="s">
        <v>354</v>
      </c>
      <c r="B835" s="556" t="s">
        <v>355</v>
      </c>
      <c r="C835" s="499" t="s">
        <v>4</v>
      </c>
      <c r="D835" s="502"/>
      <c r="E835" s="502"/>
      <c r="F835" s="502"/>
      <c r="G835" s="556" t="s">
        <v>365</v>
      </c>
      <c r="H835" s="505" t="s">
        <v>360</v>
      </c>
      <c r="I835" s="557"/>
    </row>
    <row r="836" spans="1:9">
      <c r="A836" s="554" t="s">
        <v>505</v>
      </c>
      <c r="B836" s="505" t="s">
        <v>362</v>
      </c>
      <c r="C836" s="555">
        <v>2.1</v>
      </c>
      <c r="D836" s="556"/>
      <c r="E836" s="502"/>
      <c r="F836" s="502"/>
      <c r="G836" s="505">
        <f>9.3/2.2638</f>
        <v>4.1081367611979864</v>
      </c>
      <c r="H836" s="505">
        <f>C836*G836</f>
        <v>8.6270871985157722</v>
      </c>
      <c r="I836" s="557"/>
    </row>
    <row r="837" spans="1:9">
      <c r="A837" s="509" t="s">
        <v>409</v>
      </c>
      <c r="B837" s="505" t="s">
        <v>362</v>
      </c>
      <c r="C837" s="555">
        <v>2</v>
      </c>
      <c r="D837" s="556"/>
      <c r="E837" s="502"/>
      <c r="F837" s="502"/>
      <c r="G837" s="505">
        <f>7/2.2638</f>
        <v>3.0921459492888066</v>
      </c>
      <c r="H837" s="505">
        <f>C837*G837</f>
        <v>6.1842918985776132</v>
      </c>
      <c r="I837" s="557"/>
    </row>
    <row r="838" spans="1:9">
      <c r="A838" s="1429" t="s">
        <v>730</v>
      </c>
      <c r="B838" s="1429"/>
      <c r="C838" s="1429"/>
      <c r="D838" s="1429"/>
      <c r="E838" s="1429"/>
      <c r="F838" s="1429"/>
      <c r="G838" s="1429"/>
      <c r="H838" s="528">
        <f>SUM(H836:H837)*1.2796</f>
        <v>18.952640692640699</v>
      </c>
      <c r="I838" s="557"/>
    </row>
    <row r="839" spans="1:9">
      <c r="A839" s="1423" t="s">
        <v>363</v>
      </c>
      <c r="B839" s="1423"/>
      <c r="C839" s="1423"/>
      <c r="D839" s="1423"/>
      <c r="E839" s="1423"/>
      <c r="F839" s="1423"/>
      <c r="G839" s="1423"/>
      <c r="H839" s="506">
        <f>SUM(H836:H838)</f>
        <v>33.764019789734085</v>
      </c>
      <c r="I839" s="557"/>
    </row>
    <row r="840" spans="1:9">
      <c r="A840" s="530" t="s">
        <v>370</v>
      </c>
      <c r="B840" s="531">
        <v>1</v>
      </c>
      <c r="C840" s="1423" t="s">
        <v>371</v>
      </c>
      <c r="D840" s="1423"/>
      <c r="E840" s="1423"/>
      <c r="F840" s="1423"/>
      <c r="G840" s="1423"/>
      <c r="H840" s="506">
        <f>H839+H833+H829+H820</f>
        <v>241.1200197897341</v>
      </c>
      <c r="I840" s="557"/>
    </row>
    <row r="841" spans="1:9">
      <c r="A841" s="1424" t="s">
        <v>731</v>
      </c>
      <c r="B841" s="1424"/>
      <c r="C841" s="1424"/>
      <c r="D841" s="1424"/>
      <c r="E841" s="1424"/>
      <c r="F841" s="1424"/>
      <c r="G841" s="1424"/>
      <c r="H841" s="505">
        <f>H840/B840</f>
        <v>241.1200197897341</v>
      </c>
      <c r="I841" s="557"/>
    </row>
    <row r="842" spans="1:9">
      <c r="A842" s="533" t="s">
        <v>732</v>
      </c>
      <c r="B842" s="534">
        <v>27.96</v>
      </c>
      <c r="C842" s="1425" t="s">
        <v>733</v>
      </c>
      <c r="D842" s="1425"/>
      <c r="E842" s="1425"/>
      <c r="F842" s="1425"/>
      <c r="G842" s="1425"/>
      <c r="H842" s="527">
        <f>B842/100*H841</f>
        <v>67.417157533209661</v>
      </c>
      <c r="I842" s="557"/>
    </row>
    <row r="843" spans="1:9">
      <c r="A843" s="1426" t="s">
        <v>374</v>
      </c>
      <c r="B843" s="1426"/>
      <c r="C843" s="1426"/>
      <c r="D843" s="1426"/>
      <c r="E843" s="1426"/>
      <c r="F843" s="1426"/>
      <c r="G843" s="1426"/>
      <c r="H843" s="527">
        <f>SUM(H841:H842)</f>
        <v>308.53717732294376</v>
      </c>
      <c r="I843" s="557"/>
    </row>
    <row r="845" spans="1:9" ht="15.75" customHeight="1">
      <c r="A845" s="490" t="s">
        <v>345</v>
      </c>
      <c r="B845" s="491" t="s">
        <v>769</v>
      </c>
      <c r="C845" s="1436" t="s">
        <v>347</v>
      </c>
      <c r="D845" s="1436"/>
      <c r="E845" s="1436"/>
      <c r="F845" s="1436"/>
      <c r="G845" s="1436"/>
      <c r="H845" s="1436"/>
      <c r="I845" s="493"/>
    </row>
    <row r="846" spans="1:9" ht="15.4" customHeight="1">
      <c r="A846" s="1430" t="s">
        <v>720</v>
      </c>
      <c r="B846" s="1430"/>
      <c r="C846" s="1430"/>
      <c r="D846" s="1430"/>
      <c r="E846" s="1430"/>
      <c r="F846" s="1430"/>
      <c r="G846" s="1431" t="s">
        <v>349</v>
      </c>
      <c r="H846" s="1431"/>
      <c r="I846" s="493"/>
    </row>
    <row r="847" spans="1:9" ht="15.4" customHeight="1">
      <c r="A847" s="1440" t="s">
        <v>770</v>
      </c>
      <c r="B847" s="1440"/>
      <c r="C847" s="1440"/>
      <c r="D847" s="1440"/>
      <c r="E847" s="1440"/>
      <c r="F847" s="1440"/>
      <c r="G847" s="558" t="s">
        <v>351</v>
      </c>
      <c r="H847" s="559" t="s">
        <v>724</v>
      </c>
      <c r="I847" s="493"/>
    </row>
    <row r="848" spans="1:9" ht="15.75">
      <c r="A848" s="1439" t="s">
        <v>353</v>
      </c>
      <c r="B848" s="1439"/>
      <c r="C848" s="1439"/>
      <c r="D848" s="1439"/>
      <c r="E848" s="1439"/>
      <c r="F848" s="1439"/>
      <c r="G848" s="1439"/>
      <c r="H848" s="1439"/>
      <c r="I848" s="493"/>
    </row>
    <row r="849" spans="1:9">
      <c r="A849" s="560" t="s">
        <v>354</v>
      </c>
      <c r="B849" s="565" t="s">
        <v>355</v>
      </c>
      <c r="C849" s="566" t="s">
        <v>4</v>
      </c>
      <c r="D849" s="566" t="s">
        <v>356</v>
      </c>
      <c r="E849" s="566" t="s">
        <v>357</v>
      </c>
      <c r="F849" s="500" t="s">
        <v>358</v>
      </c>
      <c r="G849" s="500" t="s">
        <v>359</v>
      </c>
      <c r="H849" s="565" t="s">
        <v>360</v>
      </c>
      <c r="I849" s="493"/>
    </row>
    <row r="850" spans="1:9">
      <c r="A850" s="509"/>
      <c r="B850" s="506"/>
      <c r="C850" s="561"/>
      <c r="D850" s="503"/>
      <c r="E850" s="503"/>
      <c r="F850" s="504"/>
      <c r="G850" s="504"/>
      <c r="H850" s="505">
        <f>C850*D850*F850+C850*E850*G850</f>
        <v>0</v>
      </c>
      <c r="I850" s="493"/>
    </row>
    <row r="851" spans="1:9">
      <c r="A851" s="1423" t="s">
        <v>363</v>
      </c>
      <c r="B851" s="1423"/>
      <c r="C851" s="1423"/>
      <c r="D851" s="1423"/>
      <c r="E851" s="1423"/>
      <c r="F851" s="1423"/>
      <c r="G851" s="1423"/>
      <c r="H851" s="506">
        <f>SUM(H850:H850)</f>
        <v>0</v>
      </c>
      <c r="I851" s="493"/>
    </row>
    <row r="852" spans="1:9" ht="15.75">
      <c r="A852" s="1439" t="s">
        <v>364</v>
      </c>
      <c r="B852" s="1439"/>
      <c r="C852" s="1439"/>
      <c r="D852" s="1439"/>
      <c r="E852" s="1439"/>
      <c r="F852" s="1439"/>
      <c r="G852" s="1439"/>
      <c r="H852" s="1439"/>
      <c r="I852" s="493"/>
    </row>
    <row r="853" spans="1:9">
      <c r="A853" s="567" t="s">
        <v>354</v>
      </c>
      <c r="B853" s="505" t="s">
        <v>355</v>
      </c>
      <c r="C853" s="499" t="s">
        <v>4</v>
      </c>
      <c r="D853" s="502"/>
      <c r="E853" s="502"/>
      <c r="F853" s="502"/>
      <c r="G853" s="556" t="s">
        <v>365</v>
      </c>
      <c r="H853" s="505" t="s">
        <v>360</v>
      </c>
      <c r="I853" s="493"/>
    </row>
    <row r="854" spans="1:9">
      <c r="A854" s="568" t="s">
        <v>771</v>
      </c>
      <c r="B854" s="516" t="s">
        <v>724</v>
      </c>
      <c r="C854" s="569">
        <v>30</v>
      </c>
      <c r="D854" s="502"/>
      <c r="E854" s="502"/>
      <c r="F854" s="502"/>
      <c r="G854" s="533">
        <v>30.66</v>
      </c>
      <c r="H854" s="505">
        <f>C854*G854</f>
        <v>919.8</v>
      </c>
      <c r="I854" s="493"/>
    </row>
    <row r="855" spans="1:9">
      <c r="A855" s="517"/>
      <c r="B855" s="516"/>
      <c r="C855" s="569"/>
      <c r="D855" s="502"/>
      <c r="E855" s="502"/>
      <c r="F855" s="502"/>
      <c r="G855" s="533"/>
      <c r="H855" s="505"/>
      <c r="I855" s="493"/>
    </row>
    <row r="856" spans="1:9">
      <c r="A856" s="1423" t="s">
        <v>363</v>
      </c>
      <c r="B856" s="1423"/>
      <c r="C856" s="1423"/>
      <c r="D856" s="1423"/>
      <c r="E856" s="1423"/>
      <c r="F856" s="1423"/>
      <c r="G856" s="1423"/>
      <c r="H856" s="505">
        <f>SUM(H854:H855)</f>
        <v>919.8</v>
      </c>
      <c r="I856" s="493"/>
    </row>
    <row r="857" spans="1:9" ht="15.75">
      <c r="A857" s="1439" t="s">
        <v>366</v>
      </c>
      <c r="B857" s="1439"/>
      <c r="C857" s="1439"/>
      <c r="D857" s="1439"/>
      <c r="E857" s="1439"/>
      <c r="F857" s="1439"/>
      <c r="G857" s="1439"/>
      <c r="H857" s="1439"/>
      <c r="I857" s="493"/>
    </row>
    <row r="858" spans="1:9">
      <c r="A858" s="556" t="s">
        <v>354</v>
      </c>
      <c r="B858" s="505" t="s">
        <v>355</v>
      </c>
      <c r="C858" s="556" t="s">
        <v>4</v>
      </c>
      <c r="D858" s="532"/>
      <c r="E858" s="532"/>
      <c r="F858" s="532"/>
      <c r="G858" s="556" t="s">
        <v>365</v>
      </c>
      <c r="H858" s="505" t="s">
        <v>360</v>
      </c>
      <c r="I858" s="493"/>
    </row>
    <row r="859" spans="1:9">
      <c r="A859" s="568"/>
      <c r="B859" s="516"/>
      <c r="C859" s="569"/>
      <c r="D859" s="532"/>
      <c r="E859" s="532"/>
      <c r="F859" s="532"/>
      <c r="G859" s="505"/>
      <c r="H859" s="505">
        <f>C859*G859</f>
        <v>0</v>
      </c>
      <c r="I859" s="493"/>
    </row>
    <row r="860" spans="1:9">
      <c r="A860" s="1423" t="s">
        <v>363</v>
      </c>
      <c r="B860" s="1423"/>
      <c r="C860" s="1423"/>
      <c r="D860" s="1423"/>
      <c r="E860" s="1423"/>
      <c r="F860" s="1423"/>
      <c r="G860" s="1423"/>
      <c r="H860" s="505">
        <f>SUM(H859:H859)</f>
        <v>0</v>
      </c>
      <c r="I860" s="493"/>
    </row>
    <row r="861" spans="1:9" ht="15.75">
      <c r="A861" s="1439" t="s">
        <v>367</v>
      </c>
      <c r="B861" s="1439"/>
      <c r="C861" s="1439"/>
      <c r="D861" s="1439"/>
      <c r="E861" s="1439"/>
      <c r="F861" s="1439"/>
      <c r="G861" s="1439"/>
      <c r="H861" s="1439"/>
      <c r="I861" s="493"/>
    </row>
    <row r="862" spans="1:9">
      <c r="A862" s="567" t="s">
        <v>354</v>
      </c>
      <c r="B862" s="505" t="s">
        <v>355</v>
      </c>
      <c r="C862" s="499" t="s">
        <v>4</v>
      </c>
      <c r="D862" s="502"/>
      <c r="E862" s="502"/>
      <c r="F862" s="502"/>
      <c r="G862" s="556" t="s">
        <v>365</v>
      </c>
      <c r="H862" s="505" t="s">
        <v>360</v>
      </c>
      <c r="I862" s="493"/>
    </row>
    <row r="863" spans="1:9">
      <c r="A863" s="554" t="s">
        <v>503</v>
      </c>
      <c r="B863" s="505" t="s">
        <v>362</v>
      </c>
      <c r="C863" s="555">
        <v>1</v>
      </c>
      <c r="D863" s="556"/>
      <c r="E863" s="502"/>
      <c r="F863" s="502"/>
      <c r="G863" s="513">
        <f>9.3/2.2638</f>
        <v>4.1081367611979864</v>
      </c>
      <c r="H863" s="505">
        <f>G863*C863</f>
        <v>4.1081367611979864</v>
      </c>
      <c r="I863" s="493"/>
    </row>
    <row r="864" spans="1:9">
      <c r="A864" s="509" t="s">
        <v>409</v>
      </c>
      <c r="B864" s="505" t="s">
        <v>362</v>
      </c>
      <c r="C864" s="555">
        <v>1</v>
      </c>
      <c r="D864" s="556"/>
      <c r="E864" s="502"/>
      <c r="F864" s="502"/>
      <c r="G864" s="513">
        <f>7/2.2638</f>
        <v>3.0921459492888066</v>
      </c>
      <c r="H864" s="505">
        <f>G864*C864</f>
        <v>3.0921459492888066</v>
      </c>
      <c r="I864" s="493"/>
    </row>
    <row r="865" spans="1:9">
      <c r="A865" s="1429" t="s">
        <v>730</v>
      </c>
      <c r="B865" s="1429"/>
      <c r="C865" s="1429"/>
      <c r="D865" s="1429"/>
      <c r="E865" s="1429"/>
      <c r="F865" s="1429"/>
      <c r="G865" s="1429"/>
      <c r="H865" s="528">
        <f>SUM(H863:H864)*1.2796</f>
        <v>9.2134817563389007</v>
      </c>
      <c r="I865" s="493"/>
    </row>
    <row r="866" spans="1:9">
      <c r="A866" s="1423" t="s">
        <v>363</v>
      </c>
      <c r="B866" s="1423"/>
      <c r="C866" s="1423"/>
      <c r="D866" s="1423"/>
      <c r="E866" s="1423"/>
      <c r="F866" s="1423"/>
      <c r="G866" s="1423"/>
      <c r="H866" s="506">
        <f>SUM(H863:H865)</f>
        <v>16.413764466825693</v>
      </c>
      <c r="I866" s="493"/>
    </row>
    <row r="867" spans="1:9">
      <c r="A867" s="530" t="s">
        <v>370</v>
      </c>
      <c r="B867" s="531">
        <v>1</v>
      </c>
      <c r="C867" s="1423" t="s">
        <v>371</v>
      </c>
      <c r="D867" s="1423"/>
      <c r="E867" s="1423"/>
      <c r="F867" s="1423"/>
      <c r="G867" s="1423"/>
      <c r="H867" s="506">
        <f>H866+H860+H856+H851</f>
        <v>936.21376446682564</v>
      </c>
      <c r="I867" s="493"/>
    </row>
    <row r="868" spans="1:9">
      <c r="A868" s="1424" t="s">
        <v>731</v>
      </c>
      <c r="B868" s="1424"/>
      <c r="C868" s="1424"/>
      <c r="D868" s="1424"/>
      <c r="E868" s="1424"/>
      <c r="F868" s="1424"/>
      <c r="G868" s="1424"/>
      <c r="H868" s="505">
        <f>H867/B867</f>
        <v>936.21376446682564</v>
      </c>
      <c r="I868" s="493"/>
    </row>
    <row r="869" spans="1:9">
      <c r="A869" s="533" t="s">
        <v>732</v>
      </c>
      <c r="B869" s="534">
        <v>27.96</v>
      </c>
      <c r="C869" s="1425" t="s">
        <v>733</v>
      </c>
      <c r="D869" s="1425"/>
      <c r="E869" s="1425"/>
      <c r="F869" s="1425"/>
      <c r="G869" s="1425"/>
      <c r="H869" s="527">
        <f>B869/100*H868</f>
        <v>261.76536854492446</v>
      </c>
      <c r="I869" s="493"/>
    </row>
    <row r="870" spans="1:9" ht="15.75">
      <c r="A870" s="1426" t="s">
        <v>374</v>
      </c>
      <c r="B870" s="1426"/>
      <c r="C870" s="1426"/>
      <c r="D870" s="1426"/>
      <c r="E870" s="1426"/>
      <c r="F870" s="1426"/>
      <c r="G870" s="1426"/>
      <c r="H870" s="570">
        <f>SUM(H868:H869)</f>
        <v>1197.97913301175</v>
      </c>
      <c r="I870" s="493"/>
    </row>
    <row r="872" spans="1:9" ht="17.25" customHeight="1">
      <c r="A872" s="490" t="s">
        <v>345</v>
      </c>
      <c r="B872" s="491" t="s">
        <v>772</v>
      </c>
      <c r="C872" s="1436" t="s">
        <v>347</v>
      </c>
      <c r="D872" s="1436"/>
      <c r="E872" s="1436"/>
      <c r="F872" s="1436"/>
      <c r="G872" s="1436"/>
      <c r="H872" s="1436"/>
      <c r="I872" s="492"/>
    </row>
    <row r="873" spans="1:9" ht="15.4" customHeight="1">
      <c r="A873" s="1430" t="s">
        <v>720</v>
      </c>
      <c r="B873" s="1430"/>
      <c r="C873" s="1430"/>
      <c r="D873" s="1430"/>
      <c r="E873" s="1430"/>
      <c r="F873" s="1430"/>
      <c r="G873" s="1431" t="s">
        <v>349</v>
      </c>
      <c r="H873" s="1431"/>
      <c r="I873" s="493"/>
    </row>
    <row r="874" spans="1:9" ht="15.4" customHeight="1">
      <c r="A874" s="1432" t="s">
        <v>773</v>
      </c>
      <c r="B874" s="1432"/>
      <c r="C874" s="1432"/>
      <c r="D874" s="1432"/>
      <c r="E874" s="1432"/>
      <c r="F874" s="1432"/>
      <c r="G874" s="495" t="s">
        <v>351</v>
      </c>
      <c r="H874" s="496" t="s">
        <v>545</v>
      </c>
      <c r="I874" s="492"/>
    </row>
    <row r="875" spans="1:9">
      <c r="A875" s="1428" t="s">
        <v>353</v>
      </c>
      <c r="B875" s="1428"/>
      <c r="C875" s="1428"/>
      <c r="D875" s="1428"/>
      <c r="E875" s="1428"/>
      <c r="F875" s="1428"/>
      <c r="G875" s="1428"/>
      <c r="H875" s="1428"/>
      <c r="I875" s="492"/>
    </row>
    <row r="876" spans="1:9">
      <c r="A876" s="497" t="s">
        <v>354</v>
      </c>
      <c r="B876" s="498" t="s">
        <v>355</v>
      </c>
      <c r="C876" s="499" t="s">
        <v>4</v>
      </c>
      <c r="D876" s="499" t="s">
        <v>356</v>
      </c>
      <c r="E876" s="499" t="s">
        <v>357</v>
      </c>
      <c r="F876" s="500" t="s">
        <v>358</v>
      </c>
      <c r="G876" s="500" t="s">
        <v>359</v>
      </c>
      <c r="H876" s="498" t="s">
        <v>360</v>
      </c>
      <c r="I876" s="492"/>
    </row>
    <row r="877" spans="1:9">
      <c r="A877" s="501"/>
      <c r="B877" s="498"/>
      <c r="C877" s="502"/>
      <c r="D877" s="503"/>
      <c r="E877" s="503"/>
      <c r="F877" s="504"/>
      <c r="G877" s="504"/>
      <c r="H877" s="505">
        <f>C877*D877*F877+C877*E877*G877</f>
        <v>0</v>
      </c>
      <c r="I877" s="492"/>
    </row>
    <row r="878" spans="1:9">
      <c r="A878" s="1433" t="s">
        <v>363</v>
      </c>
      <c r="B878" s="1433"/>
      <c r="C878" s="1433"/>
      <c r="D878" s="1433"/>
      <c r="E878" s="1433"/>
      <c r="F878" s="1433"/>
      <c r="G878" s="1433"/>
      <c r="H878" s="506">
        <f>SUM(H877:H877)</f>
        <v>0</v>
      </c>
      <c r="I878" s="492"/>
    </row>
    <row r="879" spans="1:9">
      <c r="A879" s="1434" t="s">
        <v>364</v>
      </c>
      <c r="B879" s="1434"/>
      <c r="C879" s="1434"/>
      <c r="D879" s="1434"/>
      <c r="E879" s="1434"/>
      <c r="F879" s="1434"/>
      <c r="G879" s="1434"/>
      <c r="H879" s="1434"/>
      <c r="I879" s="492"/>
    </row>
    <row r="880" spans="1:9">
      <c r="A880" s="498" t="s">
        <v>354</v>
      </c>
      <c r="B880" s="535" t="s">
        <v>355</v>
      </c>
      <c r="C880" s="499" t="s">
        <v>4</v>
      </c>
      <c r="D880" s="502"/>
      <c r="E880" s="502"/>
      <c r="F880" s="502"/>
      <c r="G880" s="498" t="s">
        <v>365</v>
      </c>
      <c r="H880" s="498" t="s">
        <v>360</v>
      </c>
      <c r="I880" s="492"/>
    </row>
    <row r="881" spans="1:9">
      <c r="A881" s="551" t="s">
        <v>774</v>
      </c>
      <c r="B881" s="516" t="s">
        <v>728</v>
      </c>
      <c r="C881" s="552">
        <v>1</v>
      </c>
      <c r="D881" s="512"/>
      <c r="E881" s="512"/>
      <c r="F881" s="512"/>
      <c r="G881" s="513">
        <v>69.45</v>
      </c>
      <c r="H881" s="513">
        <f>C881*G881</f>
        <v>69.45</v>
      </c>
      <c r="I881" s="492"/>
    </row>
    <row r="882" spans="1:9">
      <c r="A882" s="1427" t="s">
        <v>363</v>
      </c>
      <c r="B882" s="1427"/>
      <c r="C882" s="1427"/>
      <c r="D882" s="1427"/>
      <c r="E882" s="1427"/>
      <c r="F882" s="1427"/>
      <c r="G882" s="1427"/>
      <c r="H882" s="513">
        <f>SUM(H881:H881)</f>
        <v>69.45</v>
      </c>
      <c r="I882" s="492"/>
    </row>
    <row r="883" spans="1:9">
      <c r="A883" s="1428" t="s">
        <v>366</v>
      </c>
      <c r="B883" s="1428"/>
      <c r="C883" s="1428"/>
      <c r="D883" s="1428"/>
      <c r="E883" s="1428"/>
      <c r="F883" s="1428"/>
      <c r="G883" s="1428"/>
      <c r="H883" s="1428"/>
      <c r="I883" s="492"/>
    </row>
    <row r="884" spans="1:9">
      <c r="A884" s="516" t="s">
        <v>354</v>
      </c>
      <c r="B884" s="516" t="s">
        <v>355</v>
      </c>
      <c r="C884" s="516" t="s">
        <v>4</v>
      </c>
      <c r="D884" s="515"/>
      <c r="E884" s="515"/>
      <c r="F884" s="515"/>
      <c r="G884" s="516" t="s">
        <v>365</v>
      </c>
      <c r="H884" s="513" t="s">
        <v>360</v>
      </c>
      <c r="I884" s="492"/>
    </row>
    <row r="885" spans="1:9">
      <c r="A885" s="536"/>
      <c r="B885" s="514"/>
      <c r="C885" s="514"/>
      <c r="D885" s="515"/>
      <c r="E885" s="515"/>
      <c r="F885" s="515"/>
      <c r="G885" s="516"/>
      <c r="H885" s="513"/>
      <c r="I885" s="492"/>
    </row>
    <row r="886" spans="1:9">
      <c r="A886" s="536"/>
      <c r="B886" s="571"/>
      <c r="C886" s="572"/>
      <c r="D886" s="573"/>
      <c r="E886" s="502"/>
      <c r="F886" s="502"/>
      <c r="G886" s="504"/>
      <c r="H886" s="513"/>
      <c r="I886" s="492"/>
    </row>
    <row r="887" spans="1:9">
      <c r="A887" s="1427" t="s">
        <v>363</v>
      </c>
      <c r="B887" s="1427"/>
      <c r="C887" s="1427"/>
      <c r="D887" s="1427"/>
      <c r="E887" s="1427"/>
      <c r="F887" s="1427"/>
      <c r="G887" s="1427"/>
      <c r="H887" s="513"/>
      <c r="I887" s="492"/>
    </row>
    <row r="888" spans="1:9">
      <c r="A888" s="1428" t="s">
        <v>367</v>
      </c>
      <c r="B888" s="1428"/>
      <c r="C888" s="1428"/>
      <c r="D888" s="1428"/>
      <c r="E888" s="1428"/>
      <c r="F888" s="1428"/>
      <c r="G888" s="1428"/>
      <c r="H888" s="1428"/>
      <c r="I888" s="492"/>
    </row>
    <row r="889" spans="1:9">
      <c r="A889" s="519" t="s">
        <v>354</v>
      </c>
      <c r="B889" s="516" t="s">
        <v>355</v>
      </c>
      <c r="C889" s="510" t="s">
        <v>4</v>
      </c>
      <c r="D889" s="512"/>
      <c r="E889" s="520"/>
      <c r="F889" s="520"/>
      <c r="G889" s="521" t="s">
        <v>365</v>
      </c>
      <c r="H889" s="516" t="s">
        <v>360</v>
      </c>
      <c r="I889" s="492"/>
    </row>
    <row r="890" spans="1:9">
      <c r="A890" s="536" t="s">
        <v>409</v>
      </c>
      <c r="B890" s="571" t="s">
        <v>362</v>
      </c>
      <c r="C890" s="572">
        <v>2.4</v>
      </c>
      <c r="D890" s="573"/>
      <c r="E890" s="502"/>
      <c r="F890" s="502"/>
      <c r="G890" s="504">
        <v>3.09</v>
      </c>
      <c r="H890" s="513">
        <f>C890*G890</f>
        <v>7.4159999999999995</v>
      </c>
      <c r="I890" s="492"/>
    </row>
    <row r="891" spans="1:9">
      <c r="A891" s="1429" t="s">
        <v>730</v>
      </c>
      <c r="B891" s="1429"/>
      <c r="C891" s="1429"/>
      <c r="D891" s="1429"/>
      <c r="E891" s="1429"/>
      <c r="F891" s="1429"/>
      <c r="G891" s="1429"/>
      <c r="H891" s="528">
        <f>SUM(H890:H890)*1.2796</f>
        <v>9.4895136000000004</v>
      </c>
      <c r="I891" s="492"/>
    </row>
    <row r="892" spans="1:9">
      <c r="A892" s="1427" t="s">
        <v>363</v>
      </c>
      <c r="B892" s="1427"/>
      <c r="C892" s="1427"/>
      <c r="D892" s="1427"/>
      <c r="E892" s="1427"/>
      <c r="F892" s="1427"/>
      <c r="G892" s="1427"/>
      <c r="H892" s="529">
        <f>SUM(H890:H891)</f>
        <v>16.905513599999999</v>
      </c>
      <c r="I892" s="492"/>
    </row>
    <row r="893" spans="1:9">
      <c r="A893" s="530" t="s">
        <v>370</v>
      </c>
      <c r="B893" s="531">
        <v>1</v>
      </c>
      <c r="C893" s="1423" t="s">
        <v>371</v>
      </c>
      <c r="D893" s="1423"/>
      <c r="E893" s="1423"/>
      <c r="F893" s="1423"/>
      <c r="G893" s="1423"/>
      <c r="H893" s="506">
        <f>H892+H887+H882+H878</f>
        <v>86.355513599999995</v>
      </c>
      <c r="I893" s="492"/>
    </row>
    <row r="894" spans="1:9">
      <c r="A894" s="1424" t="s">
        <v>731</v>
      </c>
      <c r="B894" s="1424"/>
      <c r="C894" s="1424"/>
      <c r="D894" s="1424"/>
      <c r="E894" s="1424"/>
      <c r="F894" s="1424"/>
      <c r="G894" s="1424"/>
      <c r="H894" s="505">
        <f>H893/B893</f>
        <v>86.355513599999995</v>
      </c>
      <c r="I894" s="492"/>
    </row>
    <row r="895" spans="1:9">
      <c r="A895" s="533" t="s">
        <v>732</v>
      </c>
      <c r="B895" s="534">
        <v>27.69</v>
      </c>
      <c r="C895" s="1425" t="s">
        <v>733</v>
      </c>
      <c r="D895" s="1425"/>
      <c r="E895" s="1425"/>
      <c r="F895" s="1425"/>
      <c r="G895" s="1425"/>
      <c r="H895" s="527">
        <f>B895/100*H894</f>
        <v>23.911841715840001</v>
      </c>
      <c r="I895" s="492"/>
    </row>
    <row r="896" spans="1:9">
      <c r="A896" s="1426" t="s">
        <v>374</v>
      </c>
      <c r="B896" s="1426"/>
      <c r="C896" s="1426"/>
      <c r="D896" s="1426"/>
      <c r="E896" s="1426"/>
      <c r="F896" s="1426"/>
      <c r="G896" s="1426"/>
      <c r="H896" s="527">
        <f>SUM(H894:H895)</f>
        <v>110.26735531583999</v>
      </c>
      <c r="I896" s="492"/>
    </row>
    <row r="898" spans="1:9" ht="17.25" customHeight="1">
      <c r="A898" s="490" t="s">
        <v>345</v>
      </c>
      <c r="B898" s="491" t="s">
        <v>775</v>
      </c>
      <c r="C898" s="1436" t="s">
        <v>347</v>
      </c>
      <c r="D898" s="1436"/>
      <c r="E898" s="1436"/>
      <c r="F898" s="1436"/>
      <c r="G898" s="1436"/>
      <c r="H898" s="1436"/>
      <c r="I898" s="492"/>
    </row>
    <row r="899" spans="1:9" ht="15.4" customHeight="1">
      <c r="A899" s="1430" t="s">
        <v>720</v>
      </c>
      <c r="B899" s="1430"/>
      <c r="C899" s="1430"/>
      <c r="D899" s="1430"/>
      <c r="E899" s="1430"/>
      <c r="F899" s="1430"/>
      <c r="G899" s="1431" t="s">
        <v>349</v>
      </c>
      <c r="H899" s="1431"/>
      <c r="I899" s="493"/>
    </row>
    <row r="900" spans="1:9" ht="26.65" customHeight="1">
      <c r="A900" s="1432" t="s">
        <v>776</v>
      </c>
      <c r="B900" s="1432"/>
      <c r="C900" s="1432"/>
      <c r="D900" s="1432"/>
      <c r="E900" s="1432"/>
      <c r="F900" s="1432"/>
      <c r="G900" s="495" t="s">
        <v>351</v>
      </c>
      <c r="H900" s="496" t="s">
        <v>3</v>
      </c>
      <c r="I900" s="492"/>
    </row>
    <row r="901" spans="1:9">
      <c r="A901" s="1428" t="s">
        <v>353</v>
      </c>
      <c r="B901" s="1428"/>
      <c r="C901" s="1428"/>
      <c r="D901" s="1428"/>
      <c r="E901" s="1428"/>
      <c r="F901" s="1428"/>
      <c r="G901" s="1428"/>
      <c r="H901" s="1428"/>
      <c r="I901" s="492"/>
    </row>
    <row r="902" spans="1:9">
      <c r="A902" s="497" t="s">
        <v>354</v>
      </c>
      <c r="B902" s="498" t="s">
        <v>355</v>
      </c>
      <c r="C902" s="499" t="s">
        <v>4</v>
      </c>
      <c r="D902" s="499" t="s">
        <v>356</v>
      </c>
      <c r="E902" s="499" t="s">
        <v>357</v>
      </c>
      <c r="F902" s="500" t="s">
        <v>358</v>
      </c>
      <c r="G902" s="500" t="s">
        <v>359</v>
      </c>
      <c r="H902" s="498" t="s">
        <v>360</v>
      </c>
      <c r="I902" s="492"/>
    </row>
    <row r="903" spans="1:9">
      <c r="A903" s="501"/>
      <c r="B903" s="498"/>
      <c r="C903" s="502"/>
      <c r="D903" s="503"/>
      <c r="E903" s="503"/>
      <c r="F903" s="504"/>
      <c r="G903" s="504"/>
      <c r="H903" s="505">
        <f>C903*D903*F903+C903*E903*G903</f>
        <v>0</v>
      </c>
      <c r="I903" s="492"/>
    </row>
    <row r="904" spans="1:9">
      <c r="A904" s="1438" t="s">
        <v>363</v>
      </c>
      <c r="B904" s="1438"/>
      <c r="C904" s="1438"/>
      <c r="D904" s="1438"/>
      <c r="E904" s="1438"/>
      <c r="F904" s="1438"/>
      <c r="G904" s="1438"/>
      <c r="H904" s="506">
        <f>SUM(H903:H903)</f>
        <v>0</v>
      </c>
      <c r="I904" s="492"/>
    </row>
    <row r="905" spans="1:9">
      <c r="A905" s="1434" t="s">
        <v>364</v>
      </c>
      <c r="B905" s="1434"/>
      <c r="C905" s="1434"/>
      <c r="D905" s="1434"/>
      <c r="E905" s="1434"/>
      <c r="F905" s="1434"/>
      <c r="G905" s="1434"/>
      <c r="H905" s="1434"/>
      <c r="I905" s="492"/>
    </row>
    <row r="906" spans="1:9">
      <c r="A906" s="498" t="s">
        <v>354</v>
      </c>
      <c r="B906" s="535" t="s">
        <v>355</v>
      </c>
      <c r="C906" s="499" t="s">
        <v>4</v>
      </c>
      <c r="D906" s="502"/>
      <c r="E906" s="502"/>
      <c r="F906" s="502"/>
      <c r="G906" s="498" t="s">
        <v>365</v>
      </c>
      <c r="H906" s="498" t="s">
        <v>360</v>
      </c>
      <c r="I906" s="492"/>
    </row>
    <row r="907" spans="1:9" ht="63.75">
      <c r="A907" s="551" t="s">
        <v>777</v>
      </c>
      <c r="B907" s="516" t="s">
        <v>3</v>
      </c>
      <c r="C907" s="552">
        <v>1</v>
      </c>
      <c r="D907" s="512"/>
      <c r="E907" s="512"/>
      <c r="F907" s="512"/>
      <c r="G907" s="513">
        <v>109.3</v>
      </c>
      <c r="H907" s="513">
        <f>C907*G907</f>
        <v>109.3</v>
      </c>
      <c r="I907" s="492"/>
    </row>
    <row r="908" spans="1:9">
      <c r="A908" s="1437" t="s">
        <v>363</v>
      </c>
      <c r="B908" s="1437"/>
      <c r="C908" s="1437"/>
      <c r="D908" s="1437"/>
      <c r="E908" s="1437"/>
      <c r="F908" s="1437"/>
      <c r="G908" s="1437"/>
      <c r="H908" s="513">
        <f>SUM(H907:H907)</f>
        <v>109.3</v>
      </c>
      <c r="I908" s="492"/>
    </row>
    <row r="909" spans="1:9">
      <c r="A909" s="1428" t="s">
        <v>366</v>
      </c>
      <c r="B909" s="1428"/>
      <c r="C909" s="1428"/>
      <c r="D909" s="1428"/>
      <c r="E909" s="1428"/>
      <c r="F909" s="1428"/>
      <c r="G909" s="1428"/>
      <c r="H909" s="1428"/>
      <c r="I909" s="492"/>
    </row>
    <row r="910" spans="1:9">
      <c r="A910" s="516" t="s">
        <v>354</v>
      </c>
      <c r="B910" s="516" t="s">
        <v>355</v>
      </c>
      <c r="C910" s="516" t="s">
        <v>4</v>
      </c>
      <c r="D910" s="515"/>
      <c r="E910" s="515"/>
      <c r="F910" s="515"/>
      <c r="G910" s="516" t="s">
        <v>365</v>
      </c>
      <c r="H910" s="513" t="s">
        <v>360</v>
      </c>
      <c r="I910" s="492"/>
    </row>
    <row r="911" spans="1:9">
      <c r="A911" s="517"/>
      <c r="B911" s="514"/>
      <c r="C911" s="518"/>
      <c r="D911" s="515"/>
      <c r="E911" s="512"/>
      <c r="F911" s="512"/>
      <c r="G911" s="504"/>
      <c r="H911" s="513">
        <f>C911*G911</f>
        <v>0</v>
      </c>
      <c r="I911" s="492"/>
    </row>
    <row r="912" spans="1:9">
      <c r="A912" s="1427" t="s">
        <v>363</v>
      </c>
      <c r="B912" s="1427"/>
      <c r="C912" s="1427"/>
      <c r="D912" s="1427"/>
      <c r="E912" s="1427"/>
      <c r="F912" s="1427"/>
      <c r="G912" s="1427"/>
      <c r="H912" s="513">
        <f>SUM(H911:H911)</f>
        <v>0</v>
      </c>
      <c r="I912" s="492"/>
    </row>
    <row r="913" spans="1:9">
      <c r="A913" s="1428" t="s">
        <v>367</v>
      </c>
      <c r="B913" s="1428"/>
      <c r="C913" s="1428"/>
      <c r="D913" s="1428"/>
      <c r="E913" s="1428"/>
      <c r="F913" s="1428"/>
      <c r="G913" s="1428"/>
      <c r="H913" s="1428"/>
      <c r="I913" s="492"/>
    </row>
    <row r="914" spans="1:9">
      <c r="A914" s="519" t="s">
        <v>354</v>
      </c>
      <c r="B914" s="516" t="s">
        <v>355</v>
      </c>
      <c r="C914" s="510" t="s">
        <v>4</v>
      </c>
      <c r="D914" s="512"/>
      <c r="E914" s="520"/>
      <c r="F914" s="520"/>
      <c r="G914" s="521" t="s">
        <v>365</v>
      </c>
      <c r="H914" s="516" t="s">
        <v>360</v>
      </c>
      <c r="I914" s="492"/>
    </row>
    <row r="915" spans="1:9">
      <c r="A915" s="554" t="s">
        <v>503</v>
      </c>
      <c r="B915" s="505" t="s">
        <v>362</v>
      </c>
      <c r="C915" s="555">
        <v>1.34</v>
      </c>
      <c r="D915" s="556"/>
      <c r="E915" s="502"/>
      <c r="F915" s="502"/>
      <c r="G915" s="527">
        <f>9.3/2.2638</f>
        <v>4.1081367611979864</v>
      </c>
      <c r="H915" s="527">
        <f>C915*G915</f>
        <v>5.5049032600053023</v>
      </c>
      <c r="I915" s="492"/>
    </row>
    <row r="916" spans="1:9">
      <c r="A916" s="509" t="s">
        <v>409</v>
      </c>
      <c r="B916" s="505" t="s">
        <v>362</v>
      </c>
      <c r="C916" s="555">
        <v>1.34</v>
      </c>
      <c r="D916" s="556"/>
      <c r="E916" s="502"/>
      <c r="F916" s="502"/>
      <c r="G916" s="527">
        <f>7/2.2638</f>
        <v>3.0921459492888066</v>
      </c>
      <c r="H916" s="527">
        <f>C916*G916</f>
        <v>4.1434755720470013</v>
      </c>
      <c r="I916" s="492"/>
    </row>
    <row r="917" spans="1:9">
      <c r="A917" s="1429" t="s">
        <v>730</v>
      </c>
      <c r="B917" s="1429"/>
      <c r="C917" s="1429"/>
      <c r="D917" s="1429"/>
      <c r="E917" s="1429"/>
      <c r="F917" s="1429"/>
      <c r="G917" s="1429"/>
      <c r="H917" s="528">
        <f>SUM(H915:H916)*1.2796</f>
        <v>12.346065553494128</v>
      </c>
      <c r="I917" s="492"/>
    </row>
    <row r="918" spans="1:9">
      <c r="A918" s="1427" t="s">
        <v>363</v>
      </c>
      <c r="B918" s="1427"/>
      <c r="C918" s="1427"/>
      <c r="D918" s="1427"/>
      <c r="E918" s="1427"/>
      <c r="F918" s="1427"/>
      <c r="G918" s="1427"/>
      <c r="H918" s="529">
        <f>SUM(H915:H917)</f>
        <v>21.99444438554643</v>
      </c>
      <c r="I918" s="492"/>
    </row>
    <row r="919" spans="1:9">
      <c r="A919" s="530" t="s">
        <v>370</v>
      </c>
      <c r="B919" s="531">
        <v>1</v>
      </c>
      <c r="C919" s="1423" t="s">
        <v>371</v>
      </c>
      <c r="D919" s="1423"/>
      <c r="E919" s="1423"/>
      <c r="F919" s="1423"/>
      <c r="G919" s="1423"/>
      <c r="H919" s="506">
        <f>H918+H912+H908+H904</f>
        <v>131.29444438554643</v>
      </c>
      <c r="I919" s="492"/>
    </row>
    <row r="920" spans="1:9">
      <c r="A920" s="1425" t="s">
        <v>731</v>
      </c>
      <c r="B920" s="1425"/>
      <c r="C920" s="1425"/>
      <c r="D920" s="1425"/>
      <c r="E920" s="1425"/>
      <c r="F920" s="1425"/>
      <c r="G920" s="1425"/>
      <c r="H920" s="505">
        <f>H919/B919</f>
        <v>131.29444438554643</v>
      </c>
      <c r="I920" s="492"/>
    </row>
    <row r="921" spans="1:9">
      <c r="A921" s="533" t="s">
        <v>732</v>
      </c>
      <c r="B921" s="534">
        <v>27.96</v>
      </c>
      <c r="C921" s="1425" t="s">
        <v>733</v>
      </c>
      <c r="D921" s="1425"/>
      <c r="E921" s="1425"/>
      <c r="F921" s="1425"/>
      <c r="G921" s="1425"/>
      <c r="H921" s="527">
        <f>B921/100*H920</f>
        <v>36.709926650198781</v>
      </c>
      <c r="I921" s="492"/>
    </row>
    <row r="922" spans="1:9">
      <c r="A922" s="1435" t="s">
        <v>374</v>
      </c>
      <c r="B922" s="1435"/>
      <c r="C922" s="1435"/>
      <c r="D922" s="1435"/>
      <c r="E922" s="1435"/>
      <c r="F922" s="1435"/>
      <c r="G922" s="1435"/>
      <c r="H922" s="527">
        <f>SUM(H920:H921)</f>
        <v>168.00437103574521</v>
      </c>
      <c r="I922" s="492"/>
    </row>
    <row r="924" spans="1:9" ht="17.25" customHeight="1">
      <c r="A924" s="490" t="s">
        <v>345</v>
      </c>
      <c r="B924" s="491" t="s">
        <v>64</v>
      </c>
      <c r="C924" s="1436" t="s">
        <v>347</v>
      </c>
      <c r="D924" s="1436"/>
      <c r="E924" s="1436"/>
      <c r="F924" s="1436"/>
      <c r="G924" s="1436"/>
      <c r="H924" s="1436"/>
      <c r="I924" s="492"/>
    </row>
    <row r="925" spans="1:9" ht="15.4" customHeight="1">
      <c r="A925" s="1430" t="s">
        <v>720</v>
      </c>
      <c r="B925" s="1430"/>
      <c r="C925" s="1430"/>
      <c r="D925" s="1430"/>
      <c r="E925" s="1430"/>
      <c r="F925" s="1430"/>
      <c r="G925" s="1431" t="s">
        <v>349</v>
      </c>
      <c r="H925" s="1431"/>
      <c r="I925" s="493"/>
    </row>
    <row r="926" spans="1:9" ht="28.5" customHeight="1">
      <c r="A926" s="1432" t="s">
        <v>778</v>
      </c>
      <c r="B926" s="1432"/>
      <c r="C926" s="1432"/>
      <c r="D926" s="1432"/>
      <c r="E926" s="1432"/>
      <c r="F926" s="1432"/>
      <c r="G926" s="495" t="s">
        <v>351</v>
      </c>
      <c r="H926" s="496" t="s">
        <v>3</v>
      </c>
      <c r="I926" s="492"/>
    </row>
    <row r="927" spans="1:9">
      <c r="A927" s="1428" t="s">
        <v>353</v>
      </c>
      <c r="B927" s="1428"/>
      <c r="C927" s="1428"/>
      <c r="D927" s="1428"/>
      <c r="E927" s="1428"/>
      <c r="F927" s="1428"/>
      <c r="G927" s="1428"/>
      <c r="H927" s="1428"/>
      <c r="I927" s="492"/>
    </row>
    <row r="928" spans="1:9">
      <c r="A928" s="497" t="s">
        <v>354</v>
      </c>
      <c r="B928" s="498" t="s">
        <v>355</v>
      </c>
      <c r="C928" s="499" t="s">
        <v>4</v>
      </c>
      <c r="D928" s="499" t="s">
        <v>356</v>
      </c>
      <c r="E928" s="499" t="s">
        <v>357</v>
      </c>
      <c r="F928" s="500" t="s">
        <v>358</v>
      </c>
      <c r="G928" s="500" t="s">
        <v>359</v>
      </c>
      <c r="H928" s="498" t="s">
        <v>360</v>
      </c>
      <c r="I928" s="492"/>
    </row>
    <row r="929" spans="1:9">
      <c r="A929" s="501"/>
      <c r="B929" s="498"/>
      <c r="C929" s="502"/>
      <c r="D929" s="503"/>
      <c r="E929" s="503"/>
      <c r="F929" s="504"/>
      <c r="G929" s="504"/>
      <c r="H929" s="505">
        <f>C929*D929*F929+C929*E929*G929</f>
        <v>0</v>
      </c>
      <c r="I929" s="492"/>
    </row>
    <row r="930" spans="1:9">
      <c r="A930" s="1433" t="s">
        <v>363</v>
      </c>
      <c r="B930" s="1433"/>
      <c r="C930" s="1433"/>
      <c r="D930" s="1433"/>
      <c r="E930" s="1433"/>
      <c r="F930" s="1433"/>
      <c r="G930" s="1433"/>
      <c r="H930" s="506">
        <f>SUM(H929:H929)</f>
        <v>0</v>
      </c>
      <c r="I930" s="492"/>
    </row>
    <row r="931" spans="1:9">
      <c r="A931" s="1434" t="s">
        <v>364</v>
      </c>
      <c r="B931" s="1434"/>
      <c r="C931" s="1434"/>
      <c r="D931" s="1434"/>
      <c r="E931" s="1434"/>
      <c r="F931" s="1434"/>
      <c r="G931" s="1434"/>
      <c r="H931" s="1434"/>
      <c r="I931" s="492"/>
    </row>
    <row r="932" spans="1:9">
      <c r="A932" s="498" t="s">
        <v>354</v>
      </c>
      <c r="B932" s="535" t="s">
        <v>355</v>
      </c>
      <c r="C932" s="499" t="s">
        <v>4</v>
      </c>
      <c r="D932" s="502"/>
      <c r="E932" s="502"/>
      <c r="F932" s="502"/>
      <c r="G932" s="498" t="s">
        <v>365</v>
      </c>
      <c r="H932" s="498" t="s">
        <v>360</v>
      </c>
      <c r="I932" s="492"/>
    </row>
    <row r="933" spans="1:9" ht="38.25">
      <c r="A933" s="551" t="s">
        <v>779</v>
      </c>
      <c r="B933" s="516" t="s">
        <v>724</v>
      </c>
      <c r="C933" s="552">
        <v>16</v>
      </c>
      <c r="D933" s="512"/>
      <c r="E933" s="512"/>
      <c r="F933" s="512"/>
      <c r="G933" s="513">
        <v>3.75</v>
      </c>
      <c r="H933" s="513">
        <f>C933*G933</f>
        <v>60</v>
      </c>
      <c r="I933" s="492"/>
    </row>
    <row r="934" spans="1:9" ht="38.25">
      <c r="A934" s="551" t="s">
        <v>780</v>
      </c>
      <c r="B934" s="516" t="s">
        <v>724</v>
      </c>
      <c r="C934" s="552">
        <v>5</v>
      </c>
      <c r="D934" s="512"/>
      <c r="E934" s="512"/>
      <c r="F934" s="512"/>
      <c r="G934" s="513">
        <v>1.1100000000000001</v>
      </c>
      <c r="H934" s="513">
        <f>C934*G934</f>
        <v>5.5500000000000007</v>
      </c>
      <c r="I934" s="492"/>
    </row>
    <row r="935" spans="1:9" ht="39.950000000000003" customHeight="1">
      <c r="A935" s="551" t="s">
        <v>781</v>
      </c>
      <c r="B935" s="516" t="s">
        <v>3</v>
      </c>
      <c r="C935" s="552">
        <v>1</v>
      </c>
      <c r="D935" s="512"/>
      <c r="E935" s="512"/>
      <c r="F935" s="512"/>
      <c r="G935" s="513">
        <v>33.65</v>
      </c>
      <c r="H935" s="513">
        <f>C935*G935</f>
        <v>33.65</v>
      </c>
      <c r="I935" s="492"/>
    </row>
    <row r="936" spans="1:9" ht="25.5">
      <c r="A936" s="551" t="s">
        <v>782</v>
      </c>
      <c r="B936" s="516" t="s">
        <v>783</v>
      </c>
      <c r="C936" s="552">
        <v>0.4</v>
      </c>
      <c r="D936" s="512"/>
      <c r="E936" s="512"/>
      <c r="F936" s="512"/>
      <c r="G936" s="513">
        <v>0.98</v>
      </c>
      <c r="H936" s="513">
        <f>C936*G936</f>
        <v>0.39200000000000002</v>
      </c>
      <c r="I936" s="492"/>
    </row>
    <row r="937" spans="1:9">
      <c r="A937" s="1427" t="s">
        <v>363</v>
      </c>
      <c r="B937" s="1427"/>
      <c r="C937" s="1427"/>
      <c r="D937" s="1427"/>
      <c r="E937" s="1427"/>
      <c r="F937" s="1427"/>
      <c r="G937" s="1427"/>
      <c r="H937" s="513">
        <f>SUM(H933:H936)</f>
        <v>99.591999999999985</v>
      </c>
      <c r="I937" s="492"/>
    </row>
    <row r="938" spans="1:9">
      <c r="A938" s="1428" t="s">
        <v>366</v>
      </c>
      <c r="B938" s="1428"/>
      <c r="C938" s="1428"/>
      <c r="D938" s="1428"/>
      <c r="E938" s="1428"/>
      <c r="F938" s="1428"/>
      <c r="G938" s="1428"/>
      <c r="H938" s="1428"/>
      <c r="I938" s="492"/>
    </row>
    <row r="939" spans="1:9">
      <c r="A939" s="516" t="s">
        <v>354</v>
      </c>
      <c r="B939" s="516" t="s">
        <v>355</v>
      </c>
      <c r="C939" s="516" t="s">
        <v>4</v>
      </c>
      <c r="D939" s="515"/>
      <c r="E939" s="515"/>
      <c r="F939" s="515"/>
      <c r="G939" s="516" t="s">
        <v>365</v>
      </c>
      <c r="H939" s="513" t="s">
        <v>360</v>
      </c>
      <c r="I939" s="492"/>
    </row>
    <row r="940" spans="1:9">
      <c r="A940" s="517"/>
      <c r="B940" s="514"/>
      <c r="C940" s="574"/>
      <c r="D940" s="515"/>
      <c r="E940" s="512"/>
      <c r="F940" s="512"/>
      <c r="G940" s="504"/>
      <c r="H940" s="513">
        <f>C940*G940</f>
        <v>0</v>
      </c>
      <c r="I940" s="492"/>
    </row>
    <row r="941" spans="1:9">
      <c r="A941" s="1427" t="s">
        <v>363</v>
      </c>
      <c r="B941" s="1427"/>
      <c r="C941" s="1427"/>
      <c r="D941" s="1427"/>
      <c r="E941" s="1427"/>
      <c r="F941" s="1427"/>
      <c r="G941" s="1427"/>
      <c r="H941" s="513">
        <f>SUM(H940:H940)</f>
        <v>0</v>
      </c>
      <c r="I941" s="492"/>
    </row>
    <row r="942" spans="1:9">
      <c r="A942" s="1428" t="s">
        <v>367</v>
      </c>
      <c r="B942" s="1428"/>
      <c r="C942" s="1428"/>
      <c r="D942" s="1428"/>
      <c r="E942" s="1428"/>
      <c r="F942" s="1428"/>
      <c r="G942" s="1428"/>
      <c r="H942" s="1428"/>
      <c r="I942" s="492"/>
    </row>
    <row r="943" spans="1:9">
      <c r="A943" s="519" t="s">
        <v>354</v>
      </c>
      <c r="B943" s="516" t="s">
        <v>355</v>
      </c>
      <c r="C943" s="510" t="s">
        <v>4</v>
      </c>
      <c r="D943" s="512"/>
      <c r="E943" s="520"/>
      <c r="F943" s="520"/>
      <c r="G943" s="521" t="s">
        <v>365</v>
      </c>
      <c r="H943" s="516" t="s">
        <v>360</v>
      </c>
      <c r="I943" s="492"/>
    </row>
    <row r="944" spans="1:9">
      <c r="A944" s="554" t="s">
        <v>503</v>
      </c>
      <c r="B944" s="505" t="s">
        <v>362</v>
      </c>
      <c r="C944" s="555">
        <v>2.5499999999999998</v>
      </c>
      <c r="D944" s="556"/>
      <c r="E944" s="502"/>
      <c r="F944" s="502"/>
      <c r="G944" s="527">
        <f>9.3/2.2638</f>
        <v>4.1081367611979864</v>
      </c>
      <c r="H944" s="527">
        <f>C944*G944</f>
        <v>10.475748741054865</v>
      </c>
      <c r="I944" s="492"/>
    </row>
    <row r="945" spans="1:9">
      <c r="A945" s="509" t="s">
        <v>409</v>
      </c>
      <c r="B945" s="505" t="s">
        <v>362</v>
      </c>
      <c r="C945" s="555">
        <v>2.5499999999999998</v>
      </c>
      <c r="D945" s="556"/>
      <c r="E945" s="502"/>
      <c r="F945" s="502"/>
      <c r="G945" s="527">
        <f>7/2.2638</f>
        <v>3.0921459492888066</v>
      </c>
      <c r="H945" s="527">
        <f>C945*G945</f>
        <v>7.8849721706864564</v>
      </c>
      <c r="I945" s="492"/>
    </row>
    <row r="946" spans="1:9">
      <c r="A946" s="1429" t="s">
        <v>730</v>
      </c>
      <c r="B946" s="1429"/>
      <c r="C946" s="1429"/>
      <c r="D946" s="1429"/>
      <c r="E946" s="1429"/>
      <c r="F946" s="1429"/>
      <c r="G946" s="1429"/>
      <c r="H946" s="528">
        <f>SUM(H944:H945)*1.2796</f>
        <v>23.494378478664196</v>
      </c>
      <c r="I946" s="492"/>
    </row>
    <row r="947" spans="1:9">
      <c r="A947" s="1427" t="s">
        <v>363</v>
      </c>
      <c r="B947" s="1427"/>
      <c r="C947" s="1427"/>
      <c r="D947" s="1427"/>
      <c r="E947" s="1427"/>
      <c r="F947" s="1427"/>
      <c r="G947" s="1427"/>
      <c r="H947" s="529">
        <f>SUM(H944:H946)</f>
        <v>41.855099390405513</v>
      </c>
      <c r="I947" s="492"/>
    </row>
    <row r="948" spans="1:9">
      <c r="A948" s="530" t="s">
        <v>370</v>
      </c>
      <c r="B948" s="531">
        <v>1</v>
      </c>
      <c r="C948" s="1423" t="s">
        <v>371</v>
      </c>
      <c r="D948" s="1423"/>
      <c r="E948" s="1423"/>
      <c r="F948" s="1423"/>
      <c r="G948" s="1423"/>
      <c r="H948" s="506">
        <f>H947+H941+H937+H930</f>
        <v>141.4470993904055</v>
      </c>
      <c r="I948" s="492"/>
    </row>
    <row r="949" spans="1:9">
      <c r="A949" s="1424" t="s">
        <v>731</v>
      </c>
      <c r="B949" s="1424"/>
      <c r="C949" s="1424"/>
      <c r="D949" s="1424"/>
      <c r="E949" s="1424"/>
      <c r="F949" s="1424"/>
      <c r="G949" s="1424"/>
      <c r="H949" s="505">
        <f>H948/B948</f>
        <v>141.4470993904055</v>
      </c>
      <c r="I949" s="492"/>
    </row>
    <row r="950" spans="1:9">
      <c r="A950" s="533" t="s">
        <v>732</v>
      </c>
      <c r="B950" s="534">
        <v>27.96</v>
      </c>
      <c r="C950" s="1425" t="s">
        <v>733</v>
      </c>
      <c r="D950" s="1425"/>
      <c r="E950" s="1425"/>
      <c r="F950" s="1425"/>
      <c r="G950" s="1425"/>
      <c r="H950" s="527">
        <f>B950/100*H949</f>
        <v>39.54860898955738</v>
      </c>
      <c r="I950" s="492"/>
    </row>
    <row r="951" spans="1:9" ht="15.75">
      <c r="A951" s="1426" t="s">
        <v>374</v>
      </c>
      <c r="B951" s="1426"/>
      <c r="C951" s="1426"/>
      <c r="D951" s="1426"/>
      <c r="E951" s="1426"/>
      <c r="F951" s="1426"/>
      <c r="G951" s="1426"/>
      <c r="H951" s="570">
        <f>SUM(H949:H950)</f>
        <v>180.99570837996288</v>
      </c>
      <c r="I951" s="492"/>
    </row>
  </sheetData>
  <sheetProtection password="A16F" sheet="1" objects="1" scenarios="1" formatCells="0" formatColumns="0" formatRows="0" insertColumns="0" insertRows="0" insertHyperlinks="0" deleteColumns="0" deleteRows="0" sort="0" autoFilter="0" pivotTables="0"/>
  <autoFilter ref="A1:I103"/>
  <mergeCells count="443">
    <mergeCell ref="A16:G16"/>
    <mergeCell ref="A17:H17"/>
    <mergeCell ref="A20:G20"/>
    <mergeCell ref="A21:H21"/>
    <mergeCell ref="A25:G25"/>
    <mergeCell ref="C28:G28"/>
    <mergeCell ref="C1:H1"/>
    <mergeCell ref="A2:F2"/>
    <mergeCell ref="A3:F3"/>
    <mergeCell ref="A4:H4"/>
    <mergeCell ref="A9:G9"/>
    <mergeCell ref="A10:H10"/>
    <mergeCell ref="A44:G44"/>
    <mergeCell ref="A45:H45"/>
    <mergeCell ref="A53:G53"/>
    <mergeCell ref="A54:H54"/>
    <mergeCell ref="A57:G57"/>
    <mergeCell ref="A58:H58"/>
    <mergeCell ref="A29:G29"/>
    <mergeCell ref="A31:G31"/>
    <mergeCell ref="C33:H33"/>
    <mergeCell ref="A34:F34"/>
    <mergeCell ref="A35:F35"/>
    <mergeCell ref="A36:H36"/>
    <mergeCell ref="A73:F73"/>
    <mergeCell ref="A74:F74"/>
    <mergeCell ref="A75:H75"/>
    <mergeCell ref="A81:G81"/>
    <mergeCell ref="A82:H82"/>
    <mergeCell ref="A88:G88"/>
    <mergeCell ref="A64:G64"/>
    <mergeCell ref="C67:G67"/>
    <mergeCell ref="A68:G68"/>
    <mergeCell ref="C69:G69"/>
    <mergeCell ref="A70:G70"/>
    <mergeCell ref="C72:H72"/>
    <mergeCell ref="A100:G100"/>
    <mergeCell ref="A102:G102"/>
    <mergeCell ref="A104:F104"/>
    <mergeCell ref="A105:F105"/>
    <mergeCell ref="A106:H106"/>
    <mergeCell ref="A115:G115"/>
    <mergeCell ref="A89:H89"/>
    <mergeCell ref="A92:G92"/>
    <mergeCell ref="A93:H93"/>
    <mergeCell ref="A97:G97"/>
    <mergeCell ref="C98:G98"/>
    <mergeCell ref="D99:F99"/>
    <mergeCell ref="C134:G134"/>
    <mergeCell ref="A135:G135"/>
    <mergeCell ref="A137:G137"/>
    <mergeCell ref="A139:F139"/>
    <mergeCell ref="A140:F140"/>
    <mergeCell ref="A141:H141"/>
    <mergeCell ref="A116:H116"/>
    <mergeCell ref="A122:G122"/>
    <mergeCell ref="A123:H123"/>
    <mergeCell ref="A126:G126"/>
    <mergeCell ref="A127:H127"/>
    <mergeCell ref="A131:G131"/>
    <mergeCell ref="A166:G166"/>
    <mergeCell ref="C169:G169"/>
    <mergeCell ref="A170:G170"/>
    <mergeCell ref="A172:G172"/>
    <mergeCell ref="A174:F174"/>
    <mergeCell ref="A175:F175"/>
    <mergeCell ref="A150:G150"/>
    <mergeCell ref="A151:H151"/>
    <mergeCell ref="A157:G157"/>
    <mergeCell ref="A158:H158"/>
    <mergeCell ref="A161:G161"/>
    <mergeCell ref="A162:H162"/>
    <mergeCell ref="A193:H193"/>
    <mergeCell ref="A197:G197"/>
    <mergeCell ref="C200:G200"/>
    <mergeCell ref="A201:G201"/>
    <mergeCell ref="A203:G203"/>
    <mergeCell ref="A205:F205"/>
    <mergeCell ref="A176:H176"/>
    <mergeCell ref="A181:G181"/>
    <mergeCell ref="A182:H182"/>
    <mergeCell ref="A188:G188"/>
    <mergeCell ref="A189:H189"/>
    <mergeCell ref="A192:G192"/>
    <mergeCell ref="A223:G223"/>
    <mergeCell ref="A224:H224"/>
    <mergeCell ref="A228:G228"/>
    <mergeCell ref="C231:G231"/>
    <mergeCell ref="A232:G232"/>
    <mergeCell ref="A234:G234"/>
    <mergeCell ref="A206:F206"/>
    <mergeCell ref="A207:H207"/>
    <mergeCell ref="A212:G212"/>
    <mergeCell ref="A213:H213"/>
    <mergeCell ref="A219:G219"/>
    <mergeCell ref="A220:H220"/>
    <mergeCell ref="A251:H251"/>
    <mergeCell ref="A254:G254"/>
    <mergeCell ref="A255:H255"/>
    <mergeCell ref="A259:G259"/>
    <mergeCell ref="C262:G262"/>
    <mergeCell ref="A263:G263"/>
    <mergeCell ref="A236:F236"/>
    <mergeCell ref="A237:F237"/>
    <mergeCell ref="A238:H238"/>
    <mergeCell ref="A243:G243"/>
    <mergeCell ref="A244:H244"/>
    <mergeCell ref="A250:G250"/>
    <mergeCell ref="A281:G281"/>
    <mergeCell ref="A282:H282"/>
    <mergeCell ref="A285:G285"/>
    <mergeCell ref="A286:H286"/>
    <mergeCell ref="A290:G290"/>
    <mergeCell ref="C293:G293"/>
    <mergeCell ref="A265:G265"/>
    <mergeCell ref="A267:F267"/>
    <mergeCell ref="A268:F268"/>
    <mergeCell ref="A269:H269"/>
    <mergeCell ref="A274:G274"/>
    <mergeCell ref="A275:H275"/>
    <mergeCell ref="A306:H306"/>
    <mergeCell ref="A312:G312"/>
    <mergeCell ref="A313:H313"/>
    <mergeCell ref="A316:G316"/>
    <mergeCell ref="A317:H317"/>
    <mergeCell ref="A321:G321"/>
    <mergeCell ref="A294:G294"/>
    <mergeCell ref="A296:G296"/>
    <mergeCell ref="A298:F298"/>
    <mergeCell ref="A299:F299"/>
    <mergeCell ref="A300:H300"/>
    <mergeCell ref="A305:G305"/>
    <mergeCell ref="A336:G336"/>
    <mergeCell ref="A337:H337"/>
    <mergeCell ref="A343:G343"/>
    <mergeCell ref="A344:H344"/>
    <mergeCell ref="A347:G347"/>
    <mergeCell ref="A348:H348"/>
    <mergeCell ref="C324:G324"/>
    <mergeCell ref="A325:G325"/>
    <mergeCell ref="A327:G327"/>
    <mergeCell ref="A329:F329"/>
    <mergeCell ref="A330:F330"/>
    <mergeCell ref="A331:H331"/>
    <mergeCell ref="A362:H362"/>
    <mergeCell ref="A367:G367"/>
    <mergeCell ref="A368:H368"/>
    <mergeCell ref="A374:G374"/>
    <mergeCell ref="A375:H375"/>
    <mergeCell ref="A378:G378"/>
    <mergeCell ref="A352:G352"/>
    <mergeCell ref="C355:G355"/>
    <mergeCell ref="A356:G356"/>
    <mergeCell ref="A358:G358"/>
    <mergeCell ref="A360:F360"/>
    <mergeCell ref="A361:F361"/>
    <mergeCell ref="A392:F392"/>
    <mergeCell ref="A393:H393"/>
    <mergeCell ref="A398:G398"/>
    <mergeCell ref="A399:H399"/>
    <mergeCell ref="A405:G405"/>
    <mergeCell ref="A406:H406"/>
    <mergeCell ref="A379:H379"/>
    <mergeCell ref="A383:G383"/>
    <mergeCell ref="C386:G386"/>
    <mergeCell ref="A387:G387"/>
    <mergeCell ref="A389:G389"/>
    <mergeCell ref="A391:F391"/>
    <mergeCell ref="A422:F422"/>
    <mergeCell ref="A423:F423"/>
    <mergeCell ref="A424:H424"/>
    <mergeCell ref="A429:G429"/>
    <mergeCell ref="A430:H430"/>
    <mergeCell ref="A435:G435"/>
    <mergeCell ref="A409:G409"/>
    <mergeCell ref="A410:H410"/>
    <mergeCell ref="A414:G414"/>
    <mergeCell ref="C417:G417"/>
    <mergeCell ref="A418:G418"/>
    <mergeCell ref="A420:G420"/>
    <mergeCell ref="A450:G450"/>
    <mergeCell ref="A452:F452"/>
    <mergeCell ref="A453:F453"/>
    <mergeCell ref="A454:H454"/>
    <mergeCell ref="A459:G459"/>
    <mergeCell ref="A460:H460"/>
    <mergeCell ref="A436:H436"/>
    <mergeCell ref="A439:G439"/>
    <mergeCell ref="A440:H440"/>
    <mergeCell ref="A444:G444"/>
    <mergeCell ref="C447:G447"/>
    <mergeCell ref="A448:G448"/>
    <mergeCell ref="A478:G478"/>
    <mergeCell ref="A480:G480"/>
    <mergeCell ref="A482:F482"/>
    <mergeCell ref="A483:F483"/>
    <mergeCell ref="A484:H484"/>
    <mergeCell ref="A489:G489"/>
    <mergeCell ref="A465:G465"/>
    <mergeCell ref="A466:H466"/>
    <mergeCell ref="A469:G469"/>
    <mergeCell ref="A470:H470"/>
    <mergeCell ref="A474:G474"/>
    <mergeCell ref="C477:G477"/>
    <mergeCell ref="A508:G508"/>
    <mergeCell ref="A510:G510"/>
    <mergeCell ref="A512:F512"/>
    <mergeCell ref="A513:F513"/>
    <mergeCell ref="A514:H514"/>
    <mergeCell ref="A519:G519"/>
    <mergeCell ref="A490:H490"/>
    <mergeCell ref="A496:H496"/>
    <mergeCell ref="A499:G499"/>
    <mergeCell ref="A500:H500"/>
    <mergeCell ref="A504:G504"/>
    <mergeCell ref="C507:G507"/>
    <mergeCell ref="A538:G538"/>
    <mergeCell ref="A540:G540"/>
    <mergeCell ref="A541:F541"/>
    <mergeCell ref="A542:F542"/>
    <mergeCell ref="A543:H543"/>
    <mergeCell ref="A548:G548"/>
    <mergeCell ref="A520:H520"/>
    <mergeCell ref="A526:H526"/>
    <mergeCell ref="A529:G529"/>
    <mergeCell ref="A530:H530"/>
    <mergeCell ref="A534:G534"/>
    <mergeCell ref="C537:G537"/>
    <mergeCell ref="C566:G566"/>
    <mergeCell ref="A567:G567"/>
    <mergeCell ref="A569:G569"/>
    <mergeCell ref="A571:F571"/>
    <mergeCell ref="A572:F572"/>
    <mergeCell ref="A573:H573"/>
    <mergeCell ref="A549:H549"/>
    <mergeCell ref="A554:G554"/>
    <mergeCell ref="A555:H555"/>
    <mergeCell ref="A558:G558"/>
    <mergeCell ref="A559:H559"/>
    <mergeCell ref="A563:G563"/>
    <mergeCell ref="C596:G596"/>
    <mergeCell ref="A597:G597"/>
    <mergeCell ref="A599:G599"/>
    <mergeCell ref="A601:F601"/>
    <mergeCell ref="A602:F602"/>
    <mergeCell ref="A603:H603"/>
    <mergeCell ref="A578:G578"/>
    <mergeCell ref="A579:H579"/>
    <mergeCell ref="A585:H585"/>
    <mergeCell ref="A588:G588"/>
    <mergeCell ref="A589:H589"/>
    <mergeCell ref="A593:G593"/>
    <mergeCell ref="C626:G626"/>
    <mergeCell ref="A627:G627"/>
    <mergeCell ref="A629:G629"/>
    <mergeCell ref="A631:F631"/>
    <mergeCell ref="A632:F632"/>
    <mergeCell ref="A633:H633"/>
    <mergeCell ref="A608:G608"/>
    <mergeCell ref="A609:H609"/>
    <mergeCell ref="A615:H615"/>
    <mergeCell ref="A618:G618"/>
    <mergeCell ref="A619:H619"/>
    <mergeCell ref="A623:G623"/>
    <mergeCell ref="C656:G656"/>
    <mergeCell ref="A657:G657"/>
    <mergeCell ref="A659:G659"/>
    <mergeCell ref="C661:H661"/>
    <mergeCell ref="A662:F662"/>
    <mergeCell ref="G662:H662"/>
    <mergeCell ref="A638:G638"/>
    <mergeCell ref="A639:H639"/>
    <mergeCell ref="A645:H645"/>
    <mergeCell ref="A648:G648"/>
    <mergeCell ref="A649:H649"/>
    <mergeCell ref="A653:G653"/>
    <mergeCell ref="A678:G678"/>
    <mergeCell ref="A679:H679"/>
    <mergeCell ref="A684:G684"/>
    <mergeCell ref="A685:G685"/>
    <mergeCell ref="C686:G686"/>
    <mergeCell ref="A687:G687"/>
    <mergeCell ref="A663:F663"/>
    <mergeCell ref="A664:H664"/>
    <mergeCell ref="A667:G667"/>
    <mergeCell ref="A668:H668"/>
    <mergeCell ref="A674:G674"/>
    <mergeCell ref="A675:H675"/>
    <mergeCell ref="A694:H694"/>
    <mergeCell ref="A697:G697"/>
    <mergeCell ref="A698:H698"/>
    <mergeCell ref="A702:G702"/>
    <mergeCell ref="A703:H703"/>
    <mergeCell ref="A707:G707"/>
    <mergeCell ref="C688:G688"/>
    <mergeCell ref="A689:G689"/>
    <mergeCell ref="C691:H691"/>
    <mergeCell ref="A692:F692"/>
    <mergeCell ref="G692:H692"/>
    <mergeCell ref="A693:F693"/>
    <mergeCell ref="A717:G717"/>
    <mergeCell ref="C718:H718"/>
    <mergeCell ref="A719:F719"/>
    <mergeCell ref="G719:H719"/>
    <mergeCell ref="A720:F720"/>
    <mergeCell ref="A721:H721"/>
    <mergeCell ref="A708:H708"/>
    <mergeCell ref="A712:G712"/>
    <mergeCell ref="A713:G713"/>
    <mergeCell ref="C714:G714"/>
    <mergeCell ref="A715:G715"/>
    <mergeCell ref="C716:G716"/>
    <mergeCell ref="A740:G740"/>
    <mergeCell ref="A741:G741"/>
    <mergeCell ref="C742:G742"/>
    <mergeCell ref="A743:G743"/>
    <mergeCell ref="C744:G744"/>
    <mergeCell ref="A745:G745"/>
    <mergeCell ref="A724:G724"/>
    <mergeCell ref="A725:H725"/>
    <mergeCell ref="A730:G730"/>
    <mergeCell ref="A731:H731"/>
    <mergeCell ref="A735:G735"/>
    <mergeCell ref="A736:H736"/>
    <mergeCell ref="A754:H754"/>
    <mergeCell ref="A766:G766"/>
    <mergeCell ref="A767:H767"/>
    <mergeCell ref="A770:G770"/>
    <mergeCell ref="A771:H771"/>
    <mergeCell ref="A776:G776"/>
    <mergeCell ref="C747:H747"/>
    <mergeCell ref="A748:F748"/>
    <mergeCell ref="G748:H748"/>
    <mergeCell ref="A749:F749"/>
    <mergeCell ref="A750:H750"/>
    <mergeCell ref="A753:G753"/>
    <mergeCell ref="A784:F784"/>
    <mergeCell ref="G784:H784"/>
    <mergeCell ref="A785:F785"/>
    <mergeCell ref="A786:H786"/>
    <mergeCell ref="A790:G790"/>
    <mergeCell ref="A791:H791"/>
    <mergeCell ref="A777:G777"/>
    <mergeCell ref="C778:G778"/>
    <mergeCell ref="A779:G779"/>
    <mergeCell ref="C780:G780"/>
    <mergeCell ref="A781:G781"/>
    <mergeCell ref="C783:H783"/>
    <mergeCell ref="C809:G809"/>
    <mergeCell ref="A810:G810"/>
    <mergeCell ref="C811:G811"/>
    <mergeCell ref="A812:G812"/>
    <mergeCell ref="C814:H814"/>
    <mergeCell ref="A815:F815"/>
    <mergeCell ref="G815:H815"/>
    <mergeCell ref="A798:G798"/>
    <mergeCell ref="A799:H799"/>
    <mergeCell ref="A802:G802"/>
    <mergeCell ref="A803:H803"/>
    <mergeCell ref="A807:G807"/>
    <mergeCell ref="A808:G808"/>
    <mergeCell ref="A833:G833"/>
    <mergeCell ref="A834:H834"/>
    <mergeCell ref="A838:G838"/>
    <mergeCell ref="A839:G839"/>
    <mergeCell ref="C840:G840"/>
    <mergeCell ref="A841:G841"/>
    <mergeCell ref="A816:F816"/>
    <mergeCell ref="A817:H817"/>
    <mergeCell ref="A820:G820"/>
    <mergeCell ref="A821:H821"/>
    <mergeCell ref="A829:G829"/>
    <mergeCell ref="A830:H830"/>
    <mergeCell ref="A848:H848"/>
    <mergeCell ref="A851:G851"/>
    <mergeCell ref="A852:H852"/>
    <mergeCell ref="A856:G856"/>
    <mergeCell ref="A857:H857"/>
    <mergeCell ref="A860:G860"/>
    <mergeCell ref="C842:G842"/>
    <mergeCell ref="A843:G843"/>
    <mergeCell ref="C845:H845"/>
    <mergeCell ref="A846:F846"/>
    <mergeCell ref="G846:H846"/>
    <mergeCell ref="A847:F847"/>
    <mergeCell ref="A870:G870"/>
    <mergeCell ref="C872:H872"/>
    <mergeCell ref="A873:F873"/>
    <mergeCell ref="G873:H873"/>
    <mergeCell ref="A874:F874"/>
    <mergeCell ref="A875:H875"/>
    <mergeCell ref="A861:H861"/>
    <mergeCell ref="A865:G865"/>
    <mergeCell ref="A866:G866"/>
    <mergeCell ref="C867:G867"/>
    <mergeCell ref="A868:G868"/>
    <mergeCell ref="C869:G869"/>
    <mergeCell ref="A891:G891"/>
    <mergeCell ref="A892:G892"/>
    <mergeCell ref="C893:G893"/>
    <mergeCell ref="A894:G894"/>
    <mergeCell ref="C895:G895"/>
    <mergeCell ref="A896:G896"/>
    <mergeCell ref="A878:G878"/>
    <mergeCell ref="A879:H879"/>
    <mergeCell ref="A882:G882"/>
    <mergeCell ref="A883:H883"/>
    <mergeCell ref="A887:G887"/>
    <mergeCell ref="A888:H888"/>
    <mergeCell ref="A905:H905"/>
    <mergeCell ref="A908:G908"/>
    <mergeCell ref="A909:H909"/>
    <mergeCell ref="A912:G912"/>
    <mergeCell ref="A913:H913"/>
    <mergeCell ref="A917:G917"/>
    <mergeCell ref="C898:H898"/>
    <mergeCell ref="A899:F899"/>
    <mergeCell ref="G899:H899"/>
    <mergeCell ref="A900:F900"/>
    <mergeCell ref="A901:H901"/>
    <mergeCell ref="A904:G904"/>
    <mergeCell ref="A925:F925"/>
    <mergeCell ref="G925:H925"/>
    <mergeCell ref="A926:F926"/>
    <mergeCell ref="A927:H927"/>
    <mergeCell ref="A930:G930"/>
    <mergeCell ref="A931:H931"/>
    <mergeCell ref="A918:G918"/>
    <mergeCell ref="C919:G919"/>
    <mergeCell ref="A920:G920"/>
    <mergeCell ref="C921:G921"/>
    <mergeCell ref="A922:G922"/>
    <mergeCell ref="C924:H924"/>
    <mergeCell ref="C948:G948"/>
    <mergeCell ref="A949:G949"/>
    <mergeCell ref="C950:G950"/>
    <mergeCell ref="A951:G951"/>
    <mergeCell ref="A937:G937"/>
    <mergeCell ref="A938:H938"/>
    <mergeCell ref="A941:G941"/>
    <mergeCell ref="A942:H942"/>
    <mergeCell ref="A946:G946"/>
    <mergeCell ref="A947:G947"/>
  </mergeCells>
  <printOptions horizontalCentered="1" verticalCentered="1"/>
  <pageMargins left="0.55625000000000002" right="0.25069444444444444" top="0.75208333333333333" bottom="0.98402777777777772" header="0.51180555555555551" footer="0.51180555555555551"/>
  <pageSetup paperSize="9" scale="68" firstPageNumber="0" orientation="portrait" horizontalDpi="300" verticalDpi="300" r:id="rId1"/>
  <headerFooter alignWithMargins="0">
    <oddFooter>&amp;CPágina &amp;P de &amp;N</oddFooter>
  </headerFooter>
  <rowBreaks count="2" manualBreakCount="2">
    <brk id="70" max="16383" man="1"/>
    <brk id="137" max="16383" man="1"/>
  </rowBreaks>
</worksheet>
</file>

<file path=xl/worksheets/sheet16.xml><?xml version="1.0" encoding="utf-8"?>
<worksheet xmlns="http://schemas.openxmlformats.org/spreadsheetml/2006/main" xmlns:r="http://schemas.openxmlformats.org/officeDocument/2006/relationships">
  <sheetPr enableFormatConditionsCalculation="0">
    <tabColor indexed="50"/>
  </sheetPr>
  <dimension ref="A1:I267"/>
  <sheetViews>
    <sheetView showGridLines="0" view="pageBreakPreview" zoomScaleSheetLayoutView="100" workbookViewId="0"/>
  </sheetViews>
  <sheetFormatPr defaultRowHeight="12.75"/>
  <cols>
    <col min="1" max="1" width="7.140625" customWidth="1"/>
    <col min="2" max="2" width="31.140625" customWidth="1"/>
    <col min="3" max="3" width="4.42578125" customWidth="1"/>
    <col min="4" max="4" width="7" customWidth="1"/>
    <col min="7" max="7" width="11.28515625" customWidth="1"/>
    <col min="8" max="8" width="7.85546875" customWidth="1"/>
  </cols>
  <sheetData>
    <row r="1" spans="1:8">
      <c r="A1" s="575"/>
      <c r="B1" s="575"/>
      <c r="C1" s="575"/>
      <c r="D1" s="575"/>
      <c r="E1" s="575"/>
      <c r="F1" s="575"/>
      <c r="G1" s="575"/>
      <c r="H1" s="575"/>
    </row>
    <row r="2" spans="1:8" ht="14.1" customHeight="1">
      <c r="A2" s="32"/>
      <c r="B2" s="1463" t="s">
        <v>784</v>
      </c>
      <c r="C2" s="1463"/>
      <c r="D2" s="1463"/>
      <c r="E2" s="1463"/>
      <c r="F2" s="1463"/>
      <c r="G2" s="1463"/>
      <c r="H2" s="1463"/>
    </row>
    <row r="3" spans="1:8" ht="30.75" customHeight="1">
      <c r="A3" s="576"/>
      <c r="B3" s="1463"/>
      <c r="C3" s="1463"/>
      <c r="D3" s="1463"/>
      <c r="E3" s="1463"/>
      <c r="F3" s="1463"/>
      <c r="G3" s="1463"/>
      <c r="H3" s="1463"/>
    </row>
    <row r="4" spans="1:8">
      <c r="A4" s="577" t="s">
        <v>785</v>
      </c>
      <c r="B4" s="575"/>
      <c r="C4" s="578"/>
      <c r="D4" s="579"/>
      <c r="E4" s="580"/>
      <c r="F4" s="575"/>
      <c r="G4" s="575"/>
      <c r="H4" s="575"/>
    </row>
    <row r="5" spans="1:8" ht="12.95" customHeight="1">
      <c r="A5" s="1464" t="s">
        <v>1</v>
      </c>
      <c r="B5" s="1464" t="s">
        <v>592</v>
      </c>
      <c r="C5" s="1465" t="s">
        <v>786</v>
      </c>
      <c r="D5" s="1465" t="s">
        <v>787</v>
      </c>
      <c r="E5" s="1466" t="s">
        <v>788</v>
      </c>
      <c r="F5" s="1466" t="s">
        <v>789</v>
      </c>
      <c r="G5" s="1467" t="s">
        <v>790</v>
      </c>
      <c r="H5" s="1465" t="s">
        <v>7</v>
      </c>
    </row>
    <row r="6" spans="1:8" ht="7.5" customHeight="1">
      <c r="A6" s="1464"/>
      <c r="B6" s="1464"/>
      <c r="C6" s="1465"/>
      <c r="D6" s="1465"/>
      <c r="E6" s="1466"/>
      <c r="F6" s="1466"/>
      <c r="G6" s="1467"/>
      <c r="H6" s="1465"/>
    </row>
    <row r="7" spans="1:8" ht="13.35" customHeight="1">
      <c r="A7" s="1452">
        <v>1</v>
      </c>
      <c r="B7" s="1460" t="s">
        <v>791</v>
      </c>
      <c r="C7" s="1461" t="s">
        <v>595</v>
      </c>
      <c r="D7" s="1453"/>
      <c r="E7" s="1453"/>
      <c r="F7" s="1453"/>
      <c r="G7" s="1453"/>
      <c r="H7" s="581">
        <f>ROUND(G22,2)</f>
        <v>573.42999999999995</v>
      </c>
    </row>
    <row r="8" spans="1:8" ht="39" customHeight="1">
      <c r="A8" s="1452"/>
      <c r="B8" s="1460"/>
      <c r="C8" s="1461"/>
      <c r="D8" s="1453"/>
      <c r="E8" s="1453"/>
      <c r="F8" s="1453"/>
      <c r="G8" s="1453"/>
      <c r="H8" s="582"/>
    </row>
    <row r="9" spans="1:8">
      <c r="A9" s="583"/>
      <c r="B9" s="584"/>
      <c r="C9" s="585"/>
      <c r="D9" s="586"/>
      <c r="E9" s="586"/>
      <c r="F9" s="586"/>
      <c r="G9" s="586"/>
      <c r="H9" s="587"/>
    </row>
    <row r="10" spans="1:8">
      <c r="A10" s="588" t="s">
        <v>792</v>
      </c>
      <c r="B10" s="589" t="s">
        <v>793</v>
      </c>
      <c r="C10" s="590" t="s">
        <v>362</v>
      </c>
      <c r="D10" s="586">
        <v>10</v>
      </c>
      <c r="E10" s="586">
        <v>4.1100000000000003</v>
      </c>
      <c r="F10" s="586">
        <f>D10*E10</f>
        <v>41.1</v>
      </c>
      <c r="G10" s="586">
        <f>F10</f>
        <v>41.1</v>
      </c>
      <c r="H10" s="591"/>
    </row>
    <row r="11" spans="1:8">
      <c r="A11" s="588"/>
      <c r="B11" s="589"/>
      <c r="C11" s="592"/>
      <c r="D11" s="586"/>
      <c r="E11" s="586"/>
      <c r="F11" s="586"/>
      <c r="G11" s="586"/>
      <c r="H11" s="591"/>
    </row>
    <row r="12" spans="1:8">
      <c r="A12" s="588" t="s">
        <v>794</v>
      </c>
      <c r="B12" s="589" t="s">
        <v>795</v>
      </c>
      <c r="C12" s="590" t="s">
        <v>362</v>
      </c>
      <c r="D12" s="586">
        <v>30</v>
      </c>
      <c r="E12" s="586">
        <v>3.09</v>
      </c>
      <c r="F12" s="586">
        <f>D12*E12</f>
        <v>92.699999999999989</v>
      </c>
      <c r="G12" s="586">
        <f>F12+G10</f>
        <v>133.79999999999998</v>
      </c>
      <c r="H12" s="591"/>
    </row>
    <row r="13" spans="1:8">
      <c r="A13" s="588"/>
      <c r="B13" s="589"/>
      <c r="C13" s="592"/>
      <c r="D13" s="586"/>
      <c r="E13" s="586"/>
      <c r="F13" s="586"/>
      <c r="G13" s="586"/>
      <c r="H13" s="591"/>
    </row>
    <row r="14" spans="1:8" ht="22.5">
      <c r="A14" s="588" t="s">
        <v>796</v>
      </c>
      <c r="B14" s="589" t="s">
        <v>797</v>
      </c>
      <c r="C14" s="593" t="s">
        <v>362</v>
      </c>
      <c r="D14" s="586">
        <v>10</v>
      </c>
      <c r="E14" s="586">
        <v>1.82</v>
      </c>
      <c r="F14" s="586">
        <f>D14*E14</f>
        <v>18.2</v>
      </c>
      <c r="G14" s="586">
        <f>F14+G12</f>
        <v>151.99999999999997</v>
      </c>
      <c r="H14" s="591"/>
    </row>
    <row r="15" spans="1:8">
      <c r="A15" s="588"/>
      <c r="B15" s="589"/>
      <c r="C15" s="592"/>
      <c r="D15" s="586"/>
      <c r="E15" s="586"/>
      <c r="F15" s="586"/>
      <c r="G15" s="586"/>
      <c r="H15" s="591"/>
    </row>
    <row r="16" spans="1:8">
      <c r="A16" s="588" t="s">
        <v>798</v>
      </c>
      <c r="B16" s="589" t="s">
        <v>799</v>
      </c>
      <c r="C16" s="593" t="s">
        <v>699</v>
      </c>
      <c r="D16" s="586">
        <f>1/4</f>
        <v>0.25</v>
      </c>
      <c r="E16" s="586">
        <v>47.5</v>
      </c>
      <c r="F16" s="586">
        <f>D16*E16</f>
        <v>11.875</v>
      </c>
      <c r="G16" s="586">
        <f>F16+G14</f>
        <v>163.87499999999997</v>
      </c>
      <c r="H16" s="587"/>
    </row>
    <row r="17" spans="1:8">
      <c r="A17" s="588"/>
      <c r="B17" s="589"/>
      <c r="C17" s="592"/>
      <c r="D17" s="586"/>
      <c r="E17" s="586"/>
      <c r="F17" s="586"/>
      <c r="G17" s="586"/>
      <c r="H17" s="587"/>
    </row>
    <row r="18" spans="1:8" ht="22.5">
      <c r="A18" s="588" t="s">
        <v>800</v>
      </c>
      <c r="B18" s="589" t="s">
        <v>801</v>
      </c>
      <c r="C18" s="593" t="s">
        <v>376</v>
      </c>
      <c r="D18" s="586">
        <f>1/20</f>
        <v>0.05</v>
      </c>
      <c r="E18" s="586">
        <v>2260.89</v>
      </c>
      <c r="F18" s="586">
        <f>E18*D18</f>
        <v>113.0445</v>
      </c>
      <c r="G18" s="586">
        <f>F18+G16</f>
        <v>276.91949999999997</v>
      </c>
      <c r="H18" s="587"/>
    </row>
    <row r="19" spans="1:8">
      <c r="A19" s="594"/>
      <c r="B19" s="595"/>
      <c r="C19" s="596"/>
      <c r="D19" s="586"/>
      <c r="E19" s="586"/>
      <c r="F19" s="586"/>
      <c r="G19" s="586"/>
      <c r="H19" s="597"/>
    </row>
    <row r="20" spans="1:8">
      <c r="A20" s="594" t="s">
        <v>802</v>
      </c>
      <c r="B20" s="595" t="s">
        <v>369</v>
      </c>
      <c r="C20" s="596" t="s">
        <v>733</v>
      </c>
      <c r="D20" s="586"/>
      <c r="E20" s="586">
        <v>127.96</v>
      </c>
      <c r="F20" s="586">
        <f>E20*(G12/100)</f>
        <v>171.21047999999996</v>
      </c>
      <c r="G20" s="586">
        <f>F20+G18</f>
        <v>448.12997999999993</v>
      </c>
      <c r="H20" s="597"/>
    </row>
    <row r="21" spans="1:8">
      <c r="A21" s="598"/>
      <c r="B21" s="599"/>
      <c r="C21" s="600"/>
      <c r="D21" s="586"/>
      <c r="E21" s="586"/>
      <c r="F21" s="586"/>
      <c r="G21" s="586"/>
      <c r="H21" s="597"/>
    </row>
    <row r="22" spans="1:8">
      <c r="A22" s="588" t="s">
        <v>803</v>
      </c>
      <c r="B22" s="601" t="s">
        <v>804</v>
      </c>
      <c r="C22" s="596" t="s">
        <v>733</v>
      </c>
      <c r="D22" s="602">
        <v>0.27960000000000002</v>
      </c>
      <c r="E22" s="586">
        <f>F14+F12+F16+F18+F10+F20</f>
        <v>448.12997999999999</v>
      </c>
      <c r="F22" s="586">
        <f>D22*E22</f>
        <v>125.297142408</v>
      </c>
      <c r="G22" s="586">
        <f>F22+G20</f>
        <v>573.42712240799995</v>
      </c>
      <c r="H22" s="597"/>
    </row>
    <row r="23" spans="1:8">
      <c r="A23" s="603"/>
      <c r="B23" s="604"/>
      <c r="C23" s="605"/>
      <c r="D23" s="606"/>
      <c r="E23" s="607"/>
      <c r="F23" s="607"/>
      <c r="G23" s="608"/>
      <c r="H23" s="609"/>
    </row>
    <row r="24" spans="1:8" ht="22.5">
      <c r="A24" s="610">
        <v>2</v>
      </c>
      <c r="B24" s="611" t="s">
        <v>805</v>
      </c>
      <c r="C24" s="612" t="s">
        <v>649</v>
      </c>
      <c r="D24" s="1462"/>
      <c r="E24" s="1462"/>
      <c r="F24" s="1462"/>
      <c r="G24" s="1462"/>
      <c r="H24" s="613">
        <f>ROUND(G36,2)</f>
        <v>1089.19</v>
      </c>
    </row>
    <row r="25" spans="1:8">
      <c r="A25" s="614"/>
      <c r="B25" s="584"/>
      <c r="C25" s="615"/>
      <c r="D25" s="615"/>
      <c r="E25" s="615"/>
      <c r="F25" s="615"/>
      <c r="G25" s="615"/>
      <c r="H25" s="616"/>
    </row>
    <row r="26" spans="1:8">
      <c r="A26" s="617" t="s">
        <v>792</v>
      </c>
      <c r="B26" s="589" t="s">
        <v>806</v>
      </c>
      <c r="C26" s="586" t="s">
        <v>362</v>
      </c>
      <c r="D26" s="586">
        <f>15*8</f>
        <v>120</v>
      </c>
      <c r="E26" s="586">
        <v>3.09</v>
      </c>
      <c r="F26" s="586">
        <f>D26*E26</f>
        <v>370.79999999999995</v>
      </c>
      <c r="G26" s="586">
        <f>F26</f>
        <v>370.79999999999995</v>
      </c>
      <c r="H26" s="616"/>
    </row>
    <row r="27" spans="1:8">
      <c r="A27" s="617"/>
      <c r="B27" s="589"/>
      <c r="C27" s="586"/>
      <c r="D27" s="586"/>
      <c r="E27" s="586"/>
      <c r="F27" s="586"/>
      <c r="G27" s="586"/>
      <c r="H27" s="616"/>
    </row>
    <row r="28" spans="1:8">
      <c r="A28" s="617" t="s">
        <v>794</v>
      </c>
      <c r="B28" s="230" t="s">
        <v>650</v>
      </c>
      <c r="C28" s="207" t="s">
        <v>11</v>
      </c>
      <c r="D28" s="232">
        <f>15/100</f>
        <v>0.15</v>
      </c>
      <c r="E28" s="586">
        <v>13.18</v>
      </c>
      <c r="F28" s="586">
        <f>D28*E28</f>
        <v>1.9769999999999999</v>
      </c>
      <c r="G28" s="586">
        <f>F28+G26</f>
        <v>372.77699999999993</v>
      </c>
      <c r="H28" s="618"/>
    </row>
    <row r="29" spans="1:8">
      <c r="A29" s="617"/>
      <c r="B29" s="230"/>
      <c r="C29" s="207"/>
      <c r="D29" s="232"/>
      <c r="E29" s="586"/>
      <c r="F29" s="586"/>
      <c r="G29" s="586"/>
      <c r="H29" s="618"/>
    </row>
    <row r="30" spans="1:8">
      <c r="A30" s="617" t="s">
        <v>794</v>
      </c>
      <c r="B30" s="211" t="s">
        <v>645</v>
      </c>
      <c r="C30" s="207" t="s">
        <v>11</v>
      </c>
      <c r="D30" s="232">
        <f>15*10/1000</f>
        <v>0.15</v>
      </c>
      <c r="E30" s="586">
        <v>19.440000000000001</v>
      </c>
      <c r="F30" s="586">
        <f>D30*E30</f>
        <v>2.9159999999999999</v>
      </c>
      <c r="G30" s="586">
        <f>F30+G28</f>
        <v>375.69299999999993</v>
      </c>
      <c r="H30" s="618"/>
    </row>
    <row r="31" spans="1:8">
      <c r="A31" s="617"/>
      <c r="B31" s="211"/>
      <c r="C31" s="207"/>
      <c r="D31" s="232"/>
      <c r="E31" s="586"/>
      <c r="F31" s="586"/>
      <c r="G31" s="586"/>
      <c r="H31" s="618"/>
    </row>
    <row r="32" spans="1:8">
      <c r="A32" s="619" t="s">
        <v>796</v>
      </c>
      <c r="B32" s="211" t="s">
        <v>646</v>
      </c>
      <c r="C32" s="207" t="s">
        <v>11</v>
      </c>
      <c r="D32" s="232">
        <f>15*10/1000</f>
        <v>0.15</v>
      </c>
      <c r="E32" s="586">
        <v>6.85</v>
      </c>
      <c r="F32" s="586">
        <f>D32*E32</f>
        <v>1.0274999999999999</v>
      </c>
      <c r="G32" s="586">
        <f>F32+G30</f>
        <v>376.7204999999999</v>
      </c>
      <c r="H32" s="620"/>
    </row>
    <row r="33" spans="1:8">
      <c r="A33" s="619"/>
      <c r="B33" s="211"/>
      <c r="C33" s="207"/>
      <c r="D33" s="232"/>
      <c r="E33" s="586"/>
      <c r="F33" s="586"/>
      <c r="G33" s="586"/>
      <c r="H33" s="620"/>
    </row>
    <row r="34" spans="1:8">
      <c r="A34" s="594" t="s">
        <v>798</v>
      </c>
      <c r="B34" s="595" t="s">
        <v>369</v>
      </c>
      <c r="C34" s="596" t="s">
        <v>733</v>
      </c>
      <c r="D34" s="586"/>
      <c r="E34" s="586">
        <v>127.96</v>
      </c>
      <c r="F34" s="586">
        <f>E34*(G26/100)</f>
        <v>474.47567999999995</v>
      </c>
      <c r="G34" s="586">
        <f>F34+G32</f>
        <v>851.19617999999991</v>
      </c>
      <c r="H34" s="597"/>
    </row>
    <row r="35" spans="1:8">
      <c r="A35" s="594"/>
      <c r="B35" s="595"/>
      <c r="C35" s="593"/>
      <c r="D35" s="586"/>
      <c r="E35" s="586"/>
      <c r="F35" s="586"/>
      <c r="G35" s="586"/>
      <c r="H35" s="597"/>
    </row>
    <row r="36" spans="1:8">
      <c r="A36" s="617" t="s">
        <v>800</v>
      </c>
      <c r="B36" s="601" t="s">
        <v>807</v>
      </c>
      <c r="C36" s="596" t="s">
        <v>733</v>
      </c>
      <c r="D36" s="602">
        <f>D22</f>
        <v>0.27960000000000002</v>
      </c>
      <c r="E36" s="621">
        <f>G34</f>
        <v>851.19617999999991</v>
      </c>
      <c r="F36" s="621">
        <f>E36*D36</f>
        <v>237.99445192799999</v>
      </c>
      <c r="G36" s="586">
        <f>F36+G34</f>
        <v>1089.1906319279999</v>
      </c>
      <c r="H36" s="618"/>
    </row>
    <row r="37" spans="1:8">
      <c r="A37" s="622"/>
      <c r="B37" s="623"/>
      <c r="C37" s="624"/>
      <c r="D37" s="625"/>
      <c r="E37" s="626"/>
      <c r="F37" s="627"/>
      <c r="G37" s="627"/>
      <c r="H37" s="628"/>
    </row>
    <row r="38" spans="1:8" ht="24.6" customHeight="1">
      <c r="A38" s="629">
        <v>3</v>
      </c>
      <c r="B38" s="611" t="s">
        <v>808</v>
      </c>
      <c r="C38" s="610" t="s">
        <v>545</v>
      </c>
      <c r="D38" s="1462"/>
      <c r="E38" s="1462"/>
      <c r="F38" s="1462"/>
      <c r="G38" s="1462"/>
      <c r="H38" s="613">
        <f>ROUND(G52,2)</f>
        <v>13.69</v>
      </c>
    </row>
    <row r="39" spans="1:8">
      <c r="A39" s="614"/>
      <c r="B39" s="584"/>
      <c r="C39" s="615"/>
      <c r="D39" s="615"/>
      <c r="E39" s="615"/>
      <c r="F39" s="615"/>
      <c r="G39" s="615"/>
      <c r="H39" s="616"/>
    </row>
    <row r="40" spans="1:8">
      <c r="A40" s="617" t="s">
        <v>792</v>
      </c>
      <c r="B40" s="589" t="s">
        <v>806</v>
      </c>
      <c r="C40" s="586" t="s">
        <v>362</v>
      </c>
      <c r="D40" s="586">
        <f>1*0.81</f>
        <v>0.81</v>
      </c>
      <c r="E40" s="586">
        <v>3.09</v>
      </c>
      <c r="F40" s="586">
        <f>D40*E40</f>
        <v>2.5028999999999999</v>
      </c>
      <c r="G40" s="586">
        <f>F40</f>
        <v>2.5028999999999999</v>
      </c>
      <c r="H40" s="616"/>
    </row>
    <row r="41" spans="1:8">
      <c r="A41" s="617"/>
      <c r="B41" s="589"/>
      <c r="C41" s="586"/>
      <c r="D41" s="586"/>
      <c r="E41" s="586"/>
      <c r="F41" s="586"/>
      <c r="G41" s="586"/>
      <c r="H41" s="616"/>
    </row>
    <row r="42" spans="1:8">
      <c r="A42" s="617" t="s">
        <v>794</v>
      </c>
      <c r="B42" s="589" t="s">
        <v>643</v>
      </c>
      <c r="C42" s="207" t="s">
        <v>11</v>
      </c>
      <c r="D42" s="221">
        <f>8/1000</f>
        <v>8.0000000000000002E-3</v>
      </c>
      <c r="E42" s="586">
        <v>16.95</v>
      </c>
      <c r="F42" s="586">
        <f>D42*E42</f>
        <v>0.1356</v>
      </c>
      <c r="G42" s="586">
        <f>F42+G40</f>
        <v>2.6385000000000001</v>
      </c>
      <c r="H42" s="618"/>
    </row>
    <row r="43" spans="1:8">
      <c r="A43" s="617"/>
      <c r="B43" s="589"/>
      <c r="C43" s="207"/>
      <c r="D43" s="221"/>
      <c r="E43" s="586"/>
      <c r="F43" s="586"/>
      <c r="G43" s="586"/>
      <c r="H43" s="618"/>
    </row>
    <row r="44" spans="1:8">
      <c r="A44" s="617" t="s">
        <v>796</v>
      </c>
      <c r="B44" s="589" t="s">
        <v>644</v>
      </c>
      <c r="C44" s="207" t="s">
        <v>11</v>
      </c>
      <c r="D44" s="221">
        <f>4/100</f>
        <v>0.04</v>
      </c>
      <c r="E44" s="586">
        <v>99.52</v>
      </c>
      <c r="F44" s="586">
        <f>D44*E44</f>
        <v>3.9807999999999999</v>
      </c>
      <c r="G44" s="586">
        <f>F44+G42</f>
        <v>6.6193</v>
      </c>
      <c r="H44" s="618"/>
    </row>
    <row r="45" spans="1:8">
      <c r="A45" s="617"/>
      <c r="B45" s="589"/>
      <c r="C45" s="207"/>
      <c r="D45" s="221"/>
      <c r="E45" s="586"/>
      <c r="F45" s="586"/>
      <c r="G45" s="586"/>
      <c r="H45" s="618"/>
    </row>
    <row r="46" spans="1:8">
      <c r="A46" s="617" t="s">
        <v>798</v>
      </c>
      <c r="B46" s="589" t="s">
        <v>645</v>
      </c>
      <c r="C46" s="207" t="s">
        <v>11</v>
      </c>
      <c r="D46" s="221">
        <f>10/1000</f>
        <v>0.01</v>
      </c>
      <c r="E46" s="586">
        <v>19.440000000000001</v>
      </c>
      <c r="F46" s="586">
        <f>D46*E46</f>
        <v>0.19440000000000002</v>
      </c>
      <c r="G46" s="586">
        <f>F46+G44</f>
        <v>6.8136999999999999</v>
      </c>
      <c r="H46" s="618"/>
    </row>
    <row r="47" spans="1:8">
      <c r="A47" s="617"/>
      <c r="B47" s="589"/>
      <c r="C47" s="207"/>
      <c r="D47" s="221"/>
      <c r="E47" s="586"/>
      <c r="F47" s="586"/>
      <c r="G47" s="586"/>
      <c r="H47" s="618"/>
    </row>
    <row r="48" spans="1:8">
      <c r="A48" s="617" t="s">
        <v>800</v>
      </c>
      <c r="B48" s="589" t="s">
        <v>646</v>
      </c>
      <c r="C48" s="207" t="s">
        <v>11</v>
      </c>
      <c r="D48" s="221">
        <f>10*10/1000</f>
        <v>0.1</v>
      </c>
      <c r="E48" s="586">
        <v>6.85</v>
      </c>
      <c r="F48" s="586">
        <f>D48*E48</f>
        <v>0.68500000000000005</v>
      </c>
      <c r="G48" s="586">
        <f>F48+G46</f>
        <v>7.4986999999999995</v>
      </c>
      <c r="H48" s="618"/>
    </row>
    <row r="49" spans="1:8">
      <c r="A49" s="619"/>
      <c r="B49" s="211"/>
      <c r="C49" s="207"/>
      <c r="D49" s="232"/>
      <c r="E49" s="586"/>
      <c r="F49" s="586"/>
      <c r="G49" s="586"/>
      <c r="H49" s="620"/>
    </row>
    <row r="50" spans="1:8">
      <c r="A50" s="594" t="s">
        <v>802</v>
      </c>
      <c r="B50" s="595" t="s">
        <v>369</v>
      </c>
      <c r="C50" s="596" t="s">
        <v>733</v>
      </c>
      <c r="D50" s="586"/>
      <c r="E50" s="586">
        <v>127.96</v>
      </c>
      <c r="F50" s="586">
        <f>E50*(G40/100)</f>
        <v>3.2027108399999999</v>
      </c>
      <c r="G50" s="586">
        <f>F50+G48</f>
        <v>10.701410839999999</v>
      </c>
      <c r="H50" s="597"/>
    </row>
    <row r="51" spans="1:8">
      <c r="A51" s="594"/>
      <c r="B51" s="595"/>
      <c r="C51" s="593"/>
      <c r="D51" s="586"/>
      <c r="E51" s="586"/>
      <c r="F51" s="586"/>
      <c r="G51" s="586"/>
      <c r="H51" s="597"/>
    </row>
    <row r="52" spans="1:8">
      <c r="A52" s="617" t="s">
        <v>803</v>
      </c>
      <c r="B52" s="601" t="s">
        <v>807</v>
      </c>
      <c r="C52" s="596" t="s">
        <v>733</v>
      </c>
      <c r="D52" s="602">
        <f>D36</f>
        <v>0.27960000000000002</v>
      </c>
      <c r="E52" s="621">
        <f>G50</f>
        <v>10.701410839999999</v>
      </c>
      <c r="F52" s="621">
        <f>E52*D52</f>
        <v>2.9921144708640002</v>
      </c>
      <c r="G52" s="586">
        <f>F52+G50</f>
        <v>13.693525310864</v>
      </c>
      <c r="H52" s="618"/>
    </row>
    <row r="53" spans="1:8">
      <c r="A53" s="619"/>
      <c r="B53" s="630"/>
      <c r="C53" s="631"/>
      <c r="D53" s="632"/>
      <c r="E53" s="633"/>
      <c r="F53" s="634"/>
      <c r="G53" s="634"/>
      <c r="H53" s="635"/>
    </row>
    <row r="54" spans="1:8">
      <c r="A54" s="617"/>
      <c r="B54" s="601"/>
      <c r="C54" s="636"/>
      <c r="D54" s="637"/>
      <c r="E54" s="586"/>
      <c r="F54" s="615"/>
      <c r="G54" s="615"/>
      <c r="H54" s="618"/>
    </row>
    <row r="55" spans="1:8">
      <c r="A55" s="638"/>
      <c r="B55" s="639"/>
      <c r="C55" s="640"/>
      <c r="D55" s="641"/>
      <c r="E55" s="642"/>
      <c r="F55" s="643"/>
      <c r="G55" s="643"/>
      <c r="H55" s="644"/>
    </row>
    <row r="56" spans="1:8" ht="33.75">
      <c r="A56" s="645">
        <v>4</v>
      </c>
      <c r="B56" s="646" t="s">
        <v>809</v>
      </c>
      <c r="C56" s="1453" t="s">
        <v>545</v>
      </c>
      <c r="D56" s="647"/>
      <c r="E56" s="648"/>
      <c r="F56" s="649"/>
      <c r="G56" s="650"/>
      <c r="H56" s="651">
        <f>ROUND(G65,2)</f>
        <v>17.03</v>
      </c>
    </row>
    <row r="57" spans="1:8" ht="12.75" customHeight="1">
      <c r="A57" s="652"/>
      <c r="B57" s="1454" t="s">
        <v>810</v>
      </c>
      <c r="C57" s="1453"/>
      <c r="D57" s="1455"/>
      <c r="E57" s="1455"/>
      <c r="F57" s="1455"/>
      <c r="G57" s="1455"/>
      <c r="H57" s="654"/>
    </row>
    <row r="58" spans="1:8">
      <c r="A58" s="655"/>
      <c r="B58" s="1454"/>
      <c r="C58" s="656"/>
      <c r="D58" s="653"/>
      <c r="E58" s="653"/>
      <c r="F58" s="653"/>
      <c r="G58" s="653"/>
      <c r="H58" s="654"/>
    </row>
    <row r="59" spans="1:8" ht="22.5">
      <c r="A59" s="657" t="s">
        <v>792</v>
      </c>
      <c r="B59" s="658" t="s">
        <v>811</v>
      </c>
      <c r="C59" s="659" t="s">
        <v>812</v>
      </c>
      <c r="D59" s="586">
        <f>1/13</f>
        <v>7.6923076923076927E-2</v>
      </c>
      <c r="E59" s="586">
        <v>127.23</v>
      </c>
      <c r="F59" s="586">
        <f>D59*E59</f>
        <v>9.7869230769230775</v>
      </c>
      <c r="G59" s="586">
        <f>F59</f>
        <v>9.7869230769230775</v>
      </c>
      <c r="H59" s="654"/>
    </row>
    <row r="60" spans="1:8">
      <c r="A60" s="657"/>
      <c r="B60" s="660"/>
      <c r="C60" s="659"/>
      <c r="D60" s="586"/>
      <c r="E60" s="586"/>
      <c r="F60" s="586"/>
      <c r="G60" s="586"/>
      <c r="H60" s="661"/>
    </row>
    <row r="61" spans="1:8">
      <c r="A61" s="657" t="s">
        <v>794</v>
      </c>
      <c r="B61" s="589" t="s">
        <v>806</v>
      </c>
      <c r="C61" s="659" t="s">
        <v>362</v>
      </c>
      <c r="D61" s="586">
        <f>1/2</f>
        <v>0.5</v>
      </c>
      <c r="E61" s="586">
        <v>3.09</v>
      </c>
      <c r="F61" s="586">
        <f>D61*E61</f>
        <v>1.5449999999999999</v>
      </c>
      <c r="G61" s="586">
        <f>F61+G59</f>
        <v>11.331923076923077</v>
      </c>
      <c r="H61" s="661"/>
    </row>
    <row r="62" spans="1:8">
      <c r="A62" s="619"/>
      <c r="B62" s="662"/>
      <c r="C62" s="663"/>
      <c r="D62" s="586"/>
      <c r="E62" s="586"/>
      <c r="F62" s="586"/>
      <c r="G62" s="586"/>
      <c r="H62" s="620"/>
    </row>
    <row r="63" spans="1:8">
      <c r="A63" s="594" t="s">
        <v>796</v>
      </c>
      <c r="B63" s="595" t="s">
        <v>369</v>
      </c>
      <c r="C63" s="596" t="s">
        <v>733</v>
      </c>
      <c r="D63" s="586"/>
      <c r="E63" s="586">
        <v>127.96</v>
      </c>
      <c r="F63" s="586">
        <f>E63*(F61/100)</f>
        <v>1.9769819999999998</v>
      </c>
      <c r="G63" s="586">
        <f>F63+G61</f>
        <v>13.308905076923077</v>
      </c>
      <c r="H63" s="597"/>
    </row>
    <row r="64" spans="1:8">
      <c r="A64" s="617"/>
      <c r="B64" s="589"/>
      <c r="C64" s="615"/>
      <c r="D64" s="586"/>
      <c r="E64" s="586"/>
      <c r="F64" s="586"/>
      <c r="G64" s="586"/>
      <c r="H64" s="618"/>
    </row>
    <row r="65" spans="1:8">
      <c r="A65" s="588" t="s">
        <v>798</v>
      </c>
      <c r="B65" s="601" t="s">
        <v>804</v>
      </c>
      <c r="C65" s="596" t="s">
        <v>733</v>
      </c>
      <c r="D65" s="602">
        <v>0.27960000000000002</v>
      </c>
      <c r="E65" s="664">
        <f>F61+F59+F63</f>
        <v>13.308905076923077</v>
      </c>
      <c r="F65" s="586">
        <f>D65*E65</f>
        <v>3.7211698595076927</v>
      </c>
      <c r="G65" s="586">
        <f>G63+F65</f>
        <v>17.030074936430768</v>
      </c>
      <c r="H65" s="618"/>
    </row>
    <row r="66" spans="1:8">
      <c r="A66" s="665"/>
      <c r="B66" s="666"/>
      <c r="C66" s="666"/>
      <c r="D66" s="666"/>
      <c r="E66" s="666"/>
      <c r="F66" s="666"/>
      <c r="G66" s="666"/>
      <c r="H66" s="667"/>
    </row>
    <row r="67" spans="1:8" ht="20.25" customHeight="1">
      <c r="A67" s="668"/>
      <c r="B67" s="669"/>
      <c r="C67" s="634"/>
      <c r="D67" s="670"/>
      <c r="E67" s="671"/>
      <c r="F67" s="672"/>
      <c r="G67" s="673"/>
      <c r="H67" s="674"/>
    </row>
    <row r="68" spans="1:8" hidden="1">
      <c r="A68" s="622"/>
      <c r="B68" s="589"/>
      <c r="C68" s="615"/>
      <c r="D68" s="586"/>
      <c r="E68" s="586"/>
      <c r="F68" s="615"/>
      <c r="G68" s="615"/>
      <c r="H68" s="644"/>
    </row>
    <row r="69" spans="1:8" ht="39.4" customHeight="1">
      <c r="A69" s="1456">
        <v>5</v>
      </c>
      <c r="B69" s="1457" t="s">
        <v>813</v>
      </c>
      <c r="C69" s="1458" t="s">
        <v>814</v>
      </c>
      <c r="D69" s="1459"/>
      <c r="E69" s="1459"/>
      <c r="F69" s="1459"/>
      <c r="G69" s="1459"/>
      <c r="H69" s="581">
        <f>ROUND(G81,2)</f>
        <v>174.89</v>
      </c>
    </row>
    <row r="70" spans="1:8" ht="4.5" customHeight="1">
      <c r="A70" s="1456"/>
      <c r="B70" s="1457"/>
      <c r="C70" s="1458"/>
      <c r="D70" s="1459"/>
      <c r="E70" s="1459"/>
      <c r="F70" s="1459"/>
      <c r="G70" s="1459"/>
      <c r="H70" s="676"/>
    </row>
    <row r="71" spans="1:8">
      <c r="A71" s="588"/>
      <c r="B71" s="589" t="s">
        <v>815</v>
      </c>
      <c r="C71" s="586"/>
      <c r="D71" s="615"/>
      <c r="E71" s="586"/>
      <c r="F71" s="586"/>
      <c r="G71" s="586"/>
      <c r="H71" s="677"/>
    </row>
    <row r="72" spans="1:8">
      <c r="A72" s="583"/>
      <c r="B72" s="584"/>
      <c r="C72" s="615"/>
      <c r="D72" s="615"/>
      <c r="E72" s="586"/>
      <c r="F72" s="586"/>
      <c r="G72" s="586"/>
      <c r="H72" s="661"/>
    </row>
    <row r="73" spans="1:8">
      <c r="A73" s="588" t="s">
        <v>792</v>
      </c>
      <c r="B73" s="589" t="s">
        <v>742</v>
      </c>
      <c r="C73" s="586" t="s">
        <v>407</v>
      </c>
      <c r="D73" s="586">
        <v>145</v>
      </c>
      <c r="E73" s="586">
        <v>0.5</v>
      </c>
      <c r="F73" s="586">
        <f>D73*E73</f>
        <v>72.5</v>
      </c>
      <c r="G73" s="586">
        <f>G71+F73</f>
        <v>72.5</v>
      </c>
      <c r="H73" s="661"/>
    </row>
    <row r="74" spans="1:8">
      <c r="A74" s="583"/>
      <c r="B74" s="584"/>
      <c r="C74" s="615"/>
      <c r="D74" s="615"/>
      <c r="E74" s="586"/>
      <c r="F74" s="586"/>
      <c r="G74" s="586"/>
      <c r="H74" s="661"/>
    </row>
    <row r="75" spans="1:8">
      <c r="A75" s="588" t="s">
        <v>794</v>
      </c>
      <c r="B75" s="589" t="s">
        <v>816</v>
      </c>
      <c r="C75" s="586" t="s">
        <v>817</v>
      </c>
      <c r="D75" s="586">
        <v>1</v>
      </c>
      <c r="E75" s="586">
        <v>36</v>
      </c>
      <c r="F75" s="586">
        <f>D75*E75</f>
        <v>36</v>
      </c>
      <c r="G75" s="586">
        <f>G73+F75</f>
        <v>108.5</v>
      </c>
      <c r="H75" s="661"/>
    </row>
    <row r="76" spans="1:8">
      <c r="A76" s="588"/>
      <c r="B76" s="589"/>
      <c r="C76" s="586"/>
      <c r="D76" s="586"/>
      <c r="E76" s="586"/>
      <c r="F76" s="586"/>
      <c r="G76" s="586"/>
      <c r="H76" s="661"/>
    </row>
    <row r="77" spans="1:8">
      <c r="A77" s="588" t="s">
        <v>796</v>
      </c>
      <c r="B77" s="589" t="s">
        <v>409</v>
      </c>
      <c r="C77" s="586" t="s">
        <v>362</v>
      </c>
      <c r="D77" s="586">
        <v>4</v>
      </c>
      <c r="E77" s="586">
        <v>3.09</v>
      </c>
      <c r="F77" s="586">
        <f>D77*E77</f>
        <v>12.36</v>
      </c>
      <c r="G77" s="586">
        <f>G75+F77</f>
        <v>120.86</v>
      </c>
      <c r="H77" s="661"/>
    </row>
    <row r="78" spans="1:8">
      <c r="A78" s="588"/>
      <c r="B78" s="589"/>
      <c r="C78" s="586"/>
      <c r="D78" s="586"/>
      <c r="E78" s="586"/>
      <c r="F78" s="586"/>
      <c r="G78" s="586"/>
      <c r="H78" s="661"/>
    </row>
    <row r="79" spans="1:8">
      <c r="A79" s="588" t="s">
        <v>798</v>
      </c>
      <c r="B79" s="595" t="s">
        <v>369</v>
      </c>
      <c r="C79" s="596" t="s">
        <v>733</v>
      </c>
      <c r="D79" s="586"/>
      <c r="E79" s="586">
        <v>127.96</v>
      </c>
      <c r="F79" s="586">
        <f>E79*(F77/100)</f>
        <v>15.815855999999998</v>
      </c>
      <c r="G79" s="586">
        <f>F79+G77</f>
        <v>136.67585600000001</v>
      </c>
      <c r="H79" s="661"/>
    </row>
    <row r="80" spans="1:8">
      <c r="A80" s="588"/>
      <c r="B80" s="595"/>
      <c r="C80" s="596"/>
      <c r="D80" s="586"/>
      <c r="E80" s="586"/>
      <c r="F80" s="586"/>
      <c r="G80" s="586"/>
      <c r="H80" s="661"/>
    </row>
    <row r="81" spans="1:8">
      <c r="A81" s="678" t="s">
        <v>800</v>
      </c>
      <c r="B81" s="601" t="s">
        <v>804</v>
      </c>
      <c r="C81" s="596" t="s">
        <v>733</v>
      </c>
      <c r="D81" s="602">
        <v>0.27960000000000002</v>
      </c>
      <c r="E81" s="664">
        <f>F75+F73+F77+F79</f>
        <v>136.67585600000001</v>
      </c>
      <c r="F81" s="586">
        <f>D81*E81</f>
        <v>38.214569337600004</v>
      </c>
      <c r="G81" s="586">
        <f>G79+F81</f>
        <v>174.89042533760002</v>
      </c>
      <c r="H81" s="661"/>
    </row>
    <row r="82" spans="1:8">
      <c r="A82" s="619"/>
      <c r="B82" s="662"/>
      <c r="C82" s="663"/>
      <c r="D82" s="586"/>
      <c r="E82" s="586"/>
      <c r="F82" s="586"/>
      <c r="G82" s="586"/>
      <c r="H82" s="620"/>
    </row>
    <row r="83" spans="1:8">
      <c r="A83" s="678"/>
      <c r="B83" s="679"/>
      <c r="C83" s="636"/>
      <c r="D83" s="637"/>
      <c r="E83" s="586"/>
      <c r="F83" s="615"/>
      <c r="G83" s="615"/>
      <c r="H83" s="616"/>
    </row>
    <row r="84" spans="1:8" ht="33.75">
      <c r="A84" s="680">
        <v>6</v>
      </c>
      <c r="B84" s="681" t="s">
        <v>818</v>
      </c>
      <c r="C84" s="682" t="s">
        <v>404</v>
      </c>
      <c r="D84" s="682"/>
      <c r="E84" s="682"/>
      <c r="F84" s="683"/>
      <c r="G84" s="684"/>
      <c r="H84" s="685">
        <f>ROUND(SUM(F85:F95),2)</f>
        <v>42.16</v>
      </c>
    </row>
    <row r="85" spans="1:8" ht="22.5">
      <c r="A85" s="678" t="s">
        <v>792</v>
      </c>
      <c r="B85" s="686" t="s">
        <v>819</v>
      </c>
      <c r="C85" s="489" t="s">
        <v>362</v>
      </c>
      <c r="D85" s="489">
        <v>7.1999999999999995E-2</v>
      </c>
      <c r="E85" s="489">
        <v>102.86</v>
      </c>
      <c r="F85" s="687">
        <f>E85*D85</f>
        <v>7.4059199999999992</v>
      </c>
      <c r="G85" s="586">
        <f>F85</f>
        <v>7.4059199999999992</v>
      </c>
      <c r="H85" s="618"/>
    </row>
    <row r="86" spans="1:8">
      <c r="A86" s="678"/>
      <c r="B86" s="688"/>
      <c r="C86" s="689"/>
      <c r="D86" s="689"/>
      <c r="E86" s="689"/>
      <c r="F86" s="690"/>
      <c r="G86" s="586"/>
      <c r="H86" s="618"/>
    </row>
    <row r="87" spans="1:8">
      <c r="A87" s="678" t="s">
        <v>794</v>
      </c>
      <c r="B87" s="686" t="s">
        <v>704</v>
      </c>
      <c r="C87" s="489" t="s">
        <v>362</v>
      </c>
      <c r="D87" s="489">
        <v>0.308</v>
      </c>
      <c r="E87" s="489">
        <v>4.1100000000000003</v>
      </c>
      <c r="F87" s="687">
        <f>E87*D87</f>
        <v>1.2658800000000001</v>
      </c>
      <c r="G87" s="586">
        <f>G85+F87</f>
        <v>8.6717999999999993</v>
      </c>
      <c r="H87" s="618"/>
    </row>
    <row r="88" spans="1:8" ht="13.35" customHeight="1">
      <c r="A88" s="678"/>
      <c r="B88" s="691"/>
      <c r="C88" s="687"/>
      <c r="D88" s="687"/>
      <c r="E88" s="687"/>
      <c r="F88" s="687"/>
      <c r="G88" s="586"/>
      <c r="H88" s="618"/>
    </row>
    <row r="89" spans="1:8" ht="42" customHeight="1">
      <c r="A89" s="678" t="s">
        <v>796</v>
      </c>
      <c r="B89" s="686" t="s">
        <v>409</v>
      </c>
      <c r="C89" s="489" t="s">
        <v>362</v>
      </c>
      <c r="D89" s="489">
        <v>3.0880000000000001</v>
      </c>
      <c r="E89" s="489">
        <v>3.09</v>
      </c>
      <c r="F89" s="687">
        <f>E89*D89</f>
        <v>9.5419199999999993</v>
      </c>
      <c r="G89" s="586">
        <f>G87+F89</f>
        <v>18.213719999999999</v>
      </c>
      <c r="H89" s="618"/>
    </row>
    <row r="90" spans="1:8">
      <c r="A90" s="678"/>
      <c r="B90" s="691"/>
      <c r="C90" s="687"/>
      <c r="D90" s="687"/>
      <c r="E90" s="687"/>
      <c r="F90" s="687"/>
      <c r="G90" s="586"/>
      <c r="H90" s="618"/>
    </row>
    <row r="91" spans="1:8">
      <c r="A91" s="678" t="s">
        <v>798</v>
      </c>
      <c r="B91" s="692" t="s">
        <v>820</v>
      </c>
      <c r="C91" s="489" t="s">
        <v>821</v>
      </c>
      <c r="D91" s="693">
        <v>3.5000000000000001E-3</v>
      </c>
      <c r="E91" s="489">
        <f>H164</f>
        <v>274.12</v>
      </c>
      <c r="F91" s="687">
        <f>E91*D91</f>
        <v>0.95942000000000005</v>
      </c>
      <c r="G91" s="586">
        <f>G89+F91</f>
        <v>19.17314</v>
      </c>
      <c r="H91" s="618"/>
    </row>
    <row r="92" spans="1:8">
      <c r="A92" s="678"/>
      <c r="B92" s="692"/>
      <c r="C92" s="694"/>
      <c r="D92" s="693"/>
      <c r="E92" s="489"/>
      <c r="F92" s="687"/>
      <c r="G92" s="586"/>
      <c r="H92" s="618"/>
    </row>
    <row r="93" spans="1:8">
      <c r="A93" s="678" t="s">
        <v>803</v>
      </c>
      <c r="B93" s="595" t="s">
        <v>369</v>
      </c>
      <c r="C93" s="695"/>
      <c r="D93" s="696">
        <v>127.96</v>
      </c>
      <c r="E93" s="689">
        <f>F89+F87</f>
        <v>10.8078</v>
      </c>
      <c r="F93" s="697">
        <f>E93*D93/100</f>
        <v>13.829660879999999</v>
      </c>
      <c r="G93" s="586">
        <f>F93+G91</f>
        <v>33.002800879999995</v>
      </c>
      <c r="H93" s="698"/>
    </row>
    <row r="94" spans="1:8">
      <c r="A94" s="678"/>
      <c r="B94" s="692"/>
      <c r="C94" s="694"/>
      <c r="D94" s="693"/>
      <c r="E94" s="489"/>
      <c r="F94" s="489"/>
      <c r="G94" s="477"/>
      <c r="H94" s="618"/>
    </row>
    <row r="95" spans="1:8">
      <c r="A95" s="678" t="s">
        <v>362</v>
      </c>
      <c r="B95" s="699" t="s">
        <v>822</v>
      </c>
      <c r="C95" s="700" t="s">
        <v>733</v>
      </c>
      <c r="D95" s="602">
        <v>0.27960000000000002</v>
      </c>
      <c r="E95" s="701">
        <f>((1-0.2796)*F91)+F89+F87+F85+F93</f>
        <v>32.734547047999996</v>
      </c>
      <c r="F95" s="687">
        <f>E95*D95</f>
        <v>9.1525793546207996</v>
      </c>
      <c r="G95" s="586">
        <f>G93+F95</f>
        <v>42.155380234620793</v>
      </c>
      <c r="H95" s="618"/>
    </row>
    <row r="96" spans="1:8">
      <c r="A96" s="678"/>
      <c r="B96" s="702"/>
      <c r="C96" s="703"/>
      <c r="D96" s="704"/>
      <c r="E96" s="705"/>
      <c r="F96" s="706"/>
      <c r="G96" s="707"/>
      <c r="H96" s="618"/>
    </row>
    <row r="97" spans="1:9" ht="33.75">
      <c r="A97" s="680">
        <v>7</v>
      </c>
      <c r="B97" s="681" t="s">
        <v>823</v>
      </c>
      <c r="C97" s="682" t="s">
        <v>404</v>
      </c>
      <c r="D97" s="682"/>
      <c r="E97" s="682"/>
      <c r="F97" s="683"/>
      <c r="G97" s="684"/>
      <c r="H97" s="685">
        <f>ROUND(SUM(F98:F108),2)</f>
        <v>56.24</v>
      </c>
    </row>
    <row r="98" spans="1:9" ht="22.5">
      <c r="A98" s="678" t="s">
        <v>792</v>
      </c>
      <c r="B98" s="686" t="s">
        <v>819</v>
      </c>
      <c r="C98" s="489" t="s">
        <v>362</v>
      </c>
      <c r="D98" s="489">
        <v>0.08</v>
      </c>
      <c r="E98" s="489">
        <v>102.86</v>
      </c>
      <c r="F98" s="687">
        <f>E98*D98</f>
        <v>8.2287999999999997</v>
      </c>
      <c r="G98" s="489">
        <f>F98</f>
        <v>8.2287999999999997</v>
      </c>
      <c r="H98" s="618"/>
    </row>
    <row r="99" spans="1:9">
      <c r="A99" s="678"/>
      <c r="B99" s="688"/>
      <c r="C99" s="689"/>
      <c r="D99" s="689"/>
      <c r="E99" s="689"/>
      <c r="F99" s="687"/>
      <c r="G99" s="689"/>
      <c r="H99" s="618"/>
    </row>
    <row r="100" spans="1:9">
      <c r="A100" s="678" t="s">
        <v>794</v>
      </c>
      <c r="B100" s="686" t="s">
        <v>704</v>
      </c>
      <c r="C100" s="489" t="s">
        <v>362</v>
      </c>
      <c r="D100" s="489">
        <v>0.43</v>
      </c>
      <c r="E100" s="489">
        <v>4.1100000000000003</v>
      </c>
      <c r="F100" s="687">
        <f>E100*D100</f>
        <v>1.7673000000000001</v>
      </c>
      <c r="G100" s="586">
        <f>G98+F100</f>
        <v>9.9961000000000002</v>
      </c>
      <c r="H100" s="616"/>
    </row>
    <row r="101" spans="1:9">
      <c r="A101" s="678"/>
      <c r="B101" s="691"/>
      <c r="C101" s="687"/>
      <c r="D101" s="687"/>
      <c r="E101" s="687"/>
      <c r="F101" s="687"/>
      <c r="G101" s="687"/>
      <c r="H101" s="616"/>
    </row>
    <row r="102" spans="1:9" ht="12.95" customHeight="1">
      <c r="A102" s="678" t="s">
        <v>796</v>
      </c>
      <c r="B102" s="686" t="s">
        <v>409</v>
      </c>
      <c r="C102" s="489" t="s">
        <v>362</v>
      </c>
      <c r="D102" s="489">
        <v>4.32</v>
      </c>
      <c r="E102" s="489">
        <v>3.09</v>
      </c>
      <c r="F102" s="687">
        <f>E102*D102</f>
        <v>13.348800000000001</v>
      </c>
      <c r="G102" s="586">
        <f>G100+F102</f>
        <v>23.344900000000003</v>
      </c>
      <c r="H102" s="616"/>
    </row>
    <row r="103" spans="1:9" ht="16.5" customHeight="1">
      <c r="A103" s="678"/>
      <c r="B103" s="691"/>
      <c r="C103" s="687"/>
      <c r="D103" s="687"/>
      <c r="E103" s="687"/>
      <c r="F103" s="687"/>
      <c r="G103" s="687"/>
      <c r="H103" s="616"/>
    </row>
    <row r="104" spans="1:9" ht="12.75" customHeight="1">
      <c r="A104" s="678" t="s">
        <v>798</v>
      </c>
      <c r="B104" s="692" t="s">
        <v>824</v>
      </c>
      <c r="C104" s="489" t="s">
        <v>821</v>
      </c>
      <c r="D104" s="693">
        <v>4.8999999999999998E-3</v>
      </c>
      <c r="E104" s="489">
        <f>H$164</f>
        <v>274.12</v>
      </c>
      <c r="F104" s="687">
        <f>E104*D104</f>
        <v>1.343188</v>
      </c>
      <c r="G104" s="586">
        <f>G102+F104</f>
        <v>24.688088000000004</v>
      </c>
      <c r="H104" s="616"/>
    </row>
    <row r="105" spans="1:9">
      <c r="A105" s="678"/>
      <c r="B105" s="692"/>
      <c r="C105" s="694"/>
      <c r="D105" s="693"/>
      <c r="E105" s="489"/>
      <c r="F105" s="687"/>
      <c r="G105" s="489"/>
      <c r="H105" s="616"/>
    </row>
    <row r="106" spans="1:9">
      <c r="A106" s="678" t="s">
        <v>800</v>
      </c>
      <c r="B106" s="595" t="s">
        <v>369</v>
      </c>
      <c r="C106" s="695"/>
      <c r="D106" s="696">
        <v>127.96</v>
      </c>
      <c r="E106" s="689">
        <f>F102+F100</f>
        <v>15.116100000000001</v>
      </c>
      <c r="F106" s="697">
        <f>E106*D106/100</f>
        <v>19.34256156</v>
      </c>
      <c r="G106" s="586">
        <f>F106+G104</f>
        <v>44.030649560000001</v>
      </c>
      <c r="H106" s="698"/>
    </row>
    <row r="107" spans="1:9">
      <c r="A107" s="678"/>
      <c r="B107" s="692"/>
      <c r="C107" s="694"/>
      <c r="D107" s="693"/>
      <c r="E107" s="489"/>
      <c r="F107" s="489"/>
      <c r="G107" s="489"/>
      <c r="H107" s="616"/>
    </row>
    <row r="108" spans="1:9">
      <c r="A108" s="678" t="s">
        <v>802</v>
      </c>
      <c r="B108" s="699" t="s">
        <v>825</v>
      </c>
      <c r="C108" s="700" t="s">
        <v>733</v>
      </c>
      <c r="D108" s="602">
        <v>0.27960000000000002</v>
      </c>
      <c r="E108" s="701">
        <f>F106+F102+F100+F98+((1-0.2796)*F104)</f>
        <v>43.6550941952</v>
      </c>
      <c r="F108" s="687">
        <f>E108*D108</f>
        <v>12.205964336977921</v>
      </c>
      <c r="G108" s="586">
        <f>G106+F108</f>
        <v>56.236613896977921</v>
      </c>
      <c r="H108" s="616"/>
    </row>
    <row r="109" spans="1:9">
      <c r="A109" s="678"/>
      <c r="B109" s="584"/>
      <c r="C109" s="615"/>
      <c r="D109" s="615"/>
      <c r="E109" s="615"/>
      <c r="F109" s="615"/>
      <c r="G109" s="615"/>
      <c r="H109" s="616"/>
    </row>
    <row r="110" spans="1:9">
      <c r="A110" s="680">
        <v>8</v>
      </c>
      <c r="B110" s="680" t="s">
        <v>826</v>
      </c>
      <c r="C110" s="680" t="s">
        <v>545</v>
      </c>
      <c r="D110" s="680"/>
      <c r="E110" s="680"/>
      <c r="F110" s="680"/>
      <c r="G110" s="680"/>
      <c r="H110" s="708">
        <f>ROUND(G119,2)</f>
        <v>54.81</v>
      </c>
      <c r="I110" s="709"/>
    </row>
    <row r="111" spans="1:9">
      <c r="A111" s="678" t="s">
        <v>792</v>
      </c>
      <c r="B111" s="488" t="s">
        <v>827</v>
      </c>
      <c r="C111" s="489" t="s">
        <v>362</v>
      </c>
      <c r="D111" s="489">
        <v>8.3000000000000004E-2</v>
      </c>
      <c r="E111" s="478">
        <v>80.64</v>
      </c>
      <c r="F111" s="586">
        <f>E111*D111</f>
        <v>6.6931200000000004</v>
      </c>
      <c r="G111" s="586">
        <f>F111</f>
        <v>6.6931200000000004</v>
      </c>
      <c r="H111" s="710"/>
      <c r="I111" s="709"/>
    </row>
    <row r="112" spans="1:9">
      <c r="A112" s="678"/>
      <c r="B112" s="488"/>
      <c r="C112" s="489"/>
      <c r="D112" s="489"/>
      <c r="E112" s="478"/>
      <c r="F112" s="586"/>
      <c r="G112" s="586"/>
      <c r="H112" s="710"/>
      <c r="I112" s="709"/>
    </row>
    <row r="113" spans="1:9">
      <c r="A113" s="678" t="s">
        <v>794</v>
      </c>
      <c r="B113" s="488" t="s">
        <v>828</v>
      </c>
      <c r="C113" s="489" t="s">
        <v>545</v>
      </c>
      <c r="D113" s="489">
        <v>1</v>
      </c>
      <c r="E113" s="478">
        <v>34.97</v>
      </c>
      <c r="F113" s="586">
        <f>E113*D113</f>
        <v>34.97</v>
      </c>
      <c r="G113" s="586">
        <f>G111+F113</f>
        <v>41.663119999999999</v>
      </c>
      <c r="H113" s="710"/>
      <c r="I113" s="709"/>
    </row>
    <row r="114" spans="1:9">
      <c r="A114" s="678"/>
      <c r="B114" s="488"/>
      <c r="C114" s="489"/>
      <c r="D114" s="489"/>
      <c r="E114" s="478"/>
      <c r="F114" s="586"/>
      <c r="G114" s="586"/>
      <c r="H114" s="710"/>
      <c r="I114" s="709"/>
    </row>
    <row r="115" spans="1:9">
      <c r="A115" s="678" t="s">
        <v>796</v>
      </c>
      <c r="B115" s="488" t="s">
        <v>829</v>
      </c>
      <c r="C115" s="489" t="s">
        <v>362</v>
      </c>
      <c r="D115" s="489">
        <v>0.16669999999999999</v>
      </c>
      <c r="E115" s="478">
        <v>3.09</v>
      </c>
      <c r="F115" s="586">
        <f>E115*D115</f>
        <v>0.51510299999999998</v>
      </c>
      <c r="G115" s="586">
        <f>G113+F115</f>
        <v>42.178223000000003</v>
      </c>
      <c r="H115" s="710"/>
      <c r="I115" s="709"/>
    </row>
    <row r="116" spans="1:9">
      <c r="A116" s="678"/>
      <c r="B116" s="711"/>
      <c r="C116" s="489"/>
      <c r="D116" s="489"/>
      <c r="E116" s="478"/>
      <c r="F116" s="586"/>
      <c r="G116" s="586"/>
      <c r="H116" s="712"/>
      <c r="I116" s="709"/>
    </row>
    <row r="117" spans="1:9">
      <c r="A117" s="678" t="s">
        <v>798</v>
      </c>
      <c r="B117" s="595" t="s">
        <v>369</v>
      </c>
      <c r="C117" s="489"/>
      <c r="D117" s="489">
        <v>127.96</v>
      </c>
      <c r="E117" s="478">
        <f>F115</f>
        <v>0.51510299999999998</v>
      </c>
      <c r="F117" s="586">
        <f>E117*D117/100</f>
        <v>0.6591257988</v>
      </c>
      <c r="G117" s="586">
        <f>G115+F117</f>
        <v>42.837348798800001</v>
      </c>
      <c r="H117" s="698"/>
      <c r="I117" s="709"/>
    </row>
    <row r="118" spans="1:9">
      <c r="A118" s="678"/>
      <c r="B118" s="488"/>
      <c r="C118" s="489"/>
      <c r="D118" s="489"/>
      <c r="E118" s="478"/>
      <c r="F118" s="586"/>
      <c r="G118" s="586"/>
      <c r="H118" s="710"/>
      <c r="I118" s="709"/>
    </row>
    <row r="119" spans="1:9" ht="17.25" customHeight="1">
      <c r="A119" s="678" t="s">
        <v>800</v>
      </c>
      <c r="B119" s="488" t="s">
        <v>804</v>
      </c>
      <c r="C119" s="489" t="s">
        <v>733</v>
      </c>
      <c r="D119" s="602">
        <v>0.27960000000000002</v>
      </c>
      <c r="E119" s="701">
        <f>G117</f>
        <v>42.837348798800001</v>
      </c>
      <c r="F119" s="586">
        <f>E119*D119</f>
        <v>11.97732272414448</v>
      </c>
      <c r="G119" s="586">
        <f>F119+G117</f>
        <v>54.814671522944479</v>
      </c>
      <c r="H119" s="710"/>
      <c r="I119" s="709"/>
    </row>
    <row r="120" spans="1:9">
      <c r="A120" s="488"/>
      <c r="B120" s="488"/>
      <c r="C120" s="488"/>
      <c r="D120" s="488"/>
      <c r="E120" s="488"/>
      <c r="F120" s="488"/>
      <c r="G120" s="488"/>
      <c r="H120" s="710"/>
      <c r="I120" s="709"/>
    </row>
    <row r="121" spans="1:9" ht="12.75" customHeight="1">
      <c r="A121" s="1446">
        <v>9</v>
      </c>
      <c r="B121" s="1450" t="s">
        <v>830</v>
      </c>
      <c r="C121" s="1448" t="s">
        <v>814</v>
      </c>
      <c r="D121" s="1449"/>
      <c r="E121" s="1449"/>
      <c r="F121" s="1449"/>
      <c r="G121" s="1449"/>
      <c r="H121" s="1451">
        <f>ROUND(G137,2)</f>
        <v>347.04</v>
      </c>
    </row>
    <row r="122" spans="1:9">
      <c r="A122" s="1446"/>
      <c r="B122" s="1450"/>
      <c r="C122" s="1448"/>
      <c r="D122" s="1449"/>
      <c r="E122" s="1449"/>
      <c r="F122" s="1449"/>
      <c r="G122" s="1449"/>
      <c r="H122" s="1451"/>
    </row>
    <row r="123" spans="1:9">
      <c r="A123" s="594"/>
      <c r="B123" s="713" t="s">
        <v>831</v>
      </c>
      <c r="C123" s="586" t="s">
        <v>545</v>
      </c>
      <c r="D123" s="586"/>
      <c r="E123" s="586"/>
      <c r="F123" s="586"/>
      <c r="G123" s="586"/>
      <c r="H123" s="591"/>
    </row>
    <row r="124" spans="1:9">
      <c r="A124" s="588"/>
      <c r="B124" s="714"/>
      <c r="C124" s="586"/>
      <c r="D124" s="586"/>
      <c r="E124" s="586"/>
      <c r="F124" s="586"/>
      <c r="G124" s="586"/>
      <c r="H124" s="618"/>
    </row>
    <row r="125" spans="1:9">
      <c r="A125" s="588" t="s">
        <v>792</v>
      </c>
      <c r="B125" s="714" t="s">
        <v>832</v>
      </c>
      <c r="C125" s="586" t="s">
        <v>833</v>
      </c>
      <c r="D125" s="586">
        <v>109.5</v>
      </c>
      <c r="E125" s="586">
        <v>0.5</v>
      </c>
      <c r="F125" s="615">
        <f>D125*E125</f>
        <v>54.75</v>
      </c>
      <c r="G125" s="586">
        <f>F125</f>
        <v>54.75</v>
      </c>
      <c r="H125" s="618"/>
    </row>
    <row r="126" spans="1:9">
      <c r="A126" s="588"/>
      <c r="B126" s="714"/>
      <c r="C126" s="586"/>
      <c r="D126" s="586"/>
      <c r="E126" s="586"/>
      <c r="F126" s="615"/>
      <c r="G126" s="586"/>
      <c r="H126" s="618"/>
    </row>
    <row r="127" spans="1:9">
      <c r="A127" s="588" t="s">
        <v>794</v>
      </c>
      <c r="B127" s="714" t="s">
        <v>834</v>
      </c>
      <c r="C127" s="715" t="s">
        <v>728</v>
      </c>
      <c r="D127" s="586">
        <v>0.36499999999999999</v>
      </c>
      <c r="E127" s="586">
        <v>70</v>
      </c>
      <c r="F127" s="615">
        <f>D127*E127</f>
        <v>25.55</v>
      </c>
      <c r="G127" s="586">
        <f>G125+F127</f>
        <v>80.3</v>
      </c>
      <c r="H127" s="618"/>
    </row>
    <row r="128" spans="1:9">
      <c r="A128" s="588"/>
      <c r="B128" s="714"/>
      <c r="C128" s="715"/>
      <c r="D128" s="586"/>
      <c r="E128" s="586"/>
      <c r="F128" s="615"/>
      <c r="G128" s="586"/>
      <c r="H128" s="618"/>
    </row>
    <row r="129" spans="1:8">
      <c r="A129" s="588" t="s">
        <v>796</v>
      </c>
      <c r="B129" s="714" t="s">
        <v>835</v>
      </c>
      <c r="C129" s="715" t="s">
        <v>728</v>
      </c>
      <c r="D129" s="586">
        <v>1.1000000000000001</v>
      </c>
      <c r="E129" s="586">
        <v>64.819999999999993</v>
      </c>
      <c r="F129" s="615">
        <f>D129*E129</f>
        <v>71.301999999999992</v>
      </c>
      <c r="G129" s="586">
        <f>G127+F129</f>
        <v>151.60199999999998</v>
      </c>
      <c r="H129" s="618"/>
    </row>
    <row r="130" spans="1:8">
      <c r="A130" s="588"/>
      <c r="B130" s="714"/>
      <c r="C130" s="586"/>
      <c r="D130" s="586"/>
      <c r="E130" s="586"/>
      <c r="F130" s="615"/>
      <c r="G130" s="586"/>
      <c r="H130" s="618"/>
    </row>
    <row r="131" spans="1:8">
      <c r="A131" s="588" t="s">
        <v>798</v>
      </c>
      <c r="B131" s="686" t="s">
        <v>704</v>
      </c>
      <c r="C131" s="586" t="s">
        <v>836</v>
      </c>
      <c r="D131" s="586">
        <v>6</v>
      </c>
      <c r="E131" s="586">
        <v>4.1100000000000003</v>
      </c>
      <c r="F131" s="615">
        <f>D131*E131</f>
        <v>24.660000000000004</v>
      </c>
      <c r="G131" s="586">
        <f>G129+F131</f>
        <v>176.26199999999997</v>
      </c>
      <c r="H131" s="618"/>
    </row>
    <row r="132" spans="1:8">
      <c r="A132" s="588"/>
      <c r="B132" s="714"/>
      <c r="C132" s="586"/>
      <c r="D132" s="586"/>
      <c r="E132" s="586"/>
      <c r="F132" s="615"/>
      <c r="G132" s="586"/>
      <c r="H132" s="618"/>
    </row>
    <row r="133" spans="1:8">
      <c r="A133" s="588" t="s">
        <v>800</v>
      </c>
      <c r="B133" s="686" t="s">
        <v>647</v>
      </c>
      <c r="C133" s="586" t="s">
        <v>836</v>
      </c>
      <c r="D133" s="586">
        <v>9</v>
      </c>
      <c r="E133" s="586">
        <v>3.09</v>
      </c>
      <c r="F133" s="615">
        <f>D133*E133</f>
        <v>27.81</v>
      </c>
      <c r="G133" s="586">
        <f>G131+F133</f>
        <v>204.07199999999997</v>
      </c>
      <c r="H133" s="618"/>
    </row>
    <row r="134" spans="1:8">
      <c r="A134" s="588"/>
      <c r="B134" s="589"/>
      <c r="C134" s="615"/>
      <c r="D134" s="716"/>
      <c r="E134" s="586"/>
      <c r="F134" s="615"/>
      <c r="G134" s="615"/>
      <c r="H134" s="618"/>
    </row>
    <row r="135" spans="1:8">
      <c r="A135" s="594" t="s">
        <v>802</v>
      </c>
      <c r="B135" s="595" t="s">
        <v>369</v>
      </c>
      <c r="C135" s="596" t="s">
        <v>733</v>
      </c>
      <c r="D135" s="586"/>
      <c r="E135" s="586">
        <v>127.96</v>
      </c>
      <c r="F135" s="586">
        <f>E135*(F131+F133)/100</f>
        <v>67.14061199999999</v>
      </c>
      <c r="G135" s="586">
        <f>F135+G133</f>
        <v>271.21261199999998</v>
      </c>
      <c r="H135" s="597"/>
    </row>
    <row r="136" spans="1:8">
      <c r="A136" s="594"/>
      <c r="B136" s="595"/>
      <c r="C136" s="596"/>
      <c r="D136" s="586"/>
      <c r="E136" s="586"/>
      <c r="F136" s="586"/>
      <c r="G136" s="586"/>
      <c r="H136" s="597"/>
    </row>
    <row r="137" spans="1:8">
      <c r="A137" s="588" t="s">
        <v>803</v>
      </c>
      <c r="B137" s="601" t="s">
        <v>804</v>
      </c>
      <c r="C137" s="596" t="s">
        <v>733</v>
      </c>
      <c r="D137" s="602">
        <v>0.27960000000000002</v>
      </c>
      <c r="E137" s="701">
        <f>F133+F127+F125+F129+F131+F135</f>
        <v>271.21261199999998</v>
      </c>
      <c r="F137" s="615">
        <f>D137*E137</f>
        <v>75.831046315199998</v>
      </c>
      <c r="G137" s="615">
        <f>G135+F137</f>
        <v>347.04365831519999</v>
      </c>
      <c r="H137" s="618"/>
    </row>
    <row r="138" spans="1:8">
      <c r="A138" s="588"/>
      <c r="B138" s="589"/>
      <c r="C138" s="636"/>
      <c r="D138" s="621"/>
      <c r="E138" s="586"/>
      <c r="F138" s="615"/>
      <c r="G138" s="615"/>
      <c r="H138" s="618"/>
    </row>
    <row r="139" spans="1:8">
      <c r="A139" s="617"/>
      <c r="B139" s="714"/>
      <c r="C139" s="615"/>
      <c r="D139" s="586"/>
      <c r="E139" s="586"/>
      <c r="F139" s="586"/>
      <c r="G139" s="586"/>
      <c r="H139" s="618"/>
    </row>
    <row r="140" spans="1:8" ht="12.75" customHeight="1">
      <c r="A140" s="1452">
        <v>10</v>
      </c>
      <c r="B140" s="1450" t="s">
        <v>837</v>
      </c>
      <c r="C140" s="1448" t="s">
        <v>814</v>
      </c>
      <c r="D140" s="1449"/>
      <c r="E140" s="1449"/>
      <c r="F140" s="1449"/>
      <c r="G140" s="1449"/>
      <c r="H140" s="581">
        <f>ROUND(G144,2)</f>
        <v>1.63</v>
      </c>
    </row>
    <row r="141" spans="1:8">
      <c r="A141" s="1452"/>
      <c r="B141" s="1450"/>
      <c r="C141" s="1448"/>
      <c r="D141" s="1449"/>
      <c r="E141" s="1449"/>
      <c r="F141" s="1449"/>
      <c r="G141" s="1449"/>
      <c r="H141" s="582"/>
    </row>
    <row r="142" spans="1:8" ht="22.5">
      <c r="A142" s="588" t="s">
        <v>792</v>
      </c>
      <c r="B142" s="658" t="s">
        <v>811</v>
      </c>
      <c r="C142" s="586" t="s">
        <v>812</v>
      </c>
      <c r="D142" s="586">
        <f>1/100</f>
        <v>0.01</v>
      </c>
      <c r="E142" s="586">
        <v>127.23</v>
      </c>
      <c r="F142" s="615">
        <f>D142*E142</f>
        <v>1.2723</v>
      </c>
      <c r="G142" s="586">
        <f>F142</f>
        <v>1.2723</v>
      </c>
      <c r="H142" s="618"/>
    </row>
    <row r="143" spans="1:8">
      <c r="A143" s="617"/>
      <c r="B143" s="589"/>
      <c r="C143" s="615"/>
      <c r="D143" s="716"/>
      <c r="E143" s="586"/>
      <c r="F143" s="615"/>
      <c r="G143" s="615"/>
      <c r="H143" s="618"/>
    </row>
    <row r="144" spans="1:8">
      <c r="A144" s="588" t="s">
        <v>794</v>
      </c>
      <c r="B144" s="601" t="s">
        <v>804</v>
      </c>
      <c r="C144" s="596" t="s">
        <v>733</v>
      </c>
      <c r="D144" s="602">
        <v>0.27960000000000002</v>
      </c>
      <c r="E144" s="701">
        <f>+F142</f>
        <v>1.2723</v>
      </c>
      <c r="F144" s="615">
        <f>D144*E144</f>
        <v>0.35573508000000004</v>
      </c>
      <c r="G144" s="615">
        <f>G142+F144</f>
        <v>1.6280350800000001</v>
      </c>
      <c r="H144" s="618"/>
    </row>
    <row r="145" spans="1:8">
      <c r="A145" s="717"/>
      <c r="B145" s="718"/>
      <c r="C145" s="607"/>
      <c r="D145" s="671"/>
      <c r="E145" s="671"/>
      <c r="F145" s="672"/>
      <c r="G145" s="671"/>
      <c r="H145" s="719"/>
    </row>
    <row r="146" spans="1:8" ht="12.75" customHeight="1">
      <c r="A146" s="1446">
        <v>11</v>
      </c>
      <c r="B146" s="1447" t="s">
        <v>838</v>
      </c>
      <c r="C146" s="1448" t="s">
        <v>814</v>
      </c>
      <c r="D146" s="1449"/>
      <c r="E146" s="1449"/>
      <c r="F146" s="1449"/>
      <c r="G146" s="1449"/>
      <c r="H146" s="581">
        <f>ROUND(G152,2)</f>
        <v>7.36</v>
      </c>
    </row>
    <row r="147" spans="1:8" ht="25.5" customHeight="1">
      <c r="A147" s="1446"/>
      <c r="B147" s="1447"/>
      <c r="C147" s="1448"/>
      <c r="D147" s="1449"/>
      <c r="E147" s="1449"/>
      <c r="F147" s="1449"/>
      <c r="G147" s="1449"/>
      <c r="H147" s="582"/>
    </row>
    <row r="148" spans="1:8" ht="22.5">
      <c r="A148" s="594" t="s">
        <v>792</v>
      </c>
      <c r="B148" s="658" t="s">
        <v>811</v>
      </c>
      <c r="C148" s="586" t="s">
        <v>812</v>
      </c>
      <c r="D148" s="586">
        <f>1/100</f>
        <v>0.01</v>
      </c>
      <c r="E148" s="586">
        <v>127.23</v>
      </c>
      <c r="F148" s="615">
        <f>D148*E148</f>
        <v>1.2723</v>
      </c>
      <c r="G148" s="586">
        <f>F148</f>
        <v>1.2723</v>
      </c>
      <c r="H148" s="618"/>
    </row>
    <row r="149" spans="1:8">
      <c r="A149" s="588"/>
      <c r="B149" s="589"/>
      <c r="C149" s="586"/>
      <c r="D149" s="720"/>
      <c r="E149" s="586"/>
      <c r="F149" s="615"/>
      <c r="G149" s="586"/>
      <c r="H149" s="618"/>
    </row>
    <row r="150" spans="1:8">
      <c r="A150" s="617" t="s">
        <v>794</v>
      </c>
      <c r="B150" s="589" t="s">
        <v>839</v>
      </c>
      <c r="C150" s="586" t="s">
        <v>812</v>
      </c>
      <c r="D150" s="586">
        <f>1/16</f>
        <v>6.25E-2</v>
      </c>
      <c r="E150" s="586">
        <v>71.61</v>
      </c>
      <c r="F150" s="615">
        <f>D150*E150</f>
        <v>4.475625</v>
      </c>
      <c r="G150" s="586">
        <f>F150+G148</f>
        <v>5.7479250000000004</v>
      </c>
      <c r="H150" s="618"/>
    </row>
    <row r="151" spans="1:8">
      <c r="A151" s="617"/>
      <c r="B151" s="589"/>
      <c r="C151" s="615"/>
      <c r="D151" s="716"/>
      <c r="E151" s="586"/>
      <c r="F151" s="615"/>
      <c r="G151" s="615"/>
      <c r="H151" s="618"/>
    </row>
    <row r="152" spans="1:8">
      <c r="A152" s="588" t="s">
        <v>796</v>
      </c>
      <c r="B152" s="601" t="s">
        <v>804</v>
      </c>
      <c r="C152" s="596" t="s">
        <v>733</v>
      </c>
      <c r="D152" s="602">
        <v>0.27960000000000002</v>
      </c>
      <c r="E152" s="701">
        <f>F150+F148</f>
        <v>5.7479250000000004</v>
      </c>
      <c r="F152" s="615">
        <f>D152*(G150)</f>
        <v>1.6071198300000002</v>
      </c>
      <c r="G152" s="615">
        <f>F152+G150</f>
        <v>7.3550448300000006</v>
      </c>
      <c r="H152" s="618"/>
    </row>
    <row r="153" spans="1:8">
      <c r="H153" s="463"/>
    </row>
    <row r="154" spans="1:8" ht="54" customHeight="1">
      <c r="A154" s="675">
        <v>12</v>
      </c>
      <c r="B154" s="721" t="s">
        <v>559</v>
      </c>
      <c r="C154" s="612" t="s">
        <v>821</v>
      </c>
      <c r="D154" s="722"/>
      <c r="E154" s="722"/>
      <c r="F154" s="722"/>
      <c r="G154" s="722"/>
      <c r="H154" s="708">
        <f>ROUND(G161,2)</f>
        <v>8.81</v>
      </c>
    </row>
    <row r="155" spans="1:8" ht="29.25" customHeight="1">
      <c r="A155" s="678" t="s">
        <v>792</v>
      </c>
      <c r="B155" s="723" t="s">
        <v>840</v>
      </c>
      <c r="C155" s="656" t="s">
        <v>362</v>
      </c>
      <c r="D155" s="478">
        <v>0.38800000000000001</v>
      </c>
      <c r="E155" s="478">
        <v>3.22</v>
      </c>
      <c r="F155" s="478">
        <f>E155*D155</f>
        <v>1.24936</v>
      </c>
      <c r="G155" s="478">
        <f>F155</f>
        <v>1.24936</v>
      </c>
      <c r="H155" s="724"/>
    </row>
    <row r="156" spans="1:8">
      <c r="A156" s="678"/>
      <c r="B156" s="473"/>
      <c r="C156" s="477"/>
      <c r="D156" s="477"/>
      <c r="E156" s="474"/>
      <c r="F156" s="633"/>
      <c r="G156" s="633"/>
      <c r="H156" s="710"/>
    </row>
    <row r="157" spans="1:8">
      <c r="A157" s="678" t="s">
        <v>794</v>
      </c>
      <c r="B157" s="488" t="s">
        <v>829</v>
      </c>
      <c r="C157" s="489" t="s">
        <v>362</v>
      </c>
      <c r="D157" s="489">
        <v>0.8</v>
      </c>
      <c r="E157" s="478">
        <v>3.09</v>
      </c>
      <c r="F157" s="586">
        <f>E157*D157</f>
        <v>2.472</v>
      </c>
      <c r="G157" s="586">
        <f>G155+F157</f>
        <v>3.7213599999999998</v>
      </c>
      <c r="H157" s="710"/>
    </row>
    <row r="158" spans="1:8">
      <c r="A158" s="725"/>
      <c r="B158" s="726"/>
      <c r="C158" s="727"/>
      <c r="D158" s="727"/>
      <c r="E158" s="728"/>
      <c r="F158" s="586"/>
      <c r="G158" s="586"/>
      <c r="H158" s="710"/>
    </row>
    <row r="159" spans="1:8" ht="12.75" customHeight="1">
      <c r="A159" s="588" t="s">
        <v>796</v>
      </c>
      <c r="B159" s="679" t="s">
        <v>369</v>
      </c>
      <c r="C159" s="489"/>
      <c r="D159" s="489">
        <v>127.96</v>
      </c>
      <c r="E159" s="478">
        <f>F157</f>
        <v>2.472</v>
      </c>
      <c r="F159" s="729">
        <f>E159*D159/100</f>
        <v>3.1631711999999998</v>
      </c>
      <c r="G159" s="586">
        <f>G157+F159</f>
        <v>6.8845311999999996</v>
      </c>
      <c r="H159" s="698"/>
    </row>
    <row r="160" spans="1:8" ht="12.75" customHeight="1">
      <c r="A160" s="730"/>
      <c r="B160" s="473"/>
      <c r="C160" s="477"/>
      <c r="D160" s="477"/>
      <c r="E160" s="474"/>
      <c r="F160" s="586"/>
      <c r="G160" s="586"/>
      <c r="H160" s="710"/>
    </row>
    <row r="161" spans="1:8">
      <c r="A161" s="678" t="s">
        <v>798</v>
      </c>
      <c r="B161" s="488" t="s">
        <v>804</v>
      </c>
      <c r="C161" s="489" t="s">
        <v>733</v>
      </c>
      <c r="D161" s="602">
        <v>0.27960000000000002</v>
      </c>
      <c r="E161" s="701">
        <f>G159</f>
        <v>6.8845311999999996</v>
      </c>
      <c r="F161" s="586">
        <f>E161*D161</f>
        <v>1.92491492352</v>
      </c>
      <c r="G161" s="586">
        <f>F161+G159</f>
        <v>8.809446123519999</v>
      </c>
      <c r="H161" s="710"/>
    </row>
    <row r="162" spans="1:8">
      <c r="A162" s="488"/>
      <c r="B162" s="488"/>
      <c r="C162" s="488"/>
      <c r="D162" s="488"/>
      <c r="E162" s="488"/>
      <c r="F162" s="488"/>
      <c r="G162" s="488"/>
      <c r="H162" s="710"/>
    </row>
    <row r="163" spans="1:8">
      <c r="H163" s="463"/>
    </row>
    <row r="164" spans="1:8" ht="22.5">
      <c r="A164" s="675">
        <v>12</v>
      </c>
      <c r="B164" s="721" t="s">
        <v>841</v>
      </c>
      <c r="C164" s="612" t="s">
        <v>821</v>
      </c>
      <c r="D164" s="722"/>
      <c r="E164" s="722"/>
      <c r="F164" s="722"/>
      <c r="G164" s="722"/>
      <c r="H164" s="708">
        <f>ROUND(G173,2)</f>
        <v>274.12</v>
      </c>
    </row>
    <row r="165" spans="1:8">
      <c r="A165" s="678" t="s">
        <v>792</v>
      </c>
      <c r="B165" s="488" t="s">
        <v>707</v>
      </c>
      <c r="C165" s="489" t="s">
        <v>407</v>
      </c>
      <c r="D165" s="478">
        <v>196</v>
      </c>
      <c r="E165" s="478">
        <v>0.5</v>
      </c>
      <c r="F165" s="478">
        <f>E165*D165</f>
        <v>98</v>
      </c>
      <c r="G165" s="478">
        <f>F165</f>
        <v>98</v>
      </c>
      <c r="H165" s="724"/>
    </row>
    <row r="166" spans="1:8">
      <c r="A166" s="678"/>
      <c r="B166" s="473"/>
      <c r="C166" s="477"/>
      <c r="D166" s="477"/>
      <c r="E166" s="474"/>
      <c r="F166" s="633"/>
      <c r="G166" s="633"/>
      <c r="H166" s="710"/>
    </row>
    <row r="167" spans="1:8">
      <c r="A167" s="678" t="s">
        <v>794</v>
      </c>
      <c r="B167" s="473" t="s">
        <v>708</v>
      </c>
      <c r="C167" s="489" t="s">
        <v>545</v>
      </c>
      <c r="D167" s="477">
        <v>1.216</v>
      </c>
      <c r="E167" s="478">
        <v>63.14</v>
      </c>
      <c r="F167" s="478">
        <f>E167*D167</f>
        <v>76.778239999999997</v>
      </c>
      <c r="G167" s="586">
        <f>G165+F167</f>
        <v>174.77823999999998</v>
      </c>
      <c r="H167" s="710"/>
    </row>
    <row r="168" spans="1:8">
      <c r="A168" s="678"/>
      <c r="B168" s="473"/>
      <c r="C168" s="477"/>
      <c r="D168" s="477"/>
      <c r="E168" s="474"/>
      <c r="F168" s="633"/>
      <c r="G168" s="633"/>
      <c r="H168" s="710"/>
    </row>
    <row r="169" spans="1:8">
      <c r="A169" s="678" t="s">
        <v>794</v>
      </c>
      <c r="B169" s="488" t="s">
        <v>829</v>
      </c>
      <c r="C169" s="489" t="s">
        <v>362</v>
      </c>
      <c r="D169" s="489">
        <v>5.6</v>
      </c>
      <c r="E169" s="478">
        <v>3.09</v>
      </c>
      <c r="F169" s="586">
        <f>E169*D169</f>
        <v>17.303999999999998</v>
      </c>
      <c r="G169" s="586">
        <f>G167+F169</f>
        <v>192.08223999999998</v>
      </c>
      <c r="H169" s="710"/>
    </row>
    <row r="170" spans="1:8">
      <c r="A170" s="725"/>
      <c r="B170" s="726"/>
      <c r="C170" s="727"/>
      <c r="D170" s="727"/>
      <c r="E170" s="728"/>
      <c r="F170" s="586"/>
      <c r="G170" s="586"/>
      <c r="H170" s="710"/>
    </row>
    <row r="171" spans="1:8">
      <c r="A171" s="588" t="s">
        <v>796</v>
      </c>
      <c r="B171" s="679" t="s">
        <v>369</v>
      </c>
      <c r="C171" s="489"/>
      <c r="D171" s="489">
        <v>127.96</v>
      </c>
      <c r="E171" s="478">
        <f>F169</f>
        <v>17.303999999999998</v>
      </c>
      <c r="F171" s="729">
        <f>E171*D171/100</f>
        <v>22.142198399999998</v>
      </c>
      <c r="G171" s="586">
        <f>G169+F171</f>
        <v>214.2244384</v>
      </c>
      <c r="H171" s="698"/>
    </row>
    <row r="172" spans="1:8">
      <c r="A172" s="730"/>
      <c r="B172" s="473"/>
      <c r="C172" s="477"/>
      <c r="D172" s="477"/>
      <c r="E172" s="474"/>
      <c r="F172" s="586"/>
      <c r="G172" s="586"/>
      <c r="H172" s="710"/>
    </row>
    <row r="173" spans="1:8">
      <c r="A173" s="678" t="s">
        <v>798</v>
      </c>
      <c r="B173" s="488" t="s">
        <v>804</v>
      </c>
      <c r="C173" s="489" t="s">
        <v>733</v>
      </c>
      <c r="D173" s="602">
        <v>0.27960000000000002</v>
      </c>
      <c r="E173" s="701">
        <f>G171</f>
        <v>214.2244384</v>
      </c>
      <c r="F173" s="586">
        <f>E173*D173</f>
        <v>59.897152976640001</v>
      </c>
      <c r="G173" s="586">
        <f>F173+G171</f>
        <v>274.12159137664003</v>
      </c>
      <c r="H173" s="710"/>
    </row>
    <row r="174" spans="1:8">
      <c r="A174" s="488"/>
      <c r="B174" s="488"/>
      <c r="C174" s="488"/>
      <c r="D174" s="488"/>
      <c r="E174" s="488"/>
      <c r="F174" s="488"/>
      <c r="G174" s="488"/>
      <c r="H174" s="710"/>
    </row>
    <row r="175" spans="1:8" ht="33.75">
      <c r="A175" s="675">
        <v>14</v>
      </c>
      <c r="B175" s="675" t="s">
        <v>842</v>
      </c>
      <c r="C175" s="612" t="s">
        <v>821</v>
      </c>
      <c r="D175" s="731"/>
      <c r="E175" s="722"/>
      <c r="F175" s="722"/>
      <c r="G175" s="722"/>
      <c r="H175" s="708">
        <f>ROUND(G182,2)</f>
        <v>27.43</v>
      </c>
    </row>
    <row r="176" spans="1:8">
      <c r="A176" s="678" t="s">
        <v>792</v>
      </c>
      <c r="B176" s="488" t="s">
        <v>843</v>
      </c>
      <c r="C176" s="489" t="s">
        <v>545</v>
      </c>
      <c r="D176" s="489">
        <v>1</v>
      </c>
      <c r="E176" s="478">
        <v>10.87</v>
      </c>
      <c r="F176" s="478">
        <f>E176*D176</f>
        <v>10.87</v>
      </c>
      <c r="G176" s="586">
        <f>G174+F176</f>
        <v>10.87</v>
      </c>
      <c r="H176" s="710"/>
    </row>
    <row r="177" spans="1:8">
      <c r="A177" s="678"/>
      <c r="B177" s="722"/>
      <c r="C177" s="722"/>
      <c r="D177" s="722"/>
      <c r="E177" s="722"/>
      <c r="F177" s="722"/>
      <c r="G177" s="722"/>
      <c r="H177" s="710"/>
    </row>
    <row r="178" spans="1:8">
      <c r="A178" s="678" t="s">
        <v>794</v>
      </c>
      <c r="B178" s="488" t="s">
        <v>829</v>
      </c>
      <c r="C178" s="489" t="s">
        <v>362</v>
      </c>
      <c r="D178" s="489">
        <v>1.5</v>
      </c>
      <c r="E178" s="478">
        <v>3.09</v>
      </c>
      <c r="F178" s="586">
        <f>E178*D178</f>
        <v>4.6349999999999998</v>
      </c>
      <c r="G178" s="586">
        <f>F178+G176</f>
        <v>15.504999999999999</v>
      </c>
      <c r="H178" s="710"/>
    </row>
    <row r="179" spans="1:8">
      <c r="A179" s="725"/>
      <c r="B179" s="726"/>
      <c r="C179" s="727"/>
      <c r="D179" s="727"/>
      <c r="E179" s="728"/>
      <c r="F179" s="586"/>
      <c r="G179" s="586"/>
      <c r="H179" s="710"/>
    </row>
    <row r="180" spans="1:8">
      <c r="A180" s="588" t="s">
        <v>796</v>
      </c>
      <c r="B180" s="679" t="s">
        <v>369</v>
      </c>
      <c r="C180" s="489"/>
      <c r="D180" s="489">
        <v>127.96</v>
      </c>
      <c r="E180" s="478">
        <f>F178</f>
        <v>4.6349999999999998</v>
      </c>
      <c r="F180" s="729">
        <f>E180*D180/100</f>
        <v>5.9309459999999987</v>
      </c>
      <c r="G180" s="586">
        <f>G178+F180</f>
        <v>21.435945999999998</v>
      </c>
      <c r="H180" s="698"/>
    </row>
    <row r="181" spans="1:8">
      <c r="A181" s="730"/>
      <c r="B181" s="473"/>
      <c r="C181" s="477"/>
      <c r="D181" s="477"/>
      <c r="E181" s="474"/>
      <c r="F181" s="586"/>
      <c r="G181" s="586"/>
      <c r="H181" s="710"/>
    </row>
    <row r="182" spans="1:8">
      <c r="A182" s="678" t="s">
        <v>798</v>
      </c>
      <c r="B182" s="488" t="s">
        <v>804</v>
      </c>
      <c r="C182" s="489" t="s">
        <v>733</v>
      </c>
      <c r="D182" s="602">
        <v>0.27960000000000002</v>
      </c>
      <c r="E182" s="701">
        <f>G180</f>
        <v>21.435945999999998</v>
      </c>
      <c r="F182" s="586">
        <f>E182*D182</f>
        <v>5.9934905015999993</v>
      </c>
      <c r="G182" s="586">
        <f>F182+G180</f>
        <v>27.429436501599998</v>
      </c>
      <c r="H182" s="710"/>
    </row>
    <row r="183" spans="1:8">
      <c r="A183" s="488"/>
      <c r="B183" s="488"/>
      <c r="C183" s="488"/>
      <c r="D183" s="488"/>
      <c r="E183" s="488"/>
      <c r="F183" s="488"/>
      <c r="G183" s="488"/>
      <c r="H183" s="710"/>
    </row>
    <row r="185" spans="1:8" ht="33.75">
      <c r="A185" s="675">
        <v>15</v>
      </c>
      <c r="B185" s="675" t="s">
        <v>844</v>
      </c>
      <c r="C185" s="612"/>
      <c r="D185" s="732"/>
      <c r="E185" s="732"/>
      <c r="F185" s="732"/>
      <c r="G185" s="732"/>
      <c r="H185" s="733"/>
    </row>
    <row r="186" spans="1:8">
      <c r="A186" s="734"/>
      <c r="B186" s="735"/>
      <c r="C186" s="672"/>
      <c r="D186" s="672"/>
      <c r="E186" s="672"/>
      <c r="F186" s="672"/>
      <c r="G186" s="672"/>
      <c r="H186" s="672"/>
    </row>
    <row r="187" spans="1:8">
      <c r="A187" s="736">
        <v>1</v>
      </c>
      <c r="B187" s="737" t="s">
        <v>845</v>
      </c>
      <c r="C187" s="738" t="s">
        <v>404</v>
      </c>
      <c r="D187" s="1444"/>
      <c r="E187" s="1444"/>
      <c r="F187" s="1444"/>
      <c r="G187" s="1444"/>
      <c r="H187" s="708">
        <f>ROUND((G197),2)</f>
        <v>0.81</v>
      </c>
    </row>
    <row r="188" spans="1:8">
      <c r="A188" s="583"/>
      <c r="B188" s="584"/>
      <c r="C188" s="615"/>
      <c r="D188" s="615"/>
      <c r="E188" s="615"/>
      <c r="F188" s="615"/>
      <c r="G188" s="615"/>
      <c r="H188" s="615"/>
    </row>
    <row r="189" spans="1:8">
      <c r="A189" s="588" t="s">
        <v>792</v>
      </c>
      <c r="B189" s="589" t="s">
        <v>846</v>
      </c>
      <c r="C189" s="489" t="s">
        <v>362</v>
      </c>
      <c r="D189" s="586">
        <f>12/1000</f>
        <v>1.2E-2</v>
      </c>
      <c r="E189" s="586">
        <v>22.73</v>
      </c>
      <c r="F189" s="615">
        <f>D189*E189</f>
        <v>0.27276</v>
      </c>
      <c r="G189" s="615">
        <f>F189</f>
        <v>0.27276</v>
      </c>
      <c r="H189" s="615"/>
    </row>
    <row r="190" spans="1:8">
      <c r="A190" s="583"/>
      <c r="B190" s="584"/>
      <c r="C190" s="489"/>
      <c r="D190" s="615"/>
      <c r="E190" s="615"/>
      <c r="F190" s="615"/>
      <c r="G190" s="615"/>
      <c r="H190" s="615"/>
    </row>
    <row r="191" spans="1:8" ht="33.75">
      <c r="A191" s="588" t="s">
        <v>794</v>
      </c>
      <c r="B191" s="589" t="s">
        <v>847</v>
      </c>
      <c r="C191" s="489" t="s">
        <v>362</v>
      </c>
      <c r="D191" s="586">
        <f>12/1000</f>
        <v>1.2E-2</v>
      </c>
      <c r="E191" s="586">
        <v>15.98</v>
      </c>
      <c r="F191" s="615">
        <f>D191*E191</f>
        <v>0.19176000000000001</v>
      </c>
      <c r="G191" s="586">
        <f>G189+F191</f>
        <v>0.46452000000000004</v>
      </c>
      <c r="H191" s="586"/>
    </row>
    <row r="192" spans="1:8">
      <c r="A192" s="583"/>
      <c r="B192" s="584"/>
      <c r="C192" s="615"/>
      <c r="D192" s="615"/>
      <c r="E192" s="615"/>
      <c r="F192" s="615"/>
      <c r="G192" s="615"/>
      <c r="H192" s="615"/>
    </row>
    <row r="193" spans="1:8">
      <c r="A193" s="678" t="s">
        <v>796</v>
      </c>
      <c r="B193" s="488" t="s">
        <v>829</v>
      </c>
      <c r="C193" s="489" t="s">
        <v>362</v>
      </c>
      <c r="D193" s="489">
        <f>2*12/1000</f>
        <v>2.4E-2</v>
      </c>
      <c r="E193" s="478">
        <v>3.09</v>
      </c>
      <c r="F193" s="586">
        <f>E193*D193</f>
        <v>7.4160000000000004E-2</v>
      </c>
      <c r="G193" s="586">
        <f>F193+G191</f>
        <v>0.53868000000000005</v>
      </c>
      <c r="H193" s="615"/>
    </row>
    <row r="194" spans="1:8">
      <c r="A194" s="725"/>
      <c r="B194" s="726"/>
      <c r="C194" s="727"/>
      <c r="D194" s="727"/>
      <c r="E194" s="728"/>
      <c r="F194" s="586"/>
      <c r="G194" s="586"/>
      <c r="H194" s="615"/>
    </row>
    <row r="195" spans="1:8">
      <c r="A195" s="588" t="s">
        <v>798</v>
      </c>
      <c r="B195" s="679" t="s">
        <v>369</v>
      </c>
      <c r="C195" s="489"/>
      <c r="D195" s="489">
        <v>127.96</v>
      </c>
      <c r="E195" s="478">
        <f>F193</f>
        <v>7.4160000000000004E-2</v>
      </c>
      <c r="F195" s="729">
        <f>E195*D195/100</f>
        <v>9.4895136000000005E-2</v>
      </c>
      <c r="G195" s="586">
        <f>G193+F195</f>
        <v>0.63357513600000004</v>
      </c>
      <c r="H195" s="615"/>
    </row>
    <row r="196" spans="1:8">
      <c r="A196" s="617"/>
      <c r="B196" s="589"/>
      <c r="C196" s="615"/>
      <c r="D196" s="716"/>
      <c r="E196" s="586"/>
      <c r="F196" s="615"/>
      <c r="G196" s="615"/>
      <c r="H196" s="586"/>
    </row>
    <row r="197" spans="1:8">
      <c r="A197" s="588" t="s">
        <v>800</v>
      </c>
      <c r="B197" s="589" t="s">
        <v>804</v>
      </c>
      <c r="C197" s="636"/>
      <c r="D197" s="602">
        <v>0.27960000000000002</v>
      </c>
      <c r="E197" s="586">
        <f>F193+F191+F189+F195</f>
        <v>0.63357513600000004</v>
      </c>
      <c r="F197" s="615">
        <f>D197*E197</f>
        <v>0.17714760802560003</v>
      </c>
      <c r="G197" s="615">
        <f>G195+F197</f>
        <v>0.81072274402560007</v>
      </c>
      <c r="H197" s="586"/>
    </row>
    <row r="199" spans="1:8" ht="22.5">
      <c r="A199" s="675">
        <v>16</v>
      </c>
      <c r="B199" s="675" t="s">
        <v>848</v>
      </c>
      <c r="C199" s="612" t="s">
        <v>352</v>
      </c>
      <c r="D199" s="1444"/>
      <c r="E199" s="1444"/>
      <c r="F199" s="1444"/>
      <c r="G199" s="1444"/>
      <c r="H199" s="708">
        <f>G210</f>
        <v>96.416478032000015</v>
      </c>
    </row>
    <row r="200" spans="1:8">
      <c r="A200" s="583"/>
      <c r="B200" s="584"/>
      <c r="C200" s="586"/>
      <c r="D200" s="615"/>
      <c r="E200" s="615"/>
      <c r="F200" s="615"/>
      <c r="G200" s="615"/>
      <c r="H200" s="615"/>
    </row>
    <row r="201" spans="1:8">
      <c r="A201" s="583"/>
      <c r="B201" s="584"/>
      <c r="C201" s="615"/>
      <c r="D201" s="615"/>
      <c r="E201" s="615"/>
      <c r="F201" s="615"/>
      <c r="G201" s="615"/>
      <c r="H201" s="615"/>
    </row>
    <row r="202" spans="1:8">
      <c r="A202" s="588" t="s">
        <v>792</v>
      </c>
      <c r="B202" s="589" t="s">
        <v>849</v>
      </c>
      <c r="C202" s="586" t="s">
        <v>817</v>
      </c>
      <c r="D202" s="586">
        <v>0.215</v>
      </c>
      <c r="E202" s="586">
        <f>H164</f>
        <v>274.12</v>
      </c>
      <c r="F202" s="615">
        <f>D202*E202</f>
        <v>58.9358</v>
      </c>
      <c r="G202" s="615">
        <f>F202</f>
        <v>58.9358</v>
      </c>
      <c r="H202" s="615"/>
    </row>
    <row r="203" spans="1:8">
      <c r="A203" s="583"/>
      <c r="B203" s="584"/>
      <c r="C203" s="615"/>
      <c r="D203" s="615"/>
      <c r="E203" s="615"/>
      <c r="F203" s="615"/>
      <c r="G203" s="615"/>
      <c r="H203" s="615"/>
    </row>
    <row r="204" spans="1:8">
      <c r="A204" s="588" t="s">
        <v>794</v>
      </c>
      <c r="B204" s="488" t="s">
        <v>829</v>
      </c>
      <c r="C204" s="489" t="s">
        <v>362</v>
      </c>
      <c r="D204" s="489">
        <v>1</v>
      </c>
      <c r="E204" s="478">
        <v>3.09</v>
      </c>
      <c r="F204" s="586">
        <f>E204*D204</f>
        <v>3.09</v>
      </c>
      <c r="G204" s="586">
        <f>F204+G202</f>
        <v>62.025800000000004</v>
      </c>
      <c r="H204" s="615"/>
    </row>
    <row r="205" spans="1:8">
      <c r="A205" s="583"/>
      <c r="B205" s="584"/>
      <c r="C205" s="615"/>
      <c r="D205" s="615"/>
      <c r="E205" s="615"/>
      <c r="F205" s="615"/>
      <c r="G205" s="615"/>
      <c r="H205" s="615"/>
    </row>
    <row r="206" spans="1:8">
      <c r="A206" s="588" t="s">
        <v>796</v>
      </c>
      <c r="B206" s="714" t="s">
        <v>704</v>
      </c>
      <c r="C206" s="489" t="s">
        <v>362</v>
      </c>
      <c r="D206" s="586">
        <v>1</v>
      </c>
      <c r="E206" s="586">
        <v>4.1100000000000003</v>
      </c>
      <c r="F206" s="615">
        <f>D206*E206</f>
        <v>4.1100000000000003</v>
      </c>
      <c r="G206" s="586">
        <f>G204+F206</f>
        <v>66.135800000000003</v>
      </c>
      <c r="H206" s="586"/>
    </row>
    <row r="207" spans="1:8">
      <c r="A207" s="588"/>
      <c r="B207" s="714"/>
      <c r="C207" s="489"/>
      <c r="D207" s="586"/>
      <c r="E207" s="586"/>
      <c r="F207" s="615"/>
      <c r="G207" s="586"/>
      <c r="H207" s="586"/>
    </row>
    <row r="208" spans="1:8">
      <c r="A208" s="594" t="s">
        <v>798</v>
      </c>
      <c r="B208" s="595" t="s">
        <v>369</v>
      </c>
      <c r="C208" s="596" t="s">
        <v>733</v>
      </c>
      <c r="D208" s="586"/>
      <c r="E208" s="586">
        <v>127.96</v>
      </c>
      <c r="F208" s="586">
        <f>E208*(F204+F206)/100</f>
        <v>9.21312</v>
      </c>
      <c r="G208" s="586">
        <f>F208+G206</f>
        <v>75.348920000000007</v>
      </c>
      <c r="H208" s="597"/>
    </row>
    <row r="209" spans="1:8">
      <c r="A209" s="617"/>
      <c r="B209" s="589"/>
      <c r="C209" s="615"/>
      <c r="D209" s="716"/>
      <c r="E209" s="586"/>
      <c r="F209" s="615"/>
      <c r="G209" s="615"/>
      <c r="H209" s="586"/>
    </row>
    <row r="210" spans="1:8">
      <c r="A210" s="588" t="s">
        <v>802</v>
      </c>
      <c r="B210" s="589" t="s">
        <v>804</v>
      </c>
      <c r="C210" s="636"/>
      <c r="D210" s="602">
        <v>0.27960000000000002</v>
      </c>
      <c r="E210" s="586">
        <f>+F206+F204+F202+F208</f>
        <v>75.348920000000007</v>
      </c>
      <c r="F210" s="615">
        <f>D210*E210</f>
        <v>21.067558032000004</v>
      </c>
      <c r="G210" s="615">
        <f>G208+F210</f>
        <v>96.416478032000015</v>
      </c>
      <c r="H210" s="586"/>
    </row>
    <row r="211" spans="1:8">
      <c r="A211" s="739"/>
      <c r="B211" s="718"/>
      <c r="C211" s="671"/>
      <c r="D211" s="671"/>
      <c r="E211" s="671"/>
      <c r="F211" s="672"/>
      <c r="G211" s="671"/>
      <c r="H211" s="671"/>
    </row>
    <row r="212" spans="1:8">
      <c r="A212" s="740"/>
      <c r="B212" s="575"/>
      <c r="C212" s="575"/>
      <c r="D212" s="575"/>
      <c r="E212" s="575"/>
      <c r="F212" s="575"/>
      <c r="G212" s="575"/>
      <c r="H212" s="575"/>
    </row>
    <row r="213" spans="1:8" ht="22.5">
      <c r="A213" s="675">
        <v>17</v>
      </c>
      <c r="B213" s="675" t="s">
        <v>850</v>
      </c>
      <c r="C213" s="612" t="s">
        <v>352</v>
      </c>
      <c r="D213" s="1444"/>
      <c r="E213" s="1444"/>
      <c r="F213" s="1444"/>
      <c r="G213" s="1444"/>
      <c r="H213" s="708">
        <f>G221</f>
        <v>18.894481468799999</v>
      </c>
    </row>
    <row r="214" spans="1:8">
      <c r="A214" s="583"/>
      <c r="B214" s="584"/>
      <c r="C214" s="615"/>
      <c r="D214" s="615"/>
      <c r="E214" s="615"/>
      <c r="F214" s="615"/>
      <c r="G214" s="615"/>
      <c r="H214" s="659"/>
    </row>
    <row r="215" spans="1:8">
      <c r="A215" s="588" t="s">
        <v>792</v>
      </c>
      <c r="B215" s="488" t="s">
        <v>829</v>
      </c>
      <c r="C215" s="642" t="s">
        <v>362</v>
      </c>
      <c r="D215" s="642">
        <v>2</v>
      </c>
      <c r="E215" s="478">
        <v>3.09</v>
      </c>
      <c r="F215" s="615">
        <f>D215*E215</f>
        <v>6.18</v>
      </c>
      <c r="G215" s="615">
        <f>F215</f>
        <v>6.18</v>
      </c>
      <c r="H215" s="659" t="s">
        <v>851</v>
      </c>
    </row>
    <row r="216" spans="1:8">
      <c r="A216" s="678"/>
      <c r="B216" s="679"/>
      <c r="C216" s="586"/>
      <c r="D216" s="586"/>
      <c r="E216" s="618"/>
      <c r="F216" s="733"/>
      <c r="G216" s="615"/>
      <c r="H216" s="659"/>
    </row>
    <row r="217" spans="1:8">
      <c r="A217" s="678" t="s">
        <v>794</v>
      </c>
      <c r="B217" s="741" t="s">
        <v>852</v>
      </c>
      <c r="C217" s="741" t="s">
        <v>853</v>
      </c>
      <c r="D217" s="715">
        <v>0.04</v>
      </c>
      <c r="E217" s="742">
        <v>16.95</v>
      </c>
      <c r="F217" s="615">
        <f>D217*E217</f>
        <v>0.67799999999999994</v>
      </c>
      <c r="G217" s="615">
        <f>G215+F217</f>
        <v>6.8579999999999997</v>
      </c>
      <c r="H217" s="659"/>
    </row>
    <row r="218" spans="1:8">
      <c r="A218" s="678"/>
      <c r="B218" s="666"/>
      <c r="C218" s="666"/>
      <c r="D218" s="665"/>
      <c r="E218" s="742"/>
      <c r="F218" s="733"/>
      <c r="G218" s="615"/>
      <c r="H218" s="659"/>
    </row>
    <row r="219" spans="1:8">
      <c r="A219" s="594" t="s">
        <v>796</v>
      </c>
      <c r="B219" s="595" t="s">
        <v>369</v>
      </c>
      <c r="C219" s="596" t="s">
        <v>733</v>
      </c>
      <c r="D219" s="586"/>
      <c r="E219" s="586">
        <v>127.96</v>
      </c>
      <c r="F219" s="586">
        <f>E219*(F215)/100</f>
        <v>7.9079279999999992</v>
      </c>
      <c r="G219" s="586">
        <f>F219+G217</f>
        <v>14.765927999999999</v>
      </c>
      <c r="H219" s="597"/>
    </row>
    <row r="220" spans="1:8">
      <c r="A220" s="743"/>
      <c r="B220" s="679"/>
      <c r="C220" s="615"/>
      <c r="D220" s="659"/>
      <c r="E220" s="618"/>
      <c r="F220" s="733"/>
      <c r="G220" s="615"/>
      <c r="H220" s="586"/>
    </row>
    <row r="221" spans="1:8">
      <c r="A221" s="678" t="s">
        <v>798</v>
      </c>
      <c r="B221" s="679" t="s">
        <v>804</v>
      </c>
      <c r="C221" s="636"/>
      <c r="D221" s="602">
        <v>0.27960000000000002</v>
      </c>
      <c r="E221" s="618">
        <f>+F215+F217+F219</f>
        <v>14.765927999999999</v>
      </c>
      <c r="F221" s="733">
        <f>D221*E221</f>
        <v>4.1285534687999998</v>
      </c>
      <c r="G221" s="615">
        <f>G219+F221</f>
        <v>18.894481468799999</v>
      </c>
      <c r="H221" s="586"/>
    </row>
    <row r="222" spans="1:8">
      <c r="A222" s="744"/>
      <c r="B222" s="718"/>
      <c r="C222" s="745"/>
      <c r="D222" s="746"/>
      <c r="E222" s="671"/>
      <c r="F222" s="747"/>
      <c r="G222" s="748"/>
      <c r="H222" s="642"/>
    </row>
    <row r="223" spans="1:8" ht="22.5">
      <c r="A223" s="675">
        <v>18</v>
      </c>
      <c r="B223" s="675" t="s">
        <v>854</v>
      </c>
      <c r="C223" s="612" t="s">
        <v>545</v>
      </c>
      <c r="D223" s="1445"/>
      <c r="E223" s="1445"/>
      <c r="F223" s="1445"/>
      <c r="G223" s="1445"/>
      <c r="H223" s="708">
        <f>G234</f>
        <v>41.161965504799994</v>
      </c>
    </row>
    <row r="224" spans="1:8">
      <c r="A224" s="598"/>
      <c r="B224" s="749"/>
      <c r="C224" s="633"/>
      <c r="D224" s="1445"/>
      <c r="E224" s="1445"/>
      <c r="F224" s="1445"/>
      <c r="G224" s="1445"/>
      <c r="H224" s="750"/>
    </row>
    <row r="225" spans="1:8">
      <c r="A225" s="598"/>
      <c r="B225" s="599"/>
      <c r="C225" s="643"/>
      <c r="D225" s="643"/>
      <c r="E225" s="643"/>
      <c r="F225" s="643"/>
      <c r="G225" s="615"/>
      <c r="H225" s="659"/>
    </row>
    <row r="226" spans="1:8">
      <c r="A226" s="588" t="s">
        <v>792</v>
      </c>
      <c r="B226" s="589" t="s">
        <v>409</v>
      </c>
      <c r="C226" s="751" t="s">
        <v>362</v>
      </c>
      <c r="D226" s="751">
        <v>4.5</v>
      </c>
      <c r="E226" s="478">
        <v>3.09</v>
      </c>
      <c r="F226" s="616">
        <f>D226*E226</f>
        <v>13.904999999999999</v>
      </c>
      <c r="G226" s="733">
        <f>F226</f>
        <v>13.904999999999999</v>
      </c>
      <c r="H226" s="659"/>
    </row>
    <row r="227" spans="1:8">
      <c r="A227" s="588"/>
      <c r="B227" s="752"/>
      <c r="C227" s="751"/>
      <c r="D227" s="751"/>
      <c r="E227" s="618"/>
      <c r="F227" s="616"/>
      <c r="G227" s="733"/>
      <c r="H227" s="659"/>
    </row>
    <row r="228" spans="1:8">
      <c r="A228" s="678" t="s">
        <v>794</v>
      </c>
      <c r="B228" s="753" t="s">
        <v>855</v>
      </c>
      <c r="C228" s="754" t="s">
        <v>853</v>
      </c>
      <c r="D228" s="754">
        <v>0.01</v>
      </c>
      <c r="E228" s="742">
        <v>19</v>
      </c>
      <c r="F228" s="616">
        <f>D228*E228</f>
        <v>0.19</v>
      </c>
      <c r="G228" s="733">
        <f>G226+F228</f>
        <v>14.094999999999999</v>
      </c>
      <c r="H228" s="659"/>
    </row>
    <row r="229" spans="1:8">
      <c r="A229" s="588"/>
      <c r="B229" s="755"/>
      <c r="C229" s="756"/>
      <c r="D229" s="756"/>
      <c r="E229" s="757"/>
      <c r="F229" s="616"/>
      <c r="G229" s="733"/>
      <c r="H229" s="659"/>
    </row>
    <row r="230" spans="1:8">
      <c r="A230" s="588" t="s">
        <v>796</v>
      </c>
      <c r="B230" s="753" t="s">
        <v>643</v>
      </c>
      <c r="C230" s="754" t="s">
        <v>853</v>
      </c>
      <c r="D230" s="758">
        <v>1.4E-2</v>
      </c>
      <c r="E230" s="742">
        <v>20</v>
      </c>
      <c r="F230" s="616">
        <f>D230*E230</f>
        <v>0.28000000000000003</v>
      </c>
      <c r="G230" s="733">
        <f>G228+F230</f>
        <v>14.374999999999998</v>
      </c>
      <c r="H230" s="659"/>
    </row>
    <row r="231" spans="1:8">
      <c r="A231" s="588"/>
      <c r="B231" s="753"/>
      <c r="C231" s="754"/>
      <c r="D231" s="758"/>
      <c r="E231" s="742"/>
      <c r="F231" s="616"/>
      <c r="G231" s="733"/>
      <c r="H231" s="659"/>
    </row>
    <row r="232" spans="1:8">
      <c r="A232" s="594" t="s">
        <v>798</v>
      </c>
      <c r="B232" s="595" t="s">
        <v>369</v>
      </c>
      <c r="C232" s="596" t="s">
        <v>733</v>
      </c>
      <c r="D232" s="586"/>
      <c r="E232" s="586">
        <v>127.96</v>
      </c>
      <c r="F232" s="586">
        <f>E232*(F226)/100</f>
        <v>17.792838</v>
      </c>
      <c r="G232" s="586">
        <f>F232+G230</f>
        <v>32.167837999999996</v>
      </c>
      <c r="H232" s="597"/>
    </row>
    <row r="233" spans="1:8">
      <c r="A233" s="617"/>
      <c r="B233" s="589"/>
      <c r="C233" s="759"/>
      <c r="D233" s="760"/>
      <c r="E233" s="618"/>
      <c r="F233" s="616"/>
      <c r="G233" s="733"/>
      <c r="H233" s="586"/>
    </row>
    <row r="234" spans="1:8">
      <c r="A234" s="588" t="s">
        <v>800</v>
      </c>
      <c r="B234" s="589" t="s">
        <v>804</v>
      </c>
      <c r="C234" s="761"/>
      <c r="D234" s="602">
        <v>0.27960000000000002</v>
      </c>
      <c r="E234" s="762">
        <f>+F226+F228+F230+F232</f>
        <v>32.167837999999996</v>
      </c>
      <c r="F234" s="616">
        <f>D234*E234</f>
        <v>8.9941275047999998</v>
      </c>
      <c r="G234" s="733">
        <f>G232+F234</f>
        <v>41.161965504799994</v>
      </c>
      <c r="H234" s="586"/>
    </row>
    <row r="235" spans="1:8">
      <c r="A235" s="744"/>
      <c r="B235" s="718"/>
      <c r="C235" s="745"/>
      <c r="D235" s="746"/>
      <c r="E235" s="671"/>
      <c r="F235" s="672"/>
      <c r="G235" s="672"/>
      <c r="H235" s="763"/>
    </row>
    <row r="236" spans="1:8" ht="33.75">
      <c r="A236" s="675">
        <v>18</v>
      </c>
      <c r="B236" s="675" t="s">
        <v>856</v>
      </c>
      <c r="C236" s="612" t="s">
        <v>540</v>
      </c>
      <c r="D236" s="1445"/>
      <c r="E236" s="1445"/>
      <c r="F236" s="1445"/>
      <c r="G236" s="1445"/>
      <c r="H236" s="764">
        <f>ROUND((G253),2)</f>
        <v>6731.6</v>
      </c>
    </row>
    <row r="237" spans="1:8">
      <c r="A237" s="598"/>
      <c r="B237" s="749"/>
      <c r="C237" s="633"/>
      <c r="D237" s="1445"/>
      <c r="E237" s="1445"/>
      <c r="F237" s="1445"/>
      <c r="G237" s="1445"/>
      <c r="H237" s="750"/>
    </row>
    <row r="238" spans="1:8">
      <c r="A238" s="598"/>
      <c r="B238" s="599"/>
      <c r="C238" s="643"/>
      <c r="D238" s="643"/>
      <c r="E238" s="643"/>
      <c r="F238" s="643"/>
      <c r="G238" s="615"/>
      <c r="H238" s="659"/>
    </row>
    <row r="239" spans="1:8">
      <c r="A239" s="588" t="s">
        <v>792</v>
      </c>
      <c r="B239" s="589" t="s">
        <v>409</v>
      </c>
      <c r="C239" s="586" t="s">
        <v>362</v>
      </c>
      <c r="D239" s="751">
        <v>350</v>
      </c>
      <c r="E239" s="478">
        <v>3.09</v>
      </c>
      <c r="F239" s="616">
        <f>D239*E239</f>
        <v>1081.5</v>
      </c>
      <c r="G239" s="733">
        <f>F239</f>
        <v>1081.5</v>
      </c>
      <c r="H239" s="659"/>
    </row>
    <row r="240" spans="1:8">
      <c r="A240" s="678"/>
      <c r="B240" s="679"/>
      <c r="C240" s="729"/>
      <c r="D240" s="751"/>
      <c r="E240" s="618"/>
      <c r="F240" s="616"/>
      <c r="G240" s="733"/>
      <c r="H240" s="659"/>
    </row>
    <row r="241" spans="1:8">
      <c r="A241" s="678" t="s">
        <v>794</v>
      </c>
      <c r="B241" s="765" t="s">
        <v>857</v>
      </c>
      <c r="C241" s="715" t="s">
        <v>853</v>
      </c>
      <c r="D241" s="754">
        <v>20</v>
      </c>
      <c r="E241" s="742">
        <v>11.5</v>
      </c>
      <c r="F241" s="616">
        <f>D241*E241</f>
        <v>230</v>
      </c>
      <c r="G241" s="733">
        <f>G239+F241</f>
        <v>1311.5</v>
      </c>
      <c r="H241" s="659"/>
    </row>
    <row r="242" spans="1:8">
      <c r="A242" s="588"/>
      <c r="B242" s="755"/>
      <c r="C242" s="766"/>
      <c r="D242" s="756"/>
      <c r="E242" s="757"/>
      <c r="F242" s="616"/>
      <c r="G242" s="733"/>
      <c r="H242" s="659"/>
    </row>
    <row r="243" spans="1:8" ht="30" customHeight="1">
      <c r="A243" s="588" t="s">
        <v>796</v>
      </c>
      <c r="B243" s="767" t="s">
        <v>858</v>
      </c>
      <c r="C243" s="715" t="s">
        <v>853</v>
      </c>
      <c r="D243" s="758">
        <v>250</v>
      </c>
      <c r="E243" s="742">
        <v>4.74</v>
      </c>
      <c r="F243" s="768">
        <f>D243*E243</f>
        <v>1185</v>
      </c>
      <c r="G243" s="769">
        <f>G241+F243</f>
        <v>2496.5</v>
      </c>
      <c r="H243" s="659"/>
    </row>
    <row r="244" spans="1:8">
      <c r="A244" s="588"/>
      <c r="B244" s="753"/>
      <c r="C244" s="715"/>
      <c r="D244" s="758"/>
      <c r="E244" s="742"/>
      <c r="F244" s="616"/>
      <c r="G244" s="733"/>
      <c r="H244" s="659"/>
    </row>
    <row r="245" spans="1:8">
      <c r="A245" s="588" t="s">
        <v>798</v>
      </c>
      <c r="B245" s="753" t="s">
        <v>859</v>
      </c>
      <c r="C245" s="715" t="s">
        <v>407</v>
      </c>
      <c r="D245" s="758">
        <v>3</v>
      </c>
      <c r="E245" s="742">
        <v>7.89</v>
      </c>
      <c r="F245" s="616">
        <f>D245*E245</f>
        <v>23.669999999999998</v>
      </c>
      <c r="G245" s="733">
        <f>G243+F245</f>
        <v>2520.17</v>
      </c>
      <c r="H245" s="659"/>
    </row>
    <row r="246" spans="1:8">
      <c r="A246" s="588"/>
      <c r="B246" s="753"/>
      <c r="C246" s="715"/>
      <c r="D246" s="758"/>
      <c r="E246" s="742"/>
      <c r="F246" s="616"/>
      <c r="G246" s="733"/>
      <c r="H246" s="659"/>
    </row>
    <row r="247" spans="1:8">
      <c r="A247" s="588" t="s">
        <v>800</v>
      </c>
      <c r="B247" s="753" t="s">
        <v>860</v>
      </c>
      <c r="C247" s="715" t="s">
        <v>724</v>
      </c>
      <c r="D247" s="758">
        <v>211.5</v>
      </c>
      <c r="E247" s="742">
        <v>7.53</v>
      </c>
      <c r="F247" s="616">
        <f>D247*E247</f>
        <v>1592.595</v>
      </c>
      <c r="G247" s="733">
        <f>G245+F247</f>
        <v>4112.7650000000003</v>
      </c>
      <c r="H247" s="659"/>
    </row>
    <row r="248" spans="1:8">
      <c r="A248" s="588"/>
      <c r="B248" s="753"/>
      <c r="C248" s="715"/>
      <c r="D248" s="758"/>
      <c r="E248" s="742"/>
      <c r="F248" s="616"/>
      <c r="G248" s="733"/>
      <c r="H248" s="659"/>
    </row>
    <row r="249" spans="1:8">
      <c r="A249" s="594" t="s">
        <v>802</v>
      </c>
      <c r="B249" s="595" t="s">
        <v>369</v>
      </c>
      <c r="C249" s="596" t="s">
        <v>733</v>
      </c>
      <c r="D249" s="586"/>
      <c r="E249" s="586">
        <v>127.96</v>
      </c>
      <c r="F249" s="586">
        <f>E249*(F239)/100</f>
        <v>1383.8873999999998</v>
      </c>
      <c r="G249" s="586">
        <f>F249+G247</f>
        <v>5496.6523999999999</v>
      </c>
      <c r="H249" s="597"/>
    </row>
    <row r="250" spans="1:8">
      <c r="A250" s="588"/>
      <c r="B250" s="753"/>
      <c r="C250" s="715"/>
      <c r="D250" s="758"/>
      <c r="E250" s="742"/>
      <c r="F250" s="616"/>
      <c r="G250" s="733"/>
      <c r="H250" s="659"/>
    </row>
    <row r="251" spans="1:8">
      <c r="A251" s="588" t="s">
        <v>803</v>
      </c>
      <c r="B251" s="589" t="s">
        <v>861</v>
      </c>
      <c r="C251" s="596" t="s">
        <v>733</v>
      </c>
      <c r="D251" s="602">
        <v>0.18</v>
      </c>
      <c r="E251" s="618">
        <f>F245+F247+F241+F243</f>
        <v>3031.2650000000003</v>
      </c>
      <c r="F251" s="616">
        <f>D251*E251</f>
        <v>545.6277</v>
      </c>
      <c r="G251" s="733">
        <f>F251+G249</f>
        <v>6042.2800999999999</v>
      </c>
      <c r="H251" s="659"/>
    </row>
    <row r="252" spans="1:8">
      <c r="A252" s="617"/>
      <c r="B252" s="589"/>
      <c r="C252" s="615"/>
      <c r="D252" s="760"/>
      <c r="E252" s="618"/>
      <c r="F252" s="616"/>
      <c r="G252" s="733"/>
      <c r="H252" s="586"/>
    </row>
    <row r="253" spans="1:8">
      <c r="A253" s="588" t="s">
        <v>362</v>
      </c>
      <c r="B253" s="589" t="s">
        <v>862</v>
      </c>
      <c r="C253" s="596" t="s">
        <v>733</v>
      </c>
      <c r="D253" s="602">
        <v>0.27960000000000002</v>
      </c>
      <c r="E253" s="618">
        <f>+F239+F249</f>
        <v>2465.3873999999996</v>
      </c>
      <c r="F253" s="616">
        <f>D253*E253</f>
        <v>689.32231703999992</v>
      </c>
      <c r="G253" s="733">
        <f>G251+F253</f>
        <v>6731.6024170399996</v>
      </c>
      <c r="H253" s="586"/>
    </row>
    <row r="254" spans="1:8">
      <c r="A254" s="744"/>
      <c r="B254" s="718"/>
      <c r="C254" s="745"/>
      <c r="D254" s="746"/>
      <c r="E254" s="671"/>
      <c r="F254" s="672"/>
      <c r="G254" s="672"/>
      <c r="H254" s="763"/>
    </row>
    <row r="255" spans="1:8">
      <c r="A255" s="675">
        <v>19</v>
      </c>
      <c r="B255" s="675" t="s">
        <v>61</v>
      </c>
      <c r="C255" s="612" t="s">
        <v>11</v>
      </c>
      <c r="D255" s="1445"/>
      <c r="E255" s="1445"/>
      <c r="F255" s="1445"/>
      <c r="G255" s="1445"/>
      <c r="H255" s="708">
        <f>G260</f>
        <v>247.37519999999998</v>
      </c>
    </row>
    <row r="256" spans="1:8">
      <c r="A256" s="598"/>
      <c r="B256" s="749"/>
      <c r="C256" s="633"/>
      <c r="D256" s="1445"/>
      <c r="E256" s="1445"/>
      <c r="F256" s="1445"/>
      <c r="G256" s="1445"/>
      <c r="H256" s="750"/>
    </row>
    <row r="257" spans="1:8">
      <c r="A257" s="770" t="s">
        <v>863</v>
      </c>
      <c r="B257" s="599"/>
      <c r="C257" s="643"/>
      <c r="D257" s="643"/>
      <c r="E257" s="643"/>
      <c r="F257" s="643"/>
      <c r="G257" s="615"/>
      <c r="H257" s="659"/>
    </row>
    <row r="258" spans="1:8" ht="22.5">
      <c r="A258" s="588" t="s">
        <v>792</v>
      </c>
      <c r="B258" s="589" t="s">
        <v>585</v>
      </c>
      <c r="C258" s="751" t="s">
        <v>11</v>
      </c>
      <c r="D258" s="751">
        <v>1</v>
      </c>
      <c r="E258" s="618">
        <v>209.64</v>
      </c>
      <c r="F258" s="616">
        <f>D258*E258</f>
        <v>209.64</v>
      </c>
      <c r="G258" s="733">
        <f>F258</f>
        <v>209.64</v>
      </c>
      <c r="H258" s="659"/>
    </row>
    <row r="259" spans="1:8">
      <c r="A259" s="588"/>
      <c r="B259" s="752"/>
      <c r="C259" s="751"/>
      <c r="D259" s="751"/>
      <c r="E259" s="618"/>
      <c r="F259" s="616"/>
      <c r="G259" s="733"/>
      <c r="H259" s="659"/>
    </row>
    <row r="260" spans="1:8">
      <c r="A260" s="588" t="s">
        <v>794</v>
      </c>
      <c r="B260" s="589" t="s">
        <v>804</v>
      </c>
      <c r="C260" s="761"/>
      <c r="D260" s="602">
        <v>0.18</v>
      </c>
      <c r="E260" s="618">
        <f>+F258</f>
        <v>209.64</v>
      </c>
      <c r="F260" s="616">
        <f>D260*E260</f>
        <v>37.735199999999999</v>
      </c>
      <c r="G260" s="733">
        <f>F260+G258</f>
        <v>247.37519999999998</v>
      </c>
      <c r="H260" s="586"/>
    </row>
    <row r="261" spans="1:8">
      <c r="A261" s="256"/>
      <c r="B261" s="96"/>
      <c r="C261" s="96"/>
      <c r="D261" s="96"/>
      <c r="E261" s="96"/>
      <c r="F261" s="96"/>
      <c r="G261" s="96"/>
      <c r="H261" s="654"/>
    </row>
    <row r="262" spans="1:8">
      <c r="A262" s="771" t="s">
        <v>864</v>
      </c>
      <c r="B262" s="772"/>
      <c r="C262" s="773" t="s">
        <v>11</v>
      </c>
      <c r="D262" s="1445"/>
      <c r="E262" s="1445"/>
      <c r="F262" s="1445"/>
      <c r="G262" s="1445"/>
      <c r="H262" s="708">
        <f>G267</f>
        <v>465.91119999999995</v>
      </c>
    </row>
    <row r="263" spans="1:8">
      <c r="A263" s="774"/>
      <c r="B263" s="772"/>
      <c r="C263" s="775"/>
      <c r="D263" s="1445"/>
      <c r="E263" s="1445"/>
      <c r="F263" s="1445"/>
      <c r="G263" s="1445"/>
      <c r="H263" s="750"/>
    </row>
    <row r="264" spans="1:8">
      <c r="A264" s="598"/>
      <c r="B264" s="599"/>
      <c r="C264" s="643"/>
      <c r="D264" s="643"/>
      <c r="E264" s="643"/>
      <c r="F264" s="643"/>
      <c r="G264" s="615"/>
      <c r="H264" s="659"/>
    </row>
    <row r="265" spans="1:8" ht="22.5">
      <c r="A265" s="588" t="s">
        <v>792</v>
      </c>
      <c r="B265" s="589" t="s">
        <v>588</v>
      </c>
      <c r="C265" s="751" t="s">
        <v>11</v>
      </c>
      <c r="D265" s="751">
        <v>1</v>
      </c>
      <c r="E265" s="618">
        <v>394.84</v>
      </c>
      <c r="F265" s="616">
        <f>D265*E265</f>
        <v>394.84</v>
      </c>
      <c r="G265" s="733">
        <f>F265</f>
        <v>394.84</v>
      </c>
      <c r="H265" s="659"/>
    </row>
    <row r="266" spans="1:8">
      <c r="A266" s="617"/>
      <c r="B266" s="589"/>
      <c r="C266" s="759"/>
      <c r="D266" s="760"/>
      <c r="E266" s="618"/>
      <c r="F266" s="616"/>
      <c r="G266" s="733"/>
      <c r="H266" s="586"/>
    </row>
    <row r="267" spans="1:8">
      <c r="A267" s="588" t="s">
        <v>794</v>
      </c>
      <c r="B267" s="589" t="s">
        <v>804</v>
      </c>
      <c r="C267" s="761"/>
      <c r="D267" s="602">
        <v>0.18</v>
      </c>
      <c r="E267" s="618">
        <f>+F265</f>
        <v>394.84</v>
      </c>
      <c r="F267" s="616">
        <f>D267*E267</f>
        <v>71.07119999999999</v>
      </c>
      <c r="G267" s="733">
        <f>F267+G265</f>
        <v>465.91119999999995</v>
      </c>
      <c r="H267" s="586"/>
    </row>
  </sheetData>
  <sheetProtection password="A16F" sheet="1" objects="1" scenarios="1" formatCells="0" formatColumns="0" formatRows="0" insertColumns="0" insertRows="0" insertHyperlinks="0" deleteColumns="0" deleteRows="0" sort="0" autoFilter="0" pivotTables="0"/>
  <mergeCells count="42">
    <mergeCell ref="D38:G38"/>
    <mergeCell ref="B2:H3"/>
    <mergeCell ref="A5:A6"/>
    <mergeCell ref="B5:B6"/>
    <mergeCell ref="C5:C6"/>
    <mergeCell ref="D5:D6"/>
    <mergeCell ref="E5:E6"/>
    <mergeCell ref="F5:F6"/>
    <mergeCell ref="G5:G6"/>
    <mergeCell ref="H5:H6"/>
    <mergeCell ref="A7:A8"/>
    <mergeCell ref="B7:B8"/>
    <mergeCell ref="C7:C8"/>
    <mergeCell ref="D7:G8"/>
    <mergeCell ref="D24:G24"/>
    <mergeCell ref="C56:C57"/>
    <mergeCell ref="B57:B58"/>
    <mergeCell ref="D57:G57"/>
    <mergeCell ref="A69:A70"/>
    <mergeCell ref="B69:B70"/>
    <mergeCell ref="C69:C70"/>
    <mergeCell ref="D69:G70"/>
    <mergeCell ref="H121:H122"/>
    <mergeCell ref="A140:A141"/>
    <mergeCell ref="B140:B141"/>
    <mergeCell ref="C140:C141"/>
    <mergeCell ref="D140:G141"/>
    <mergeCell ref="D199:G199"/>
    <mergeCell ref="A121:A122"/>
    <mergeCell ref="B121:B122"/>
    <mergeCell ref="C121:C122"/>
    <mergeCell ref="D121:G122"/>
    <mergeCell ref="A146:A147"/>
    <mergeCell ref="B146:B147"/>
    <mergeCell ref="C146:C147"/>
    <mergeCell ref="D146:G147"/>
    <mergeCell ref="D187:G187"/>
    <mergeCell ref="D213:G213"/>
    <mergeCell ref="D223:G224"/>
    <mergeCell ref="D236:G237"/>
    <mergeCell ref="D255:G256"/>
    <mergeCell ref="D262:G263"/>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Roman,Normal"&amp;12&amp;A</oddHeader>
    <oddFooter>&amp;C&amp;"Times New Roman,Normal"&amp;12Página &amp;P</oddFooter>
  </headerFooter>
  <rowBreaks count="2" manualBreakCount="2">
    <brk id="95" max="16383" man="1"/>
    <brk id="145" max="16383" man="1"/>
  </rowBreaks>
  <colBreaks count="1" manualBreakCount="1">
    <brk id="8" max="1048575" man="1"/>
  </colBreaks>
</worksheet>
</file>

<file path=xl/worksheets/sheet17.xml><?xml version="1.0" encoding="utf-8"?>
<worksheet xmlns="http://schemas.openxmlformats.org/spreadsheetml/2006/main" xmlns:r="http://schemas.openxmlformats.org/officeDocument/2006/relationships">
  <sheetPr enableFormatConditionsCalculation="0">
    <tabColor indexed="50"/>
  </sheetPr>
  <dimension ref="A1:F22"/>
  <sheetViews>
    <sheetView showGridLines="0" view="pageBreakPreview" zoomScale="106" zoomScaleNormal="90" zoomScaleSheetLayoutView="106" workbookViewId="0"/>
  </sheetViews>
  <sheetFormatPr defaultRowHeight="12.75"/>
  <cols>
    <col min="1" max="1" width="10.28515625" customWidth="1"/>
    <col min="2" max="2" width="50.7109375" customWidth="1"/>
    <col min="3" max="3" width="6.85546875" customWidth="1"/>
    <col min="4" max="4" width="10.42578125" customWidth="1"/>
    <col min="5" max="5" width="9.7109375" customWidth="1"/>
    <col min="6" max="6" width="10" customWidth="1"/>
  </cols>
  <sheetData>
    <row r="1" spans="1:6" ht="16.5" customHeight="1">
      <c r="A1" s="776" t="s">
        <v>865</v>
      </c>
      <c r="B1" s="777"/>
      <c r="C1" s="777"/>
      <c r="D1" s="777"/>
      <c r="E1" s="777"/>
      <c r="F1" s="777"/>
    </row>
    <row r="4" spans="1:6" ht="12.75" customHeight="1">
      <c r="A4" s="1415" t="s">
        <v>1</v>
      </c>
      <c r="B4" s="1415" t="s">
        <v>866</v>
      </c>
      <c r="C4" s="1415" t="s">
        <v>3</v>
      </c>
      <c r="D4" s="364" t="s">
        <v>4</v>
      </c>
      <c r="E4" s="1417" t="s">
        <v>514</v>
      </c>
      <c r="F4" s="1417"/>
    </row>
    <row r="5" spans="1:6">
      <c r="A5" s="1415"/>
      <c r="B5" s="1415"/>
      <c r="C5" s="1415"/>
      <c r="D5" s="383" t="s">
        <v>515</v>
      </c>
      <c r="E5" s="383" t="s">
        <v>516</v>
      </c>
      <c r="F5" s="383" t="s">
        <v>7</v>
      </c>
    </row>
    <row r="6" spans="1:6" ht="12.75" customHeight="1">
      <c r="A6" s="778" t="s">
        <v>598</v>
      </c>
      <c r="B6" s="1417" t="s">
        <v>867</v>
      </c>
      <c r="C6" s="1417"/>
      <c r="D6" s="1417"/>
      <c r="E6" s="1417"/>
      <c r="F6" s="1417"/>
    </row>
    <row r="7" spans="1:6">
      <c r="A7" s="779" t="s">
        <v>868</v>
      </c>
      <c r="B7" s="780" t="s">
        <v>869</v>
      </c>
      <c r="C7" s="406" t="s">
        <v>11</v>
      </c>
      <c r="D7" s="781">
        <v>1</v>
      </c>
      <c r="E7" s="782">
        <v>3500</v>
      </c>
      <c r="F7" s="782">
        <f t="shared" ref="F7:F13" si="0">E7*D7</f>
        <v>3500</v>
      </c>
    </row>
    <row r="8" spans="1:6">
      <c r="A8" s="404" t="s">
        <v>870</v>
      </c>
      <c r="B8" s="783" t="s">
        <v>871</v>
      </c>
      <c r="C8" s="392" t="s">
        <v>11</v>
      </c>
      <c r="D8" s="414">
        <v>4</v>
      </c>
      <c r="E8" s="411">
        <v>300</v>
      </c>
      <c r="F8" s="409">
        <f t="shared" si="0"/>
        <v>1200</v>
      </c>
    </row>
    <row r="9" spans="1:6">
      <c r="A9" s="404" t="s">
        <v>872</v>
      </c>
      <c r="B9" s="385" t="s">
        <v>873</v>
      </c>
      <c r="C9" s="392" t="s">
        <v>11</v>
      </c>
      <c r="D9" s="426">
        <v>1</v>
      </c>
      <c r="E9" s="784">
        <v>3000</v>
      </c>
      <c r="F9" s="409">
        <f t="shared" si="0"/>
        <v>3000</v>
      </c>
    </row>
    <row r="10" spans="1:6">
      <c r="A10" s="404" t="s">
        <v>874</v>
      </c>
      <c r="B10" s="785" t="s">
        <v>875</v>
      </c>
      <c r="C10" s="386" t="s">
        <v>11</v>
      </c>
      <c r="D10" s="426">
        <v>1</v>
      </c>
      <c r="E10" s="784">
        <v>4500</v>
      </c>
      <c r="F10" s="409">
        <f t="shared" si="0"/>
        <v>4500</v>
      </c>
    </row>
    <row r="11" spans="1:6">
      <c r="A11" s="404" t="s">
        <v>876</v>
      </c>
      <c r="B11" s="785" t="s">
        <v>877</v>
      </c>
      <c r="C11" s="386" t="s">
        <v>11</v>
      </c>
      <c r="D11" s="786">
        <v>1</v>
      </c>
      <c r="E11" s="784">
        <v>2100</v>
      </c>
      <c r="F11" s="409">
        <f t="shared" si="0"/>
        <v>2100</v>
      </c>
    </row>
    <row r="12" spans="1:6">
      <c r="A12" s="404" t="s">
        <v>878</v>
      </c>
      <c r="B12" s="785" t="s">
        <v>879</v>
      </c>
      <c r="C12" s="386" t="s">
        <v>11</v>
      </c>
      <c r="D12" s="414">
        <v>4</v>
      </c>
      <c r="E12" s="411">
        <v>550</v>
      </c>
      <c r="F12" s="409">
        <f t="shared" si="0"/>
        <v>2200</v>
      </c>
    </row>
    <row r="13" spans="1:6">
      <c r="A13" s="787" t="s">
        <v>880</v>
      </c>
      <c r="B13" s="788" t="s">
        <v>881</v>
      </c>
      <c r="C13" s="450" t="s">
        <v>11</v>
      </c>
      <c r="D13" s="419">
        <v>2</v>
      </c>
      <c r="E13" s="454">
        <v>860</v>
      </c>
      <c r="F13" s="789">
        <f t="shared" si="0"/>
        <v>1720</v>
      </c>
    </row>
    <row r="14" spans="1:6" ht="12.75" customHeight="1">
      <c r="A14" s="427" t="s">
        <v>600</v>
      </c>
      <c r="B14" s="1417" t="s">
        <v>882</v>
      </c>
      <c r="C14" s="1417"/>
      <c r="D14" s="1417"/>
      <c r="E14" s="1417"/>
      <c r="F14" s="1417"/>
    </row>
    <row r="15" spans="1:6">
      <c r="A15" s="779" t="s">
        <v>883</v>
      </c>
      <c r="B15" s="780" t="s">
        <v>869</v>
      </c>
      <c r="C15" s="406" t="s">
        <v>11</v>
      </c>
      <c r="D15" s="781">
        <v>1</v>
      </c>
      <c r="E15" s="782">
        <v>3000</v>
      </c>
      <c r="F15" s="782">
        <f t="shared" ref="F15:F20" si="1">E15*D15</f>
        <v>3000</v>
      </c>
    </row>
    <row r="16" spans="1:6">
      <c r="A16" s="404" t="s">
        <v>884</v>
      </c>
      <c r="B16" s="385" t="s">
        <v>873</v>
      </c>
      <c r="C16" s="392" t="s">
        <v>11</v>
      </c>
      <c r="D16" s="426">
        <v>1</v>
      </c>
      <c r="E16" s="784">
        <v>2500</v>
      </c>
      <c r="F16" s="409">
        <f t="shared" si="1"/>
        <v>2500</v>
      </c>
    </row>
    <row r="17" spans="1:6">
      <c r="A17" s="404" t="s">
        <v>885</v>
      </c>
      <c r="B17" s="790" t="s">
        <v>886</v>
      </c>
      <c r="C17" s="791" t="s">
        <v>11</v>
      </c>
      <c r="D17" s="426">
        <v>2</v>
      </c>
      <c r="E17" s="411">
        <v>800</v>
      </c>
      <c r="F17" s="409">
        <f t="shared" si="1"/>
        <v>1600</v>
      </c>
    </row>
    <row r="18" spans="1:6">
      <c r="A18" s="404" t="s">
        <v>887</v>
      </c>
      <c r="B18" s="790" t="s">
        <v>877</v>
      </c>
      <c r="C18" s="386" t="s">
        <v>11</v>
      </c>
      <c r="D18" s="426">
        <v>1</v>
      </c>
      <c r="E18" s="784">
        <v>1600</v>
      </c>
      <c r="F18" s="409">
        <f t="shared" si="1"/>
        <v>1600</v>
      </c>
    </row>
    <row r="19" spans="1:6">
      <c r="A19" s="404" t="s">
        <v>888</v>
      </c>
      <c r="B19" s="785" t="s">
        <v>889</v>
      </c>
      <c r="C19" s="386" t="s">
        <v>11</v>
      </c>
      <c r="D19" s="426">
        <v>1</v>
      </c>
      <c r="E19" s="784">
        <v>5700</v>
      </c>
      <c r="F19" s="409">
        <f t="shared" si="1"/>
        <v>5700</v>
      </c>
    </row>
    <row r="20" spans="1:6">
      <c r="A20" s="404" t="s">
        <v>890</v>
      </c>
      <c r="B20" s="785" t="s">
        <v>891</v>
      </c>
      <c r="C20" s="386" t="s">
        <v>11</v>
      </c>
      <c r="D20" s="426">
        <v>1</v>
      </c>
      <c r="E20" s="784">
        <v>1100</v>
      </c>
      <c r="F20" s="409">
        <f t="shared" si="1"/>
        <v>1100</v>
      </c>
    </row>
    <row r="21" spans="1:6">
      <c r="A21" s="1468" t="s">
        <v>641</v>
      </c>
      <c r="B21" s="1468"/>
      <c r="C21" s="1468"/>
      <c r="D21" s="1468"/>
      <c r="E21" s="1468"/>
      <c r="F21" s="792">
        <f>SUM(F6:F20)</f>
        <v>33720</v>
      </c>
    </row>
    <row r="22" spans="1:6">
      <c r="A22" s="1371" t="s">
        <v>892</v>
      </c>
      <c r="B22" s="1371"/>
      <c r="C22" s="1371"/>
      <c r="D22" s="1371"/>
      <c r="E22" s="1371"/>
      <c r="F22" s="793">
        <f>ROUND((F21*1.2796),2)</f>
        <v>43148.11</v>
      </c>
    </row>
  </sheetData>
  <sheetProtection password="A16F" sheet="1" objects="1" scenarios="1" formatCells="0" formatColumns="0" formatRows="0" insertColumns="0" insertRows="0" insertHyperlinks="0" deleteColumns="0" deleteRows="0" sort="0" autoFilter="0" pivotTables="0"/>
  <mergeCells count="8">
    <mergeCell ref="A21:E21"/>
    <mergeCell ref="A22:E22"/>
    <mergeCell ref="A4:A5"/>
    <mergeCell ref="B4:B5"/>
    <mergeCell ref="C4:C5"/>
    <mergeCell ref="E4:F4"/>
    <mergeCell ref="B6:F6"/>
    <mergeCell ref="B14:F14"/>
  </mergeCells>
  <pageMargins left="0.51180555555555551" right="0.51180555555555551" top="0.78749999999999998" bottom="0.78749999999999998" header="0.51180555555555551" footer="0.51180555555555551"/>
  <pageSetup paperSize="9" scale="96" firstPageNumber="0" orientation="portrait" horizontalDpi="300" verticalDpi="300" r:id="rId1"/>
  <headerFooter alignWithMargins="0"/>
</worksheet>
</file>

<file path=xl/worksheets/sheet18.xml><?xml version="1.0" encoding="utf-8"?>
<worksheet xmlns="http://schemas.openxmlformats.org/spreadsheetml/2006/main" xmlns:r="http://schemas.openxmlformats.org/officeDocument/2006/relationships">
  <sheetPr enableFormatConditionsCalculation="0">
    <tabColor indexed="50"/>
  </sheetPr>
  <dimension ref="A1:F13"/>
  <sheetViews>
    <sheetView showGridLines="0" view="pageBreakPreview" zoomScaleSheetLayoutView="100" workbookViewId="0"/>
  </sheetViews>
  <sheetFormatPr defaultRowHeight="12.75"/>
  <cols>
    <col min="1" max="1" width="11" customWidth="1"/>
    <col min="2" max="2" width="52.7109375" customWidth="1"/>
    <col min="3" max="3" width="6.85546875" customWidth="1"/>
    <col min="4" max="4" width="10.140625" customWidth="1"/>
    <col min="5" max="5" width="10.28515625" customWidth="1"/>
    <col min="6" max="6" width="9.5703125" customWidth="1"/>
  </cols>
  <sheetData>
    <row r="1" spans="1:6" ht="25.5" customHeight="1">
      <c r="A1" s="1372" t="s">
        <v>893</v>
      </c>
      <c r="B1" s="1372"/>
      <c r="C1" s="1372"/>
      <c r="D1" s="1372"/>
      <c r="E1" s="1372"/>
      <c r="F1" s="1372"/>
    </row>
    <row r="4" spans="1:6" ht="12.75" customHeight="1">
      <c r="A4" s="1415" t="s">
        <v>1</v>
      </c>
      <c r="B4" s="1415" t="s">
        <v>866</v>
      </c>
      <c r="C4" s="1415" t="s">
        <v>3</v>
      </c>
      <c r="D4" s="364" t="s">
        <v>4</v>
      </c>
      <c r="E4" s="1417" t="s">
        <v>514</v>
      </c>
      <c r="F4" s="1417"/>
    </row>
    <row r="5" spans="1:6" ht="25.5">
      <c r="A5" s="1415"/>
      <c r="B5" s="1415"/>
      <c r="C5" s="1415"/>
      <c r="D5" s="383" t="s">
        <v>515</v>
      </c>
      <c r="E5" s="383" t="s">
        <v>516</v>
      </c>
      <c r="F5" s="383" t="s">
        <v>7</v>
      </c>
    </row>
    <row r="6" spans="1:6" ht="12.75" customHeight="1">
      <c r="A6" s="427" t="s">
        <v>894</v>
      </c>
      <c r="B6" s="1417" t="s">
        <v>895</v>
      </c>
      <c r="C6" s="1417"/>
      <c r="D6" s="1417"/>
      <c r="E6" s="1417"/>
      <c r="F6" s="1417"/>
    </row>
    <row r="7" spans="1:6" ht="38.25">
      <c r="A7" s="443" t="s">
        <v>896</v>
      </c>
      <c r="B7" s="794" t="s">
        <v>897</v>
      </c>
      <c r="C7" s="367" t="s">
        <v>11</v>
      </c>
      <c r="D7" s="795">
        <v>1</v>
      </c>
      <c r="E7" s="796">
        <f>'31.Orçam. MEC HID'!G248</f>
        <v>5600</v>
      </c>
      <c r="F7" s="796">
        <f>E7*D7</f>
        <v>5600</v>
      </c>
    </row>
    <row r="8" spans="1:6" ht="12.75" customHeight="1">
      <c r="A8" s="427" t="s">
        <v>898</v>
      </c>
      <c r="B8" s="1417" t="s">
        <v>899</v>
      </c>
      <c r="C8" s="1417"/>
      <c r="D8" s="1417"/>
      <c r="E8" s="1417"/>
      <c r="F8" s="1417"/>
    </row>
    <row r="9" spans="1:6" ht="38.25">
      <c r="A9" s="443" t="s">
        <v>900</v>
      </c>
      <c r="B9" s="794" t="s">
        <v>897</v>
      </c>
      <c r="C9" s="380" t="s">
        <v>11</v>
      </c>
      <c r="D9" s="795">
        <v>1</v>
      </c>
      <c r="E9" s="796">
        <f>'31.Orçam. MEC HID'!G249</f>
        <v>5600</v>
      </c>
      <c r="F9" s="796">
        <f>E9*D9</f>
        <v>5600</v>
      </c>
    </row>
    <row r="10" spans="1:6" ht="12.75" customHeight="1">
      <c r="A10" s="427" t="s">
        <v>901</v>
      </c>
      <c r="B10" s="1417" t="s">
        <v>902</v>
      </c>
      <c r="C10" s="1417"/>
      <c r="D10" s="1417"/>
      <c r="E10" s="1417"/>
      <c r="F10" s="1417"/>
    </row>
    <row r="11" spans="1:6" ht="38.25">
      <c r="A11" s="797" t="s">
        <v>903</v>
      </c>
      <c r="B11" s="798" t="s">
        <v>897</v>
      </c>
      <c r="C11" s="406" t="s">
        <v>11</v>
      </c>
      <c r="D11" s="781">
        <v>1</v>
      </c>
      <c r="E11" s="782">
        <f>'31.Orçam. MEC HID'!G250</f>
        <v>5600</v>
      </c>
      <c r="F11" s="782">
        <f>E11*D11</f>
        <v>5600</v>
      </c>
    </row>
    <row r="12" spans="1:6">
      <c r="A12" s="1468" t="s">
        <v>641</v>
      </c>
      <c r="B12" s="1468"/>
      <c r="C12" s="1468"/>
      <c r="D12" s="1468"/>
      <c r="E12" s="1468"/>
      <c r="F12" s="799">
        <f>SUM(F6:F11)</f>
        <v>16800</v>
      </c>
    </row>
    <row r="13" spans="1:6">
      <c r="A13" s="1371" t="s">
        <v>892</v>
      </c>
      <c r="B13" s="1371"/>
      <c r="C13" s="1371"/>
      <c r="D13" s="1371"/>
      <c r="E13" s="1371"/>
      <c r="F13" s="800">
        <f>ROUND((F12*1.2796),2)</f>
        <v>21497.279999999999</v>
      </c>
    </row>
  </sheetData>
  <sheetProtection password="A16F" sheet="1" objects="1" scenarios="1" formatCells="0" formatColumns="0" formatRows="0" insertColumns="0" insertRows="0" insertHyperlinks="0" deleteColumns="0" deleteRows="0" sort="0" autoFilter="0" pivotTables="0"/>
  <mergeCells count="10">
    <mergeCell ref="B8:F8"/>
    <mergeCell ref="B10:F10"/>
    <mergeCell ref="A12:E12"/>
    <mergeCell ref="A13:E13"/>
    <mergeCell ref="A1:F1"/>
    <mergeCell ref="A4:A5"/>
    <mergeCell ref="B4:B5"/>
    <mergeCell ref="C4:C5"/>
    <mergeCell ref="E4:F4"/>
    <mergeCell ref="B6:F6"/>
  </mergeCells>
  <pageMargins left="0.51180555555555551" right="0.51180555555555551" top="0.78749999999999998" bottom="0.78749999999999998" header="0.51180555555555551" footer="0.51180555555555551"/>
  <pageSetup paperSize="9" scale="93"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sheetPr enableFormatConditionsCalculation="0">
    <tabColor indexed="50"/>
  </sheetPr>
  <dimension ref="A1:F39"/>
  <sheetViews>
    <sheetView showGridLines="0" view="pageBreakPreview" zoomScale="98" zoomScaleNormal="90" zoomScaleSheetLayoutView="98" workbookViewId="0"/>
  </sheetViews>
  <sheetFormatPr defaultRowHeight="12.75"/>
  <cols>
    <col min="1" max="1" width="11.28515625" customWidth="1"/>
    <col min="2" max="2" width="41.5703125" customWidth="1"/>
    <col min="3" max="3" width="7.5703125" customWidth="1"/>
    <col min="4" max="4" width="10.42578125" customWidth="1"/>
    <col min="5" max="5" width="10.7109375" customWidth="1"/>
    <col min="6" max="6" width="11.28515625" customWidth="1"/>
  </cols>
  <sheetData>
    <row r="1" spans="1:6" ht="15" customHeight="1">
      <c r="A1" s="1469" t="s">
        <v>904</v>
      </c>
      <c r="B1" s="1469"/>
      <c r="C1" s="1469"/>
      <c r="D1" s="1469"/>
      <c r="E1" s="1469"/>
      <c r="F1" s="1469"/>
    </row>
    <row r="4" spans="1:6" ht="12.75" customHeight="1">
      <c r="A4" s="1415" t="s">
        <v>1</v>
      </c>
      <c r="B4" s="1415" t="s">
        <v>905</v>
      </c>
      <c r="C4" s="1415" t="s">
        <v>3</v>
      </c>
      <c r="D4" s="364" t="s">
        <v>4</v>
      </c>
      <c r="E4" s="1417" t="s">
        <v>514</v>
      </c>
      <c r="F4" s="1417"/>
    </row>
    <row r="5" spans="1:6">
      <c r="A5" s="1415"/>
      <c r="B5" s="1415"/>
      <c r="C5" s="1415"/>
      <c r="D5" s="383" t="s">
        <v>515</v>
      </c>
      <c r="E5" s="383" t="s">
        <v>516</v>
      </c>
      <c r="F5" s="383" t="s">
        <v>7</v>
      </c>
    </row>
    <row r="6" spans="1:6" ht="12.75" customHeight="1">
      <c r="A6" s="427" t="s">
        <v>906</v>
      </c>
      <c r="B6" s="1417" t="s">
        <v>907</v>
      </c>
      <c r="C6" s="1417"/>
      <c r="D6" s="1417"/>
      <c r="E6" s="1417"/>
      <c r="F6" s="1417"/>
    </row>
    <row r="7" spans="1:6">
      <c r="A7" s="779" t="s">
        <v>908</v>
      </c>
      <c r="B7" s="798" t="s">
        <v>909</v>
      </c>
      <c r="C7" s="406" t="s">
        <v>11</v>
      </c>
      <c r="D7" s="802">
        <v>1</v>
      </c>
      <c r="E7" s="782">
        <f>'31.Orçam. MEC HID'!G222</f>
        <v>906.66666666666663</v>
      </c>
      <c r="F7" s="782">
        <f>E7*D7</f>
        <v>906.66666666666663</v>
      </c>
    </row>
    <row r="8" spans="1:6" ht="31.5">
      <c r="A8" s="404" t="s">
        <v>910</v>
      </c>
      <c r="B8" s="803" t="s">
        <v>911</v>
      </c>
      <c r="C8" s="386" t="s">
        <v>11</v>
      </c>
      <c r="D8" s="414">
        <v>1</v>
      </c>
      <c r="E8" s="396">
        <f>'31.Orçam. MEC HID'!G223</f>
        <v>313.33333333333331</v>
      </c>
      <c r="F8" s="409">
        <f>E8*D8</f>
        <v>313.33333333333331</v>
      </c>
    </row>
    <row r="9" spans="1:6">
      <c r="A9" s="787" t="s">
        <v>912</v>
      </c>
      <c r="B9" s="804" t="s">
        <v>913</v>
      </c>
      <c r="C9" s="450" t="s">
        <v>11</v>
      </c>
      <c r="D9" s="805">
        <v>1</v>
      </c>
      <c r="E9" s="454">
        <f>'31.Orçam. MEC HID'!G224</f>
        <v>421.66666666666669</v>
      </c>
      <c r="F9" s="789">
        <f>E9*D9</f>
        <v>421.66666666666669</v>
      </c>
    </row>
    <row r="10" spans="1:6" ht="12.75" customHeight="1">
      <c r="A10" s="427" t="s">
        <v>914</v>
      </c>
      <c r="B10" s="1417" t="s">
        <v>915</v>
      </c>
      <c r="C10" s="1417"/>
      <c r="D10" s="1417"/>
      <c r="E10" s="1417"/>
      <c r="F10" s="1417"/>
    </row>
    <row r="11" spans="1:6">
      <c r="A11" s="779" t="s">
        <v>916</v>
      </c>
      <c r="B11" s="798" t="s">
        <v>909</v>
      </c>
      <c r="C11" s="406" t="s">
        <v>11</v>
      </c>
      <c r="D11" s="802">
        <v>1</v>
      </c>
      <c r="E11" s="782">
        <f>E7</f>
        <v>906.66666666666663</v>
      </c>
      <c r="F11" s="782">
        <f>E11*D11</f>
        <v>906.66666666666663</v>
      </c>
    </row>
    <row r="12" spans="1:6" ht="31.5">
      <c r="A12" s="404" t="s">
        <v>917</v>
      </c>
      <c r="B12" s="803" t="s">
        <v>911</v>
      </c>
      <c r="C12" s="386" t="s">
        <v>11</v>
      </c>
      <c r="D12" s="414">
        <v>1</v>
      </c>
      <c r="E12" s="396">
        <f>E8</f>
        <v>313.33333333333331</v>
      </c>
      <c r="F12" s="409">
        <f>E12*D12</f>
        <v>313.33333333333331</v>
      </c>
    </row>
    <row r="13" spans="1:6">
      <c r="A13" s="787" t="s">
        <v>918</v>
      </c>
      <c r="B13" s="804" t="s">
        <v>913</v>
      </c>
      <c r="C13" s="450" t="s">
        <v>11</v>
      </c>
      <c r="D13" s="805">
        <v>1</v>
      </c>
      <c r="E13" s="454">
        <f>E9</f>
        <v>421.66666666666669</v>
      </c>
      <c r="F13" s="789">
        <f>E13*D13</f>
        <v>421.66666666666669</v>
      </c>
    </row>
    <row r="14" spans="1:6" ht="12.75" customHeight="1">
      <c r="A14" s="427" t="s">
        <v>919</v>
      </c>
      <c r="B14" s="1417" t="s">
        <v>920</v>
      </c>
      <c r="C14" s="1417"/>
      <c r="D14" s="1417"/>
      <c r="E14" s="1417"/>
      <c r="F14" s="1417"/>
    </row>
    <row r="15" spans="1:6">
      <c r="A15" s="779" t="s">
        <v>921</v>
      </c>
      <c r="B15" s="798" t="s">
        <v>909</v>
      </c>
      <c r="C15" s="406" t="s">
        <v>11</v>
      </c>
      <c r="D15" s="802">
        <v>1</v>
      </c>
      <c r="E15" s="782">
        <f>E11</f>
        <v>906.66666666666663</v>
      </c>
      <c r="F15" s="782">
        <f>E15*D15</f>
        <v>906.66666666666663</v>
      </c>
    </row>
    <row r="16" spans="1:6" ht="31.5">
      <c r="A16" s="404" t="s">
        <v>922</v>
      </c>
      <c r="B16" s="803" t="s">
        <v>911</v>
      </c>
      <c r="C16" s="386" t="s">
        <v>11</v>
      </c>
      <c r="D16" s="414">
        <v>1</v>
      </c>
      <c r="E16" s="396">
        <f>E12</f>
        <v>313.33333333333331</v>
      </c>
      <c r="F16" s="409">
        <f>E16*D16</f>
        <v>313.33333333333331</v>
      </c>
    </row>
    <row r="17" spans="1:6">
      <c r="A17" s="404" t="s">
        <v>923</v>
      </c>
      <c r="B17" s="806" t="s">
        <v>913</v>
      </c>
      <c r="C17" s="386" t="s">
        <v>11</v>
      </c>
      <c r="D17" s="414">
        <v>1</v>
      </c>
      <c r="E17" s="396">
        <f>E13</f>
        <v>421.66666666666669</v>
      </c>
      <c r="F17" s="409">
        <f>E17*D17</f>
        <v>421.66666666666669</v>
      </c>
    </row>
    <row r="18" spans="1:6">
      <c r="A18" s="1468" t="s">
        <v>641</v>
      </c>
      <c r="B18" s="1468"/>
      <c r="C18" s="1468"/>
      <c r="D18" s="1468"/>
      <c r="E18" s="1468"/>
      <c r="F18" s="799">
        <f>SUM(F6:F17)</f>
        <v>4925</v>
      </c>
    </row>
    <row r="19" spans="1:6">
      <c r="A19" s="1371" t="s">
        <v>892</v>
      </c>
      <c r="B19" s="1371"/>
      <c r="C19" s="1371"/>
      <c r="D19" s="1371"/>
      <c r="E19" s="1371"/>
      <c r="F19" s="800">
        <f>ROUND((F18*1.2796),2)</f>
        <v>6302.03</v>
      </c>
    </row>
    <row r="21" spans="1:6" ht="12.75" customHeight="1">
      <c r="A21" s="1415" t="s">
        <v>1</v>
      </c>
      <c r="B21" s="1415" t="s">
        <v>924</v>
      </c>
      <c r="C21" s="1415" t="s">
        <v>3</v>
      </c>
      <c r="D21" s="364" t="s">
        <v>4</v>
      </c>
      <c r="E21" s="1417" t="s">
        <v>514</v>
      </c>
      <c r="F21" s="1417"/>
    </row>
    <row r="22" spans="1:6">
      <c r="A22" s="1415"/>
      <c r="B22" s="1415"/>
      <c r="C22" s="1415"/>
      <c r="D22" s="383" t="s">
        <v>515</v>
      </c>
      <c r="E22" s="383" t="s">
        <v>516</v>
      </c>
      <c r="F22" s="383" t="s">
        <v>7</v>
      </c>
    </row>
    <row r="23" spans="1:6">
      <c r="A23" s="807"/>
      <c r="B23" s="808" t="s">
        <v>925</v>
      </c>
      <c r="C23" s="809"/>
      <c r="D23" s="809"/>
      <c r="E23" s="810"/>
      <c r="F23" s="811"/>
    </row>
    <row r="24" spans="1:6" ht="12.75" customHeight="1">
      <c r="A24" s="427" t="s">
        <v>926</v>
      </c>
      <c r="B24" s="1417" t="s">
        <v>907</v>
      </c>
      <c r="C24" s="1417"/>
      <c r="D24" s="1417"/>
      <c r="E24" s="1417"/>
      <c r="F24" s="1417"/>
    </row>
    <row r="25" spans="1:6">
      <c r="A25" s="779" t="s">
        <v>927</v>
      </c>
      <c r="B25" s="812" t="s">
        <v>928</v>
      </c>
      <c r="C25" s="109" t="s">
        <v>352</v>
      </c>
      <c r="D25" s="813">
        <v>1</v>
      </c>
      <c r="E25" s="814">
        <f>'29.Orçam.ELET'!$G$433</f>
        <v>14144.29</v>
      </c>
      <c r="F25" s="815">
        <f>E25*D25</f>
        <v>14144.29</v>
      </c>
    </row>
    <row r="26" spans="1:6">
      <c r="A26" s="404" t="s">
        <v>929</v>
      </c>
      <c r="B26" s="816" t="s">
        <v>930</v>
      </c>
      <c r="C26" s="50" t="s">
        <v>352</v>
      </c>
      <c r="D26" s="817">
        <v>1</v>
      </c>
      <c r="E26" s="818">
        <f>'29.Orçam.ELET'!$G$431</f>
        <v>4433.67</v>
      </c>
      <c r="F26" s="819">
        <f>E26*D26</f>
        <v>4433.67</v>
      </c>
    </row>
    <row r="27" spans="1:6">
      <c r="A27" s="404" t="s">
        <v>931</v>
      </c>
      <c r="B27" s="816" t="s">
        <v>932</v>
      </c>
      <c r="C27" s="50" t="s">
        <v>352</v>
      </c>
      <c r="D27" s="817">
        <v>1</v>
      </c>
      <c r="E27" s="818">
        <f>'29.Orçam.ELET'!$G$430</f>
        <v>3673.81</v>
      </c>
      <c r="F27" s="819">
        <f>E27*D27</f>
        <v>3673.81</v>
      </c>
    </row>
    <row r="28" spans="1:6">
      <c r="A28" s="787" t="s">
        <v>933</v>
      </c>
      <c r="B28" s="820" t="s">
        <v>934</v>
      </c>
      <c r="C28" s="821" t="s">
        <v>352</v>
      </c>
      <c r="D28" s="822">
        <v>1</v>
      </c>
      <c r="E28" s="823">
        <f>'29.Orçam.ELET'!$G$432</f>
        <v>184.06</v>
      </c>
      <c r="F28" s="824">
        <f>E28*D28</f>
        <v>184.06</v>
      </c>
    </row>
    <row r="29" spans="1:6" ht="12.75" customHeight="1">
      <c r="A29" s="427" t="s">
        <v>935</v>
      </c>
      <c r="B29" s="1417" t="s">
        <v>936</v>
      </c>
      <c r="C29" s="1417"/>
      <c r="D29" s="1417"/>
      <c r="E29" s="1417"/>
      <c r="F29" s="1417"/>
    </row>
    <row r="30" spans="1:6">
      <c r="A30" s="779" t="s">
        <v>937</v>
      </c>
      <c r="B30" s="825" t="s">
        <v>938</v>
      </c>
      <c r="C30" s="109" t="s">
        <v>352</v>
      </c>
      <c r="D30" s="109">
        <v>1</v>
      </c>
      <c r="E30" s="814">
        <f>'29.Orçam.ELET'!$G$422</f>
        <v>170.89</v>
      </c>
      <c r="F30" s="815">
        <f>E30*D30</f>
        <v>170.89</v>
      </c>
    </row>
    <row r="31" spans="1:6">
      <c r="A31" s="404" t="s">
        <v>939</v>
      </c>
      <c r="B31" s="36" t="s">
        <v>940</v>
      </c>
      <c r="C31" s="50" t="s">
        <v>352</v>
      </c>
      <c r="D31" s="50">
        <v>1</v>
      </c>
      <c r="E31" s="818">
        <f>'29.Orçam.ELET'!$G$429</f>
        <v>2858.66</v>
      </c>
      <c r="F31" s="819">
        <f>E31*D31</f>
        <v>2858.66</v>
      </c>
    </row>
    <row r="32" spans="1:6">
      <c r="A32" s="404" t="s">
        <v>941</v>
      </c>
      <c r="B32" s="36" t="s">
        <v>942</v>
      </c>
      <c r="C32" s="50" t="s">
        <v>352</v>
      </c>
      <c r="D32" s="50">
        <v>1</v>
      </c>
      <c r="E32" s="818">
        <f>'29.Orçam.ELET'!$G$425</f>
        <v>5362.03</v>
      </c>
      <c r="F32" s="819">
        <f>E32*D32</f>
        <v>5362.03</v>
      </c>
    </row>
    <row r="33" spans="1:6">
      <c r="A33" s="787" t="s">
        <v>943</v>
      </c>
      <c r="B33" s="826" t="s">
        <v>944</v>
      </c>
      <c r="C33" s="821" t="s">
        <v>352</v>
      </c>
      <c r="D33" s="821">
        <v>1</v>
      </c>
      <c r="E33" s="823">
        <f>'29.Orçam.ELET'!$G$427</f>
        <v>4950.66</v>
      </c>
      <c r="F33" s="824">
        <f>E33*D33</f>
        <v>4950.66</v>
      </c>
    </row>
    <row r="34" spans="1:6" ht="12.75" customHeight="1">
      <c r="A34" s="427" t="s">
        <v>945</v>
      </c>
      <c r="B34" s="1417" t="s">
        <v>946</v>
      </c>
      <c r="C34" s="1417"/>
      <c r="D34" s="1417"/>
      <c r="E34" s="1417"/>
      <c r="F34" s="1417"/>
    </row>
    <row r="35" spans="1:6">
      <c r="A35" s="779" t="s">
        <v>947</v>
      </c>
      <c r="B35" s="827" t="s">
        <v>948</v>
      </c>
      <c r="C35" s="109" t="s">
        <v>352</v>
      </c>
      <c r="D35" s="109">
        <v>1</v>
      </c>
      <c r="E35" s="814">
        <f>'29.Orçam.ELET'!$G$436</f>
        <v>2952.84</v>
      </c>
      <c r="F35" s="824">
        <f>E35*D35</f>
        <v>2952.84</v>
      </c>
    </row>
    <row r="36" spans="1:6">
      <c r="A36" s="404" t="s">
        <v>949</v>
      </c>
      <c r="B36" s="828" t="s">
        <v>950</v>
      </c>
      <c r="C36" s="50" t="s">
        <v>352</v>
      </c>
      <c r="D36" s="50">
        <v>1</v>
      </c>
      <c r="E36" s="818">
        <f>'29.Orçam.ELET'!$G$436</f>
        <v>2952.84</v>
      </c>
      <c r="F36" s="824">
        <f>E36*D36</f>
        <v>2952.84</v>
      </c>
    </row>
    <row r="37" spans="1:6">
      <c r="A37" s="404" t="s">
        <v>951</v>
      </c>
      <c r="B37" s="36" t="s">
        <v>952</v>
      </c>
      <c r="C37" s="50" t="s">
        <v>352</v>
      </c>
      <c r="D37" s="829">
        <v>1</v>
      </c>
      <c r="E37" s="818">
        <f>'29.Orçam.ELET'!$G$421</f>
        <v>19777.330000000002</v>
      </c>
      <c r="F37" s="830">
        <f>(D37*E37)</f>
        <v>19777.330000000002</v>
      </c>
    </row>
    <row r="38" spans="1:6">
      <c r="A38" s="1468" t="s">
        <v>641</v>
      </c>
      <c r="B38" s="1468"/>
      <c r="C38" s="1468"/>
      <c r="D38" s="1468"/>
      <c r="E38" s="1468"/>
      <c r="F38" s="831">
        <f>SUM(F23:F37)</f>
        <v>61461.08</v>
      </c>
    </row>
    <row r="39" spans="1:6">
      <c r="A39" s="1371" t="s">
        <v>892</v>
      </c>
      <c r="B39" s="1371"/>
      <c r="C39" s="1371"/>
      <c r="D39" s="1371"/>
      <c r="E39" s="1371"/>
      <c r="F39" s="832">
        <f>ROUND((F38*1.2796),2)</f>
        <v>78645.600000000006</v>
      </c>
    </row>
  </sheetData>
  <sheetProtection password="A16F" sheet="1" objects="1" scenarios="1" formatCells="0" formatColumns="0" formatRows="0" insertColumns="0" insertRows="0" insertHyperlinks="0" deleteColumns="0" deleteRows="0" sort="0" autoFilter="0" pivotTables="0"/>
  <mergeCells count="19">
    <mergeCell ref="B6:F6"/>
    <mergeCell ref="A1:F1"/>
    <mergeCell ref="A4:A5"/>
    <mergeCell ref="B4:B5"/>
    <mergeCell ref="C4:C5"/>
    <mergeCell ref="E4:F4"/>
    <mergeCell ref="B10:F10"/>
    <mergeCell ref="B14:F14"/>
    <mergeCell ref="A18:E18"/>
    <mergeCell ref="A19:E19"/>
    <mergeCell ref="A21:A22"/>
    <mergeCell ref="B21:B22"/>
    <mergeCell ref="C21:C22"/>
    <mergeCell ref="E21:F21"/>
    <mergeCell ref="B24:F24"/>
    <mergeCell ref="B29:F29"/>
    <mergeCell ref="B34:F34"/>
    <mergeCell ref="A38:E38"/>
    <mergeCell ref="A39:E39"/>
  </mergeCells>
  <pageMargins left="0.51180555555555551" right="0.51180555555555551" top="0.78749999999999998" bottom="0.78749999999999998" header="0.51180555555555551" footer="0.51180555555555551"/>
  <pageSetup paperSize="9" firstPageNumber="0" orientation="portrait" horizontalDpi="300" verticalDpi="300" r:id="rId1"/>
  <headerFooter alignWithMargins="0"/>
</worksheet>
</file>

<file path=xl/worksheets/sheet20.xml><?xml version="1.0" encoding="utf-8"?>
<worksheet xmlns="http://schemas.openxmlformats.org/spreadsheetml/2006/main" xmlns:r="http://schemas.openxmlformats.org/officeDocument/2006/relationships">
  <sheetPr enableFormatConditionsCalculation="0">
    <tabColor indexed="50"/>
  </sheetPr>
  <dimension ref="A1:F19"/>
  <sheetViews>
    <sheetView showGridLines="0" view="pageBreakPreview" zoomScaleNormal="90" zoomScaleSheetLayoutView="100" workbookViewId="0"/>
  </sheetViews>
  <sheetFormatPr defaultRowHeight="12.75"/>
  <cols>
    <col min="1" max="1" width="5.85546875" customWidth="1"/>
    <col min="2" max="2" width="55.42578125" customWidth="1"/>
    <col min="3" max="3" width="6.42578125" style="833" customWidth="1"/>
    <col min="4" max="4" width="8.140625" style="833" customWidth="1"/>
    <col min="5" max="5" width="9.7109375" customWidth="1"/>
    <col min="6" max="6" width="10.42578125" customWidth="1"/>
  </cols>
  <sheetData>
    <row r="1" spans="1:6" ht="12.75" customHeight="1">
      <c r="A1" s="1474" t="s">
        <v>953</v>
      </c>
      <c r="B1" s="1474"/>
      <c r="C1" s="1474"/>
      <c r="D1" s="1474"/>
      <c r="E1" s="1474"/>
      <c r="F1" s="1474"/>
    </row>
    <row r="2" spans="1:6">
      <c r="A2" s="834"/>
      <c r="B2" s="834"/>
      <c r="C2" s="834"/>
      <c r="D2" s="834"/>
      <c r="E2" s="834"/>
      <c r="F2" s="834"/>
    </row>
    <row r="3" spans="1:6">
      <c r="A3" s="834" t="s">
        <v>954</v>
      </c>
      <c r="B3" s="834"/>
      <c r="C3" s="834"/>
      <c r="D3" s="834"/>
      <c r="E3" s="834"/>
      <c r="F3" s="834"/>
    </row>
    <row r="4" spans="1:6">
      <c r="A4" s="835"/>
      <c r="B4" s="835"/>
      <c r="C4" s="836"/>
      <c r="D4" s="836"/>
      <c r="E4" s="835"/>
      <c r="F4" s="835"/>
    </row>
    <row r="5" spans="1:6" ht="12.75" customHeight="1">
      <c r="A5" s="1475" t="s">
        <v>1</v>
      </c>
      <c r="B5" s="1475" t="s">
        <v>955</v>
      </c>
      <c r="C5" s="1475" t="s">
        <v>3</v>
      </c>
      <c r="D5" s="1475" t="s">
        <v>4</v>
      </c>
      <c r="E5" s="1475" t="s">
        <v>70</v>
      </c>
      <c r="F5" s="1475"/>
    </row>
    <row r="6" spans="1:6">
      <c r="A6" s="1475"/>
      <c r="B6" s="1475"/>
      <c r="C6" s="1475"/>
      <c r="D6" s="1475"/>
      <c r="E6" s="837" t="s">
        <v>956</v>
      </c>
      <c r="F6" s="837" t="s">
        <v>641</v>
      </c>
    </row>
    <row r="7" spans="1:6" ht="116.25" customHeight="1">
      <c r="A7" s="838">
        <v>1</v>
      </c>
      <c r="B7" s="839" t="s">
        <v>957</v>
      </c>
      <c r="C7" s="840" t="s">
        <v>853</v>
      </c>
      <c r="D7" s="841">
        <v>9</v>
      </c>
      <c r="E7" s="842">
        <f>'20.COMPASA'!E165</f>
        <v>3058.12</v>
      </c>
      <c r="F7" s="842">
        <f t="shared" ref="F7:F16" si="0">(E7*D7)</f>
        <v>27523.079999999998</v>
      </c>
    </row>
    <row r="8" spans="1:6" ht="28.5" customHeight="1">
      <c r="A8" s="838">
        <v>2</v>
      </c>
      <c r="B8" s="839" t="s">
        <v>958</v>
      </c>
      <c r="C8" s="840" t="s">
        <v>853</v>
      </c>
      <c r="D8" s="841">
        <v>12</v>
      </c>
      <c r="E8" s="842">
        <f>'20.COMPASA'!E31</f>
        <v>470.48</v>
      </c>
      <c r="F8" s="842">
        <f t="shared" si="0"/>
        <v>5645.76</v>
      </c>
    </row>
    <row r="9" spans="1:6" ht="168" customHeight="1">
      <c r="A9" s="838">
        <v>3</v>
      </c>
      <c r="B9" s="839" t="s">
        <v>959</v>
      </c>
      <c r="C9" s="840" t="s">
        <v>853</v>
      </c>
      <c r="D9" s="841">
        <v>1</v>
      </c>
      <c r="E9" s="842">
        <f>'20.COMPASA'!E145</f>
        <v>3693.69</v>
      </c>
      <c r="F9" s="842">
        <f t="shared" si="0"/>
        <v>3693.69</v>
      </c>
    </row>
    <row r="10" spans="1:6" ht="41.25" customHeight="1">
      <c r="A10" s="838">
        <v>4</v>
      </c>
      <c r="B10" s="839" t="s">
        <v>960</v>
      </c>
      <c r="C10" s="840" t="s">
        <v>853</v>
      </c>
      <c r="D10" s="841">
        <v>2</v>
      </c>
      <c r="E10" s="842">
        <f>'20.COMPASA'!E15</f>
        <v>974.48</v>
      </c>
      <c r="F10" s="842">
        <f t="shared" si="0"/>
        <v>1948.96</v>
      </c>
    </row>
    <row r="11" spans="1:6" ht="40.5" customHeight="1">
      <c r="A11" s="838">
        <v>5</v>
      </c>
      <c r="B11" s="839" t="s">
        <v>961</v>
      </c>
      <c r="C11" s="840" t="s">
        <v>853</v>
      </c>
      <c r="D11" s="841">
        <v>2</v>
      </c>
      <c r="E11" s="842">
        <f>'20.COMPASA'!E181</f>
        <v>4354.25</v>
      </c>
      <c r="F11" s="842">
        <f t="shared" si="0"/>
        <v>8708.5</v>
      </c>
    </row>
    <row r="12" spans="1:6" ht="79.5" customHeight="1">
      <c r="A12" s="838">
        <v>6</v>
      </c>
      <c r="B12" s="839" t="s">
        <v>962</v>
      </c>
      <c r="C12" s="840" t="s">
        <v>853</v>
      </c>
      <c r="D12" s="841">
        <v>1</v>
      </c>
      <c r="E12" s="842">
        <f>'20.COMPASA'!E200</f>
        <v>1884.35</v>
      </c>
      <c r="F12" s="842">
        <f t="shared" si="0"/>
        <v>1884.35</v>
      </c>
    </row>
    <row r="13" spans="1:6" ht="41.25" customHeight="1">
      <c r="A13" s="838">
        <v>7</v>
      </c>
      <c r="B13" s="843" t="s">
        <v>963</v>
      </c>
      <c r="C13" s="840" t="s">
        <v>853</v>
      </c>
      <c r="D13" s="841">
        <v>2</v>
      </c>
      <c r="E13" s="842">
        <f>'20.COMPASA'!E105</f>
        <v>4539.57</v>
      </c>
      <c r="F13" s="842">
        <f t="shared" si="0"/>
        <v>9079.14</v>
      </c>
    </row>
    <row r="14" spans="1:6" ht="39.75" customHeight="1">
      <c r="A14" s="838">
        <v>8</v>
      </c>
      <c r="B14" s="839" t="s">
        <v>964</v>
      </c>
      <c r="C14" s="840" t="s">
        <v>853</v>
      </c>
      <c r="D14" s="841">
        <f>D10</f>
        <v>2</v>
      </c>
      <c r="E14" s="842">
        <f>'20.COMPASA'!E121</f>
        <v>3148.41</v>
      </c>
      <c r="F14" s="842">
        <f t="shared" si="0"/>
        <v>6296.82</v>
      </c>
    </row>
    <row r="15" spans="1:6" ht="129.75" customHeight="1">
      <c r="A15" s="838">
        <v>9</v>
      </c>
      <c r="B15" s="839" t="s">
        <v>965</v>
      </c>
      <c r="C15" s="840" t="s">
        <v>853</v>
      </c>
      <c r="D15" s="841">
        <v>2</v>
      </c>
      <c r="E15" s="842">
        <f>'20.COMPASA'!E56</f>
        <v>4222.32</v>
      </c>
      <c r="F15" s="842">
        <f t="shared" si="0"/>
        <v>8444.64</v>
      </c>
    </row>
    <row r="16" spans="1:6" ht="144" customHeight="1">
      <c r="A16" s="838">
        <v>10</v>
      </c>
      <c r="B16" s="839" t="s">
        <v>966</v>
      </c>
      <c r="C16" s="840" t="s">
        <v>853</v>
      </c>
      <c r="D16" s="841">
        <v>4</v>
      </c>
      <c r="E16" s="842">
        <f>'20.COMPASA'!E81</f>
        <v>4222.32</v>
      </c>
      <c r="F16" s="842">
        <f t="shared" si="0"/>
        <v>16889.28</v>
      </c>
    </row>
    <row r="17" spans="1:6">
      <c r="A17" s="844"/>
      <c r="B17" s="1470" t="s">
        <v>892</v>
      </c>
      <c r="C17" s="1470"/>
      <c r="D17" s="1470"/>
      <c r="E17" s="845"/>
      <c r="F17" s="845">
        <f>ROUND(SUM(F7:F16),2)</f>
        <v>90114.22</v>
      </c>
    </row>
    <row r="18" spans="1:6" ht="12.75" customHeight="1">
      <c r="A18" s="1471" t="s">
        <v>967</v>
      </c>
      <c r="B18" s="1471"/>
      <c r="C18" s="1471"/>
      <c r="D18" s="1471"/>
      <c r="E18" s="1471"/>
    </row>
    <row r="19" spans="1:6">
      <c r="A19" s="1472"/>
      <c r="B19" s="1472"/>
      <c r="C19" s="1473"/>
      <c r="D19" s="1473"/>
      <c r="E19" s="1472"/>
    </row>
  </sheetData>
  <sheetProtection password="A16F" sheet="1" objects="1" scenarios="1" formatCells="0" formatColumns="0" formatRows="0" insertColumns="0" insertRows="0" insertHyperlinks="0" deleteColumns="0" deleteRows="0" sort="0" autoFilter="0" pivotTables="0"/>
  <mergeCells count="8">
    <mergeCell ref="B17:D17"/>
    <mergeCell ref="A18:E19"/>
    <mergeCell ref="A1:F1"/>
    <mergeCell ref="A5:A6"/>
    <mergeCell ref="B5:B6"/>
    <mergeCell ref="C5:C6"/>
    <mergeCell ref="D5:D6"/>
    <mergeCell ref="E5:F5"/>
  </mergeCells>
  <pageMargins left="0.75" right="0.51180555555555551" top="0.78749999999999998" bottom="0.78749999999999998" header="0.51180555555555551" footer="0.51180555555555551"/>
  <pageSetup paperSize="9" scale="94" firstPageNumber="0" orientation="portrait" horizontalDpi="300" verticalDpi="300" r:id="rId1"/>
  <headerFooter alignWithMargins="0"/>
  <rowBreaks count="1" manualBreakCount="1">
    <brk id="15" max="16383" man="1"/>
  </rowBreaks>
  <drawing r:id="rId2"/>
</worksheet>
</file>

<file path=xl/worksheets/sheet21.xml><?xml version="1.0" encoding="utf-8"?>
<worksheet xmlns="http://schemas.openxmlformats.org/spreadsheetml/2006/main" xmlns:r="http://schemas.openxmlformats.org/officeDocument/2006/relationships">
  <sheetPr enableFormatConditionsCalculation="0">
    <tabColor indexed="50"/>
  </sheetPr>
  <dimension ref="A1:E200"/>
  <sheetViews>
    <sheetView showGridLines="0" view="pageBreakPreview" zoomScaleNormal="90" zoomScaleSheetLayoutView="100" workbookViewId="0"/>
  </sheetViews>
  <sheetFormatPr defaultRowHeight="12.75"/>
  <cols>
    <col min="1" max="1" width="48.85546875" style="846" customWidth="1"/>
    <col min="2" max="2" width="6.5703125" style="846" customWidth="1"/>
    <col min="3" max="3" width="8.5703125" style="846" customWidth="1"/>
    <col min="4" max="4" width="12.28515625" style="846" customWidth="1"/>
    <col min="5" max="5" width="14.85546875" style="846" customWidth="1"/>
    <col min="6" max="222" width="9.140625" style="846"/>
    <col min="223" max="223" width="48.85546875" style="846" customWidth="1"/>
    <col min="224" max="224" width="6.5703125" style="846" customWidth="1"/>
    <col min="225" max="225" width="12.140625" style="846" customWidth="1"/>
    <col min="226" max="226" width="12.28515625" style="846" customWidth="1"/>
    <col min="227" max="227" width="14.85546875" style="846" customWidth="1"/>
    <col min="228" max="228" width="13.42578125" style="846" customWidth="1"/>
    <col min="229" max="229" width="9.140625" style="846"/>
    <col min="230" max="230" width="11.28515625" style="846" customWidth="1"/>
    <col min="231" max="232" width="9.5703125" style="846" customWidth="1"/>
    <col min="233" max="16384" width="9.140625" style="846"/>
  </cols>
  <sheetData>
    <row r="1" spans="1:5" ht="18" customHeight="1">
      <c r="A1" s="1478" t="s">
        <v>968</v>
      </c>
      <c r="B1" s="1478"/>
      <c r="C1" s="1478"/>
      <c r="D1" s="1478"/>
      <c r="E1" s="1478"/>
    </row>
    <row r="2" spans="1:5" ht="12.75" customHeight="1">
      <c r="A2" s="1479" t="s">
        <v>969</v>
      </c>
      <c r="B2" s="1479"/>
      <c r="C2" s="1479"/>
      <c r="D2" s="1479"/>
      <c r="E2" s="1479"/>
    </row>
    <row r="3" spans="1:5" ht="12.75" customHeight="1">
      <c r="A3" s="1479" t="s">
        <v>970</v>
      </c>
      <c r="B3" s="1479"/>
      <c r="C3" s="1479"/>
      <c r="D3" s="1479"/>
      <c r="E3" s="1479"/>
    </row>
    <row r="4" spans="1:5">
      <c r="A4" s="847"/>
      <c r="B4" s="848"/>
      <c r="C4" s="848"/>
      <c r="D4" s="848"/>
      <c r="E4" s="848"/>
    </row>
    <row r="5" spans="1:5" ht="26.25" customHeight="1">
      <c r="A5" s="1477" t="s">
        <v>971</v>
      </c>
      <c r="B5" s="1477"/>
      <c r="C5" s="1477"/>
      <c r="D5" s="1477"/>
      <c r="E5" s="1477"/>
    </row>
    <row r="6" spans="1:5">
      <c r="A6" s="849" t="s">
        <v>972</v>
      </c>
      <c r="B6" s="849" t="s">
        <v>853</v>
      </c>
      <c r="C6" s="850"/>
      <c r="D6" s="850"/>
      <c r="E6" s="850"/>
    </row>
    <row r="7" spans="1:5">
      <c r="A7" s="850"/>
      <c r="B7" s="849" t="s">
        <v>416</v>
      </c>
      <c r="C7" s="849" t="s">
        <v>973</v>
      </c>
      <c r="D7" s="849" t="s">
        <v>83</v>
      </c>
      <c r="E7" s="849" t="s">
        <v>84</v>
      </c>
    </row>
    <row r="8" spans="1:5">
      <c r="A8" s="849" t="s">
        <v>974</v>
      </c>
      <c r="B8" s="850"/>
      <c r="C8" s="850"/>
      <c r="D8" s="850"/>
      <c r="E8" s="850"/>
    </row>
    <row r="9" spans="1:5">
      <c r="A9" s="850" t="s">
        <v>975</v>
      </c>
      <c r="B9" s="850" t="s">
        <v>362</v>
      </c>
      <c r="C9" s="851">
        <v>14.54</v>
      </c>
      <c r="D9" s="852">
        <v>18.93</v>
      </c>
      <c r="E9" s="852">
        <f>C9*D9</f>
        <v>275.24219999999997</v>
      </c>
    </row>
    <row r="10" spans="1:5">
      <c r="A10" s="850" t="s">
        <v>503</v>
      </c>
      <c r="B10" s="850" t="s">
        <v>362</v>
      </c>
      <c r="C10" s="851">
        <v>21.54</v>
      </c>
      <c r="D10" s="852">
        <v>9.74</v>
      </c>
      <c r="E10" s="852">
        <f>C10*D10</f>
        <v>209.7996</v>
      </c>
    </row>
    <row r="11" spans="1:5">
      <c r="A11" s="850" t="s">
        <v>976</v>
      </c>
      <c r="B11" s="850" t="s">
        <v>362</v>
      </c>
      <c r="C11" s="851">
        <v>34.520000000000003</v>
      </c>
      <c r="D11" s="853">
        <v>8.01</v>
      </c>
      <c r="E11" s="852">
        <f>C11*D11</f>
        <v>276.5052</v>
      </c>
    </row>
    <row r="12" spans="1:5">
      <c r="D12" s="850" t="s">
        <v>977</v>
      </c>
      <c r="E12" s="852">
        <f>SUM(E9:E11)</f>
        <v>761.54700000000003</v>
      </c>
    </row>
    <row r="13" spans="1:5">
      <c r="C13" s="854"/>
      <c r="D13" s="849" t="s">
        <v>978</v>
      </c>
      <c r="E13" s="855">
        <f>E12</f>
        <v>761.54700000000003</v>
      </c>
    </row>
    <row r="14" spans="1:5">
      <c r="D14" s="849" t="s">
        <v>804</v>
      </c>
      <c r="E14" s="856">
        <v>1.2796000000000001</v>
      </c>
    </row>
    <row r="15" spans="1:5">
      <c r="D15" s="849" t="s">
        <v>979</v>
      </c>
      <c r="E15" s="855">
        <f>ROUND(E13*E14,2)</f>
        <v>974.48</v>
      </c>
    </row>
    <row r="16" spans="1:5">
      <c r="A16" s="857"/>
      <c r="B16" s="857"/>
      <c r="C16" s="857"/>
      <c r="D16" s="858"/>
      <c r="E16" s="859"/>
    </row>
    <row r="18" spans="1:5" ht="15.75" customHeight="1">
      <c r="A18" s="1480" t="s">
        <v>980</v>
      </c>
      <c r="B18" s="1480"/>
      <c r="C18" s="1480"/>
      <c r="D18" s="1480"/>
      <c r="E18" s="1480"/>
    </row>
    <row r="19" spans="1:5">
      <c r="A19" s="849" t="s">
        <v>972</v>
      </c>
      <c r="B19" s="849" t="s">
        <v>853</v>
      </c>
      <c r="C19" s="850"/>
      <c r="D19" s="850"/>
      <c r="E19" s="850"/>
    </row>
    <row r="20" spans="1:5">
      <c r="A20" s="850"/>
      <c r="B20" s="849" t="s">
        <v>416</v>
      </c>
      <c r="C20" s="849" t="s">
        <v>973</v>
      </c>
      <c r="D20" s="849" t="s">
        <v>83</v>
      </c>
      <c r="E20" s="849" t="s">
        <v>84</v>
      </c>
    </row>
    <row r="21" spans="1:5">
      <c r="A21" s="849" t="s">
        <v>974</v>
      </c>
      <c r="B21" s="850"/>
      <c r="C21" s="850"/>
      <c r="D21" s="850"/>
      <c r="E21" s="850"/>
    </row>
    <row r="22" spans="1:5">
      <c r="A22" s="850" t="s">
        <v>975</v>
      </c>
      <c r="B22" s="850" t="s">
        <v>362</v>
      </c>
      <c r="C22" s="851">
        <v>8</v>
      </c>
      <c r="D22" s="852">
        <v>18.93</v>
      </c>
      <c r="E22" s="852">
        <f>C22*D22</f>
        <v>151.44</v>
      </c>
    </row>
    <row r="23" spans="1:5">
      <c r="A23" s="850" t="s">
        <v>503</v>
      </c>
      <c r="B23" s="850" t="s">
        <v>362</v>
      </c>
      <c r="C23" s="851">
        <v>8</v>
      </c>
      <c r="D23" s="852">
        <v>9.74</v>
      </c>
      <c r="E23" s="852">
        <f>C23*D23</f>
        <v>77.92</v>
      </c>
    </row>
    <row r="24" spans="1:5">
      <c r="A24" s="850"/>
      <c r="B24" s="850"/>
      <c r="C24" s="850"/>
      <c r="D24" s="850" t="s">
        <v>977</v>
      </c>
      <c r="E24" s="852">
        <f>SUM(E22:E23)</f>
        <v>229.36</v>
      </c>
    </row>
    <row r="25" spans="1:5">
      <c r="A25" s="849" t="s">
        <v>981</v>
      </c>
      <c r="B25" s="850"/>
      <c r="C25" s="850"/>
      <c r="D25" s="850"/>
      <c r="E25" s="852"/>
    </row>
    <row r="26" spans="1:5">
      <c r="A26" s="850" t="s">
        <v>981</v>
      </c>
      <c r="B26" s="850" t="s">
        <v>982</v>
      </c>
      <c r="C26" s="851">
        <v>1</v>
      </c>
      <c r="D26" s="852">
        <v>83.16</v>
      </c>
      <c r="E26" s="852">
        <f>C26*D26</f>
        <v>83.16</v>
      </c>
    </row>
    <row r="27" spans="1:5">
      <c r="A27" s="850" t="s">
        <v>983</v>
      </c>
      <c r="B27" s="850" t="s">
        <v>982</v>
      </c>
      <c r="C27" s="851">
        <v>1</v>
      </c>
      <c r="D27" s="852">
        <v>55.16</v>
      </c>
      <c r="E27" s="852">
        <f>C27*D27</f>
        <v>55.16</v>
      </c>
    </row>
    <row r="28" spans="1:5">
      <c r="D28" s="850" t="s">
        <v>977</v>
      </c>
      <c r="E28" s="852">
        <f>SUM(E26:E27)</f>
        <v>138.32</v>
      </c>
    </row>
    <row r="29" spans="1:5">
      <c r="C29" s="854"/>
      <c r="D29" s="849" t="s">
        <v>978</v>
      </c>
      <c r="E29" s="855">
        <f>E24+E28</f>
        <v>367.68</v>
      </c>
    </row>
    <row r="30" spans="1:5">
      <c r="D30" s="849" t="s">
        <v>804</v>
      </c>
      <c r="E30" s="856">
        <v>1.2796000000000001</v>
      </c>
    </row>
    <row r="31" spans="1:5">
      <c r="D31" s="849" t="s">
        <v>979</v>
      </c>
      <c r="E31" s="855">
        <f>ROUND(E29*E30,2)</f>
        <v>470.48</v>
      </c>
    </row>
    <row r="32" spans="1:5">
      <c r="A32" s="857"/>
      <c r="B32" s="857"/>
      <c r="C32" s="857"/>
      <c r="D32" s="858"/>
      <c r="E32" s="859"/>
    </row>
    <row r="34" spans="1:5" ht="93.75" customHeight="1">
      <c r="A34" s="1477" t="s">
        <v>984</v>
      </c>
      <c r="B34" s="1477"/>
      <c r="C34" s="1477"/>
      <c r="D34" s="1477"/>
      <c r="E34" s="1477"/>
    </row>
    <row r="35" spans="1:5">
      <c r="A35" s="849" t="s">
        <v>972</v>
      </c>
      <c r="B35" s="849" t="s">
        <v>853</v>
      </c>
      <c r="C35" s="850"/>
      <c r="D35" s="850"/>
      <c r="E35" s="850"/>
    </row>
    <row r="36" spans="1:5">
      <c r="A36" s="850"/>
      <c r="B36" s="849" t="s">
        <v>416</v>
      </c>
      <c r="C36" s="849" t="s">
        <v>973</v>
      </c>
      <c r="D36" s="849" t="s">
        <v>83</v>
      </c>
      <c r="E36" s="849" t="s">
        <v>84</v>
      </c>
    </row>
    <row r="37" spans="1:5">
      <c r="A37" s="849" t="s">
        <v>985</v>
      </c>
      <c r="B37" s="849"/>
      <c r="C37" s="849"/>
      <c r="D37" s="849"/>
      <c r="E37" s="849"/>
    </row>
    <row r="38" spans="1:5">
      <c r="A38" s="850" t="s">
        <v>986</v>
      </c>
      <c r="B38" s="860" t="s">
        <v>362</v>
      </c>
      <c r="C38" s="851">
        <v>14</v>
      </c>
      <c r="D38" s="852">
        <v>7.63</v>
      </c>
      <c r="E38" s="852">
        <f>C38*D38</f>
        <v>106.82</v>
      </c>
    </row>
    <row r="39" spans="1:5">
      <c r="A39" s="850"/>
      <c r="B39" s="849"/>
      <c r="C39" s="849"/>
      <c r="D39" s="850" t="s">
        <v>977</v>
      </c>
      <c r="E39" s="852">
        <f>SUM(E38)</f>
        <v>106.82</v>
      </c>
    </row>
    <row r="40" spans="1:5">
      <c r="A40" s="849" t="s">
        <v>974</v>
      </c>
      <c r="B40" s="850"/>
      <c r="C40" s="850"/>
      <c r="D40" s="850"/>
      <c r="E40" s="852"/>
    </row>
    <row r="41" spans="1:5">
      <c r="A41" s="850" t="s">
        <v>975</v>
      </c>
      <c r="B41" s="850" t="s">
        <v>362</v>
      </c>
      <c r="C41" s="851">
        <v>60</v>
      </c>
      <c r="D41" s="852">
        <v>18.940000000000001</v>
      </c>
      <c r="E41" s="852">
        <f>C41*D41</f>
        <v>1136.4000000000001</v>
      </c>
    </row>
    <row r="42" spans="1:5">
      <c r="A42" s="850" t="s">
        <v>503</v>
      </c>
      <c r="B42" s="850" t="s">
        <v>362</v>
      </c>
      <c r="C42" s="851">
        <v>70</v>
      </c>
      <c r="D42" s="852">
        <v>9.74</v>
      </c>
      <c r="E42" s="852">
        <f>C42*D42</f>
        <v>681.80000000000007</v>
      </c>
    </row>
    <row r="43" spans="1:5">
      <c r="A43" s="850" t="s">
        <v>976</v>
      </c>
      <c r="B43" s="850" t="s">
        <v>362</v>
      </c>
      <c r="C43" s="851">
        <v>91</v>
      </c>
      <c r="D43" s="853">
        <v>8.01</v>
      </c>
      <c r="E43" s="852">
        <f>C43*D43</f>
        <v>728.91</v>
      </c>
    </row>
    <row r="44" spans="1:5">
      <c r="A44" s="850" t="s">
        <v>670</v>
      </c>
      <c r="B44" s="850" t="s">
        <v>362</v>
      </c>
      <c r="C44" s="851">
        <v>16</v>
      </c>
      <c r="D44" s="853">
        <v>7.52</v>
      </c>
      <c r="E44" s="852">
        <f>C44*D44</f>
        <v>120.32</v>
      </c>
    </row>
    <row r="45" spans="1:5">
      <c r="A45" s="850"/>
      <c r="B45" s="850"/>
      <c r="C45" s="850"/>
      <c r="D45" s="850" t="s">
        <v>977</v>
      </c>
      <c r="E45" s="852">
        <f>SUM(E41:E44)</f>
        <v>2667.4300000000003</v>
      </c>
    </row>
    <row r="46" spans="1:5">
      <c r="A46" s="849" t="s">
        <v>987</v>
      </c>
      <c r="B46" s="850"/>
      <c r="C46" s="850"/>
      <c r="D46" s="850"/>
      <c r="E46" s="852"/>
    </row>
    <row r="47" spans="1:5">
      <c r="A47" s="850" t="s">
        <v>988</v>
      </c>
      <c r="B47" s="850" t="s">
        <v>667</v>
      </c>
      <c r="C47" s="851">
        <v>3.6</v>
      </c>
      <c r="D47" s="852">
        <v>93.75</v>
      </c>
      <c r="E47" s="852">
        <f>C47*D47</f>
        <v>337.5</v>
      </c>
    </row>
    <row r="48" spans="1:5">
      <c r="A48" s="850" t="s">
        <v>989</v>
      </c>
      <c r="B48" s="850" t="s">
        <v>853</v>
      </c>
      <c r="C48" s="851">
        <v>6.5</v>
      </c>
      <c r="D48" s="852">
        <v>0.48</v>
      </c>
      <c r="E48" s="852">
        <f>C48*D48</f>
        <v>3.12</v>
      </c>
    </row>
    <row r="49" spans="1:5">
      <c r="A49" s="850"/>
      <c r="B49" s="850"/>
      <c r="C49" s="850"/>
      <c r="D49" s="850" t="s">
        <v>977</v>
      </c>
      <c r="E49" s="852">
        <f>SUM(E47:E48)</f>
        <v>340.62</v>
      </c>
    </row>
    <row r="50" spans="1:5">
      <c r="A50" s="849" t="s">
        <v>981</v>
      </c>
      <c r="B50" s="850"/>
      <c r="C50" s="850"/>
      <c r="D50" s="850"/>
      <c r="E50" s="852"/>
    </row>
    <row r="51" spans="1:5">
      <c r="A51" s="850" t="s">
        <v>981</v>
      </c>
      <c r="B51" s="850" t="s">
        <v>982</v>
      </c>
      <c r="C51" s="851">
        <v>1</v>
      </c>
      <c r="D51" s="852">
        <v>62.42</v>
      </c>
      <c r="E51" s="852">
        <f>C51*D51</f>
        <v>62.42</v>
      </c>
    </row>
    <row r="52" spans="1:5">
      <c r="A52" s="850" t="s">
        <v>983</v>
      </c>
      <c r="B52" s="850" t="s">
        <v>982</v>
      </c>
      <c r="C52" s="851">
        <v>1</v>
      </c>
      <c r="D52" s="852">
        <v>122.43</v>
      </c>
      <c r="E52" s="852">
        <f>C52*D52</f>
        <v>122.43</v>
      </c>
    </row>
    <row r="53" spans="1:5">
      <c r="D53" s="850" t="s">
        <v>977</v>
      </c>
      <c r="E53" s="853">
        <f>SUM(E51:E52)</f>
        <v>184.85000000000002</v>
      </c>
    </row>
    <row r="54" spans="1:5">
      <c r="C54" s="854"/>
      <c r="D54" s="849" t="s">
        <v>978</v>
      </c>
      <c r="E54" s="855">
        <f>E39+E45+E49+E53</f>
        <v>3299.7200000000003</v>
      </c>
    </row>
    <row r="55" spans="1:5">
      <c r="D55" s="849" t="s">
        <v>804</v>
      </c>
      <c r="E55" s="856">
        <v>1.2796000000000001</v>
      </c>
    </row>
    <row r="56" spans="1:5">
      <c r="D56" s="849" t="s">
        <v>979</v>
      </c>
      <c r="E56" s="855">
        <f>ROUND(E54*E55,2)</f>
        <v>4222.32</v>
      </c>
    </row>
    <row r="57" spans="1:5">
      <c r="A57" s="857"/>
      <c r="B57" s="857"/>
      <c r="C57" s="857"/>
      <c r="D57" s="858"/>
      <c r="E57" s="859"/>
    </row>
    <row r="58" spans="1:5">
      <c r="D58" s="861"/>
      <c r="E58" s="862"/>
    </row>
    <row r="59" spans="1:5" ht="93" customHeight="1">
      <c r="A59" s="1476" t="s">
        <v>990</v>
      </c>
      <c r="B59" s="1476"/>
      <c r="C59" s="1476"/>
      <c r="D59" s="1476"/>
      <c r="E59" s="1476"/>
    </row>
    <row r="60" spans="1:5">
      <c r="A60" s="849" t="s">
        <v>972</v>
      </c>
      <c r="B60" s="849" t="s">
        <v>853</v>
      </c>
      <c r="C60" s="850"/>
      <c r="D60" s="850"/>
      <c r="E60" s="850"/>
    </row>
    <row r="61" spans="1:5">
      <c r="A61" s="850"/>
      <c r="B61" s="849" t="s">
        <v>416</v>
      </c>
      <c r="C61" s="849" t="s">
        <v>973</v>
      </c>
      <c r="D61" s="849" t="s">
        <v>83</v>
      </c>
      <c r="E61" s="849" t="s">
        <v>84</v>
      </c>
    </row>
    <row r="62" spans="1:5">
      <c r="A62" s="849" t="s">
        <v>985</v>
      </c>
      <c r="B62" s="849"/>
      <c r="C62" s="849"/>
      <c r="D62" s="849"/>
      <c r="E62" s="849"/>
    </row>
    <row r="63" spans="1:5">
      <c r="A63" s="850" t="s">
        <v>986</v>
      </c>
      <c r="B63" s="860" t="s">
        <v>362</v>
      </c>
      <c r="C63" s="851">
        <v>14</v>
      </c>
      <c r="D63" s="852">
        <v>7.63</v>
      </c>
      <c r="E63" s="852">
        <f>C63*D63</f>
        <v>106.82</v>
      </c>
    </row>
    <row r="64" spans="1:5">
      <c r="A64" s="850"/>
      <c r="B64" s="849"/>
      <c r="C64" s="849"/>
      <c r="D64" s="850" t="s">
        <v>977</v>
      </c>
      <c r="E64" s="852">
        <f>SUM(E63)</f>
        <v>106.82</v>
      </c>
    </row>
    <row r="65" spans="1:5">
      <c r="A65" s="849" t="s">
        <v>974</v>
      </c>
      <c r="B65" s="850"/>
      <c r="C65" s="850"/>
      <c r="D65" s="850"/>
      <c r="E65" s="852"/>
    </row>
    <row r="66" spans="1:5">
      <c r="A66" s="850" t="s">
        <v>975</v>
      </c>
      <c r="B66" s="850" t="s">
        <v>362</v>
      </c>
      <c r="C66" s="851">
        <v>60</v>
      </c>
      <c r="D66" s="852">
        <v>18.940000000000001</v>
      </c>
      <c r="E66" s="852">
        <f>C66*D66</f>
        <v>1136.4000000000001</v>
      </c>
    </row>
    <row r="67" spans="1:5">
      <c r="A67" s="850" t="s">
        <v>503</v>
      </c>
      <c r="B67" s="850" t="s">
        <v>362</v>
      </c>
      <c r="C67" s="851">
        <v>70</v>
      </c>
      <c r="D67" s="852">
        <v>9.74</v>
      </c>
      <c r="E67" s="852">
        <f>C67*D67</f>
        <v>681.80000000000007</v>
      </c>
    </row>
    <row r="68" spans="1:5">
      <c r="A68" s="850" t="s">
        <v>976</v>
      </c>
      <c r="B68" s="850" t="s">
        <v>362</v>
      </c>
      <c r="C68" s="851">
        <v>91</v>
      </c>
      <c r="D68" s="853">
        <v>8.01</v>
      </c>
      <c r="E68" s="852">
        <f>C68*D68</f>
        <v>728.91</v>
      </c>
    </row>
    <row r="69" spans="1:5">
      <c r="A69" s="850" t="s">
        <v>670</v>
      </c>
      <c r="B69" s="850" t="s">
        <v>362</v>
      </c>
      <c r="C69" s="851">
        <v>16</v>
      </c>
      <c r="D69" s="853">
        <v>7.52</v>
      </c>
      <c r="E69" s="852">
        <f>C69*D69</f>
        <v>120.32</v>
      </c>
    </row>
    <row r="70" spans="1:5">
      <c r="A70" s="850"/>
      <c r="B70" s="850"/>
      <c r="C70" s="850"/>
      <c r="D70" s="850" t="s">
        <v>977</v>
      </c>
      <c r="E70" s="852">
        <f>SUM(E66:E69)</f>
        <v>2667.4300000000003</v>
      </c>
    </row>
    <row r="71" spans="1:5">
      <c r="A71" s="849" t="s">
        <v>987</v>
      </c>
      <c r="B71" s="850"/>
      <c r="C71" s="850"/>
      <c r="D71" s="850"/>
      <c r="E71" s="852"/>
    </row>
    <row r="72" spans="1:5">
      <c r="A72" s="850" t="s">
        <v>988</v>
      </c>
      <c r="B72" s="850" t="s">
        <v>667</v>
      </c>
      <c r="C72" s="851">
        <v>3.6</v>
      </c>
      <c r="D72" s="852">
        <v>93.75</v>
      </c>
      <c r="E72" s="852">
        <f>C72*D72</f>
        <v>337.5</v>
      </c>
    </row>
    <row r="73" spans="1:5">
      <c r="A73" s="850" t="s">
        <v>989</v>
      </c>
      <c r="B73" s="850" t="s">
        <v>853</v>
      </c>
      <c r="C73" s="851">
        <v>6.5</v>
      </c>
      <c r="D73" s="852">
        <v>0.48</v>
      </c>
      <c r="E73" s="852">
        <f>C73*D73</f>
        <v>3.12</v>
      </c>
    </row>
    <row r="74" spans="1:5">
      <c r="A74" s="850"/>
      <c r="B74" s="850"/>
      <c r="C74" s="850"/>
      <c r="D74" s="850" t="s">
        <v>977</v>
      </c>
      <c r="E74" s="852">
        <f>SUM(E72:E73)</f>
        <v>340.62</v>
      </c>
    </row>
    <row r="75" spans="1:5">
      <c r="A75" s="849" t="s">
        <v>981</v>
      </c>
      <c r="B75" s="850"/>
      <c r="C75" s="850"/>
      <c r="D75" s="850"/>
      <c r="E75" s="852"/>
    </row>
    <row r="76" spans="1:5">
      <c r="A76" s="850" t="s">
        <v>981</v>
      </c>
      <c r="B76" s="850" t="s">
        <v>982</v>
      </c>
      <c r="C76" s="851">
        <v>1</v>
      </c>
      <c r="D76" s="852">
        <v>62.42</v>
      </c>
      <c r="E76" s="852">
        <f>C76*D76</f>
        <v>62.42</v>
      </c>
    </row>
    <row r="77" spans="1:5">
      <c r="A77" s="850" t="s">
        <v>983</v>
      </c>
      <c r="B77" s="850" t="s">
        <v>982</v>
      </c>
      <c r="C77" s="851">
        <v>1</v>
      </c>
      <c r="D77" s="852">
        <v>122.43</v>
      </c>
      <c r="E77" s="852">
        <f>C77*D77</f>
        <v>122.43</v>
      </c>
    </row>
    <row r="78" spans="1:5">
      <c r="D78" s="850" t="s">
        <v>977</v>
      </c>
      <c r="E78" s="853">
        <f>SUM(E76:E77)</f>
        <v>184.85000000000002</v>
      </c>
    </row>
    <row r="79" spans="1:5">
      <c r="C79" s="854"/>
      <c r="D79" s="849" t="s">
        <v>978</v>
      </c>
      <c r="E79" s="855">
        <f>E64+E70+E74+E78</f>
        <v>3299.7200000000003</v>
      </c>
    </row>
    <row r="80" spans="1:5">
      <c r="D80" s="849" t="s">
        <v>804</v>
      </c>
      <c r="E80" s="856">
        <v>1.2796000000000001</v>
      </c>
    </row>
    <row r="81" spans="1:5">
      <c r="D81" s="849" t="s">
        <v>979</v>
      </c>
      <c r="E81" s="855">
        <f>ROUND(E79*E80,2)</f>
        <v>4222.32</v>
      </c>
    </row>
    <row r="82" spans="1:5">
      <c r="A82" s="857"/>
      <c r="B82" s="857"/>
      <c r="C82" s="857"/>
      <c r="D82" s="858"/>
      <c r="E82" s="859"/>
    </row>
    <row r="83" spans="1:5">
      <c r="D83" s="861"/>
      <c r="E83" s="862"/>
    </row>
    <row r="84" spans="1:5" ht="28.5" customHeight="1">
      <c r="A84" s="1477" t="s">
        <v>991</v>
      </c>
      <c r="B84" s="1477"/>
      <c r="C84" s="1477"/>
      <c r="D84" s="1477"/>
      <c r="E84" s="1477"/>
    </row>
    <row r="85" spans="1:5" ht="13.5" customHeight="1">
      <c r="A85" s="849" t="s">
        <v>972</v>
      </c>
      <c r="B85" s="849" t="s">
        <v>853</v>
      </c>
      <c r="C85" s="863"/>
      <c r="D85" s="863"/>
      <c r="E85" s="863"/>
    </row>
    <row r="86" spans="1:5">
      <c r="A86" s="849" t="s">
        <v>985</v>
      </c>
      <c r="B86" s="849"/>
      <c r="C86" s="849"/>
      <c r="D86" s="849"/>
      <c r="E86" s="849"/>
    </row>
    <row r="87" spans="1:5">
      <c r="A87" s="850" t="s">
        <v>986</v>
      </c>
      <c r="B87" s="860" t="s">
        <v>362</v>
      </c>
      <c r="C87" s="851">
        <v>15</v>
      </c>
      <c r="D87" s="852">
        <v>7.63</v>
      </c>
      <c r="E87" s="852">
        <f>C87*D87</f>
        <v>114.45</v>
      </c>
    </row>
    <row r="88" spans="1:5">
      <c r="A88" s="850"/>
      <c r="B88" s="849"/>
      <c r="C88" s="849"/>
      <c r="D88" s="850" t="s">
        <v>977</v>
      </c>
      <c r="E88" s="852">
        <f>SUM(E87)</f>
        <v>114.45</v>
      </c>
    </row>
    <row r="89" spans="1:5">
      <c r="A89" s="849" t="s">
        <v>974</v>
      </c>
      <c r="B89" s="850"/>
      <c r="C89" s="850"/>
      <c r="D89" s="850"/>
      <c r="E89" s="852"/>
    </row>
    <row r="90" spans="1:5">
      <c r="A90" s="850" t="s">
        <v>975</v>
      </c>
      <c r="B90" s="850" t="s">
        <v>362</v>
      </c>
      <c r="C90" s="851">
        <v>68</v>
      </c>
      <c r="D90" s="852">
        <v>18.93</v>
      </c>
      <c r="E90" s="852">
        <f>C90*D90</f>
        <v>1287.24</v>
      </c>
    </row>
    <row r="91" spans="1:5">
      <c r="A91" s="850" t="s">
        <v>503</v>
      </c>
      <c r="B91" s="850" t="s">
        <v>362</v>
      </c>
      <c r="C91" s="851">
        <v>72</v>
      </c>
      <c r="D91" s="852">
        <v>9.74</v>
      </c>
      <c r="E91" s="852">
        <f>C91*D91</f>
        <v>701.28</v>
      </c>
    </row>
    <row r="92" spans="1:5">
      <c r="A92" s="850" t="s">
        <v>976</v>
      </c>
      <c r="B92" s="850" t="s">
        <v>362</v>
      </c>
      <c r="C92" s="851">
        <v>92</v>
      </c>
      <c r="D92" s="853">
        <v>8.01</v>
      </c>
      <c r="E92" s="852">
        <f>C92*D92</f>
        <v>736.92</v>
      </c>
    </row>
    <row r="93" spans="1:5">
      <c r="A93" s="850" t="s">
        <v>670</v>
      </c>
      <c r="B93" s="850" t="s">
        <v>362</v>
      </c>
      <c r="C93" s="851">
        <v>24</v>
      </c>
      <c r="D93" s="853">
        <v>7.52</v>
      </c>
      <c r="E93" s="852">
        <f>C93*D93</f>
        <v>180.48</v>
      </c>
    </row>
    <row r="94" spans="1:5">
      <c r="A94" s="850"/>
      <c r="B94" s="850"/>
      <c r="C94" s="850"/>
      <c r="D94" s="850" t="s">
        <v>977</v>
      </c>
      <c r="E94" s="852">
        <f>SUM(E90:E93)</f>
        <v>2905.92</v>
      </c>
    </row>
    <row r="95" spans="1:5">
      <c r="A95" s="849" t="s">
        <v>987</v>
      </c>
      <c r="B95" s="850"/>
      <c r="C95" s="850"/>
      <c r="D95" s="850"/>
      <c r="E95" s="852"/>
    </row>
    <row r="96" spans="1:5">
      <c r="A96" s="850" t="s">
        <v>988</v>
      </c>
      <c r="B96" s="850" t="s">
        <v>667</v>
      </c>
      <c r="C96" s="851">
        <v>3.6</v>
      </c>
      <c r="D96" s="852">
        <v>93.75</v>
      </c>
      <c r="E96" s="852">
        <f>C96*D96</f>
        <v>337.5</v>
      </c>
    </row>
    <row r="97" spans="1:5">
      <c r="A97" s="850" t="s">
        <v>989</v>
      </c>
      <c r="B97" s="850" t="s">
        <v>853</v>
      </c>
      <c r="C97" s="851">
        <v>10.27</v>
      </c>
      <c r="D97" s="852">
        <v>0.48</v>
      </c>
      <c r="E97" s="852">
        <f>C97*D97</f>
        <v>4.9295999999999998</v>
      </c>
    </row>
    <row r="98" spans="1:5">
      <c r="A98" s="850"/>
      <c r="B98" s="850"/>
      <c r="C98" s="850"/>
      <c r="D98" s="850" t="s">
        <v>977</v>
      </c>
      <c r="E98" s="852">
        <f>SUM(E96:E97)</f>
        <v>342.42959999999999</v>
      </c>
    </row>
    <row r="99" spans="1:5">
      <c r="A99" s="849" t="s">
        <v>981</v>
      </c>
      <c r="B99" s="850"/>
      <c r="C99" s="850"/>
      <c r="D99" s="850"/>
      <c r="E99" s="852"/>
    </row>
    <row r="100" spans="1:5">
      <c r="A100" s="850" t="s">
        <v>981</v>
      </c>
      <c r="B100" s="850" t="s">
        <v>982</v>
      </c>
      <c r="C100" s="851">
        <v>1</v>
      </c>
      <c r="D100" s="852">
        <v>62.42</v>
      </c>
      <c r="E100" s="852">
        <f>C100*D100</f>
        <v>62.42</v>
      </c>
    </row>
    <row r="101" spans="1:5">
      <c r="A101" s="850" t="s">
        <v>983</v>
      </c>
      <c r="B101" s="850" t="s">
        <v>982</v>
      </c>
      <c r="C101" s="851">
        <v>1</v>
      </c>
      <c r="D101" s="852">
        <v>122.43</v>
      </c>
      <c r="E101" s="852">
        <f>C101*D101</f>
        <v>122.43</v>
      </c>
    </row>
    <row r="102" spans="1:5">
      <c r="D102" s="850" t="s">
        <v>977</v>
      </c>
      <c r="E102" s="853">
        <f>SUM(E100:E101)</f>
        <v>184.85000000000002</v>
      </c>
    </row>
    <row r="103" spans="1:5">
      <c r="C103" s="854"/>
      <c r="D103" s="849" t="s">
        <v>978</v>
      </c>
      <c r="E103" s="855">
        <f>E88+E94+E98+E102</f>
        <v>3547.6495999999997</v>
      </c>
    </row>
    <row r="104" spans="1:5">
      <c r="C104" s="854"/>
      <c r="D104" s="849" t="s">
        <v>804</v>
      </c>
      <c r="E104" s="856">
        <v>1.2796000000000001</v>
      </c>
    </row>
    <row r="105" spans="1:5">
      <c r="C105" s="854"/>
      <c r="D105" s="849" t="s">
        <v>979</v>
      </c>
      <c r="E105" s="855">
        <f>ROUND(E103*E104,2)</f>
        <v>4539.57</v>
      </c>
    </row>
    <row r="106" spans="1:5">
      <c r="A106" s="857"/>
      <c r="B106" s="857"/>
      <c r="C106" s="864"/>
      <c r="D106" s="858"/>
      <c r="E106" s="859"/>
    </row>
    <row r="107" spans="1:5">
      <c r="C107" s="854"/>
      <c r="D107" s="861"/>
      <c r="E107" s="862"/>
    </row>
    <row r="108" spans="1:5" ht="27.75" customHeight="1">
      <c r="A108" s="1477" t="s">
        <v>992</v>
      </c>
      <c r="B108" s="1477"/>
      <c r="C108" s="1477"/>
      <c r="D108" s="1477"/>
      <c r="E108" s="1477"/>
    </row>
    <row r="109" spans="1:5">
      <c r="A109" s="849" t="s">
        <v>972</v>
      </c>
      <c r="B109" s="849" t="s">
        <v>853</v>
      </c>
      <c r="C109" s="863"/>
      <c r="D109" s="863"/>
      <c r="E109" s="863"/>
    </row>
    <row r="110" spans="1:5">
      <c r="A110" s="849" t="s">
        <v>974</v>
      </c>
      <c r="B110" s="849"/>
      <c r="C110" s="849"/>
      <c r="D110" s="850"/>
      <c r="E110" s="865"/>
    </row>
    <row r="111" spans="1:5">
      <c r="A111" s="850"/>
      <c r="B111" s="850"/>
      <c r="C111" s="850"/>
      <c r="D111" s="850"/>
      <c r="E111" s="850"/>
    </row>
    <row r="112" spans="1:5">
      <c r="A112" s="850" t="s">
        <v>975</v>
      </c>
      <c r="B112" s="850" t="s">
        <v>362</v>
      </c>
      <c r="C112" s="851">
        <v>36.42</v>
      </c>
      <c r="D112" s="853">
        <v>18.93</v>
      </c>
      <c r="E112" s="852">
        <f>C112*D112</f>
        <v>689.43060000000003</v>
      </c>
    </row>
    <row r="113" spans="1:5">
      <c r="A113" s="850" t="s">
        <v>503</v>
      </c>
      <c r="B113" s="850" t="s">
        <v>362</v>
      </c>
      <c r="C113" s="851">
        <v>65.3</v>
      </c>
      <c r="D113" s="852">
        <v>9.74</v>
      </c>
      <c r="E113" s="852">
        <f>C113*D113</f>
        <v>636.02199999999993</v>
      </c>
    </row>
    <row r="114" spans="1:5">
      <c r="A114" s="850" t="s">
        <v>976</v>
      </c>
      <c r="B114" s="850" t="s">
        <v>362</v>
      </c>
      <c r="C114" s="851">
        <v>125.47</v>
      </c>
      <c r="D114" s="852">
        <v>8.01</v>
      </c>
      <c r="E114" s="852">
        <f>C114*D114</f>
        <v>1005.0146999999999</v>
      </c>
    </row>
    <row r="115" spans="1:5">
      <c r="A115" s="850"/>
      <c r="B115" s="850"/>
      <c r="C115" s="851"/>
      <c r="D115" s="850" t="s">
        <v>977</v>
      </c>
      <c r="E115" s="852">
        <f>SUM(E112:E114)</f>
        <v>2330.4673000000003</v>
      </c>
    </row>
    <row r="116" spans="1:5">
      <c r="A116" s="849" t="s">
        <v>981</v>
      </c>
      <c r="B116" s="850"/>
      <c r="C116" s="851"/>
      <c r="D116" s="852"/>
      <c r="E116" s="852"/>
    </row>
    <row r="117" spans="1:5">
      <c r="A117" s="850" t="s">
        <v>993</v>
      </c>
      <c r="B117" s="850" t="s">
        <v>982</v>
      </c>
      <c r="C117" s="851">
        <v>1</v>
      </c>
      <c r="D117" s="852">
        <v>130</v>
      </c>
      <c r="E117" s="852">
        <f>C117*D117</f>
        <v>130</v>
      </c>
    </row>
    <row r="118" spans="1:5">
      <c r="C118" s="866"/>
      <c r="D118" s="850" t="s">
        <v>977</v>
      </c>
      <c r="E118" s="852">
        <f>SUM(E117:E117)</f>
        <v>130</v>
      </c>
    </row>
    <row r="119" spans="1:5">
      <c r="C119" s="854"/>
      <c r="D119" s="849" t="s">
        <v>978</v>
      </c>
      <c r="E119" s="855">
        <f>E110+E115+E118</f>
        <v>2460.4673000000003</v>
      </c>
    </row>
    <row r="120" spans="1:5">
      <c r="D120" s="849" t="s">
        <v>804</v>
      </c>
      <c r="E120" s="856">
        <v>1.2796000000000001</v>
      </c>
    </row>
    <row r="121" spans="1:5">
      <c r="D121" s="849" t="s">
        <v>979</v>
      </c>
      <c r="E121" s="855">
        <f>ROUND(E119*E120,2)</f>
        <v>3148.41</v>
      </c>
    </row>
    <row r="122" spans="1:5">
      <c r="A122" s="857"/>
      <c r="B122" s="857"/>
      <c r="C122" s="857"/>
      <c r="D122" s="858"/>
      <c r="E122" s="859"/>
    </row>
    <row r="123" spans="1:5">
      <c r="D123" s="861"/>
      <c r="E123" s="862"/>
    </row>
    <row r="124" spans="1:5" ht="118.5" customHeight="1">
      <c r="A124" s="1476" t="s">
        <v>994</v>
      </c>
      <c r="B124" s="1476"/>
      <c r="C124" s="1476"/>
      <c r="D124" s="1476"/>
      <c r="E124" s="1476"/>
    </row>
    <row r="125" spans="1:5">
      <c r="A125" s="849" t="s">
        <v>972</v>
      </c>
      <c r="B125" s="867" t="s">
        <v>853</v>
      </c>
      <c r="C125" s="863"/>
      <c r="D125" s="863"/>
      <c r="E125" s="863"/>
    </row>
    <row r="126" spans="1:5">
      <c r="A126" s="849" t="s">
        <v>985</v>
      </c>
      <c r="B126" s="849"/>
      <c r="C126" s="849"/>
      <c r="D126" s="849"/>
      <c r="E126" s="849"/>
    </row>
    <row r="127" spans="1:5">
      <c r="A127" s="850" t="s">
        <v>986</v>
      </c>
      <c r="B127" s="860" t="s">
        <v>362</v>
      </c>
      <c r="C127" s="851">
        <v>8</v>
      </c>
      <c r="D127" s="852">
        <v>7.63</v>
      </c>
      <c r="E127" s="852">
        <f>C127*D127</f>
        <v>61.04</v>
      </c>
    </row>
    <row r="128" spans="1:5">
      <c r="A128" s="850"/>
      <c r="B128" s="849"/>
      <c r="C128" s="849"/>
      <c r="D128" s="850" t="s">
        <v>977</v>
      </c>
      <c r="E128" s="852">
        <f>SUM(E127)</f>
        <v>61.04</v>
      </c>
    </row>
    <row r="129" spans="1:5">
      <c r="A129" s="849" t="s">
        <v>974</v>
      </c>
      <c r="B129" s="850"/>
      <c r="C129" s="850"/>
      <c r="D129" s="850"/>
      <c r="E129" s="852"/>
    </row>
    <row r="130" spans="1:5">
      <c r="A130" s="850" t="s">
        <v>975</v>
      </c>
      <c r="B130" s="850" t="s">
        <v>362</v>
      </c>
      <c r="C130" s="851">
        <v>48</v>
      </c>
      <c r="D130" s="852">
        <v>18.940000000000001</v>
      </c>
      <c r="E130" s="852">
        <f>C130*D130</f>
        <v>909.12000000000012</v>
      </c>
    </row>
    <row r="131" spans="1:5">
      <c r="A131" s="850" t="s">
        <v>503</v>
      </c>
      <c r="B131" s="850" t="s">
        <v>362</v>
      </c>
      <c r="C131" s="851">
        <v>76</v>
      </c>
      <c r="D131" s="852">
        <v>9.74</v>
      </c>
      <c r="E131" s="852">
        <f>C131*D131</f>
        <v>740.24</v>
      </c>
    </row>
    <row r="132" spans="1:5">
      <c r="A132" s="850" t="s">
        <v>976</v>
      </c>
      <c r="B132" s="850" t="s">
        <v>362</v>
      </c>
      <c r="C132" s="851">
        <v>91</v>
      </c>
      <c r="D132" s="853">
        <v>8.01</v>
      </c>
      <c r="E132" s="852">
        <f>C132*D132</f>
        <v>728.91</v>
      </c>
    </row>
    <row r="133" spans="1:5">
      <c r="A133" s="850" t="s">
        <v>670</v>
      </c>
      <c r="B133" s="850" t="s">
        <v>362</v>
      </c>
      <c r="C133" s="851">
        <v>9</v>
      </c>
      <c r="D133" s="853">
        <v>7.53</v>
      </c>
      <c r="E133" s="852">
        <f>C133*D133</f>
        <v>67.77</v>
      </c>
    </row>
    <row r="134" spans="1:5">
      <c r="A134" s="850"/>
      <c r="B134" s="850"/>
      <c r="C134" s="850"/>
      <c r="D134" s="850" t="s">
        <v>977</v>
      </c>
      <c r="E134" s="852">
        <f>SUM(E130:E133)</f>
        <v>2446.04</v>
      </c>
    </row>
    <row r="135" spans="1:5">
      <c r="A135" s="849" t="s">
        <v>987</v>
      </c>
      <c r="B135" s="850"/>
      <c r="C135" s="850"/>
      <c r="D135" s="850"/>
      <c r="E135" s="852"/>
    </row>
    <row r="136" spans="1:5">
      <c r="A136" s="850" t="s">
        <v>988</v>
      </c>
      <c r="B136" s="850" t="s">
        <v>667</v>
      </c>
      <c r="C136" s="851">
        <v>1.7</v>
      </c>
      <c r="D136" s="852">
        <v>93.75</v>
      </c>
      <c r="E136" s="852">
        <f>C136*D136</f>
        <v>159.375</v>
      </c>
    </row>
    <row r="137" spans="1:5">
      <c r="A137" s="850" t="s">
        <v>989</v>
      </c>
      <c r="B137" s="850" t="s">
        <v>853</v>
      </c>
      <c r="C137" s="851">
        <v>3</v>
      </c>
      <c r="D137" s="852">
        <v>0.48</v>
      </c>
      <c r="E137" s="852">
        <f>C137*D137</f>
        <v>1.44</v>
      </c>
    </row>
    <row r="138" spans="1:5">
      <c r="A138" s="850"/>
      <c r="B138" s="850"/>
      <c r="C138" s="850"/>
      <c r="D138" s="850" t="s">
        <v>977</v>
      </c>
      <c r="E138" s="852">
        <f>SUM(E136:E137)</f>
        <v>160.815</v>
      </c>
    </row>
    <row r="139" spans="1:5">
      <c r="A139" s="849" t="s">
        <v>981</v>
      </c>
      <c r="B139" s="850"/>
      <c r="C139" s="850"/>
      <c r="D139" s="850"/>
      <c r="E139" s="852"/>
    </row>
    <row r="140" spans="1:5">
      <c r="A140" s="850" t="s">
        <v>981</v>
      </c>
      <c r="B140" s="850" t="s">
        <v>982</v>
      </c>
      <c r="C140" s="851">
        <v>1</v>
      </c>
      <c r="D140" s="852">
        <v>73.25</v>
      </c>
      <c r="E140" s="852">
        <f>C140*D140</f>
        <v>73.25</v>
      </c>
    </row>
    <row r="141" spans="1:5">
      <c r="A141" s="850" t="s">
        <v>983</v>
      </c>
      <c r="B141" s="850" t="s">
        <v>982</v>
      </c>
      <c r="C141" s="851">
        <v>1</v>
      </c>
      <c r="D141" s="852">
        <v>145.44999999999999</v>
      </c>
      <c r="E141" s="852">
        <f>C141*D141</f>
        <v>145.44999999999999</v>
      </c>
    </row>
    <row r="142" spans="1:5">
      <c r="D142" s="850" t="s">
        <v>977</v>
      </c>
      <c r="E142" s="853">
        <f>SUM(E140:E141)</f>
        <v>218.7</v>
      </c>
    </row>
    <row r="143" spans="1:5">
      <c r="C143" s="854"/>
      <c r="D143" s="849" t="s">
        <v>978</v>
      </c>
      <c r="E143" s="855">
        <f>E128+E134+E138+E142</f>
        <v>2886.5949999999998</v>
      </c>
    </row>
    <row r="144" spans="1:5">
      <c r="C144" s="854"/>
      <c r="D144" s="849" t="s">
        <v>804</v>
      </c>
      <c r="E144" s="856">
        <v>1.2796000000000001</v>
      </c>
    </row>
    <row r="145" spans="1:5">
      <c r="C145" s="854"/>
      <c r="D145" s="849" t="s">
        <v>979</v>
      </c>
      <c r="E145" s="855">
        <f>ROUND(E143*E144,2)</f>
        <v>3693.69</v>
      </c>
    </row>
    <row r="146" spans="1:5">
      <c r="A146" s="857"/>
      <c r="B146" s="857"/>
      <c r="C146" s="864"/>
      <c r="D146" s="858"/>
      <c r="E146" s="859"/>
    </row>
    <row r="147" spans="1:5">
      <c r="C147" s="854"/>
      <c r="D147" s="861"/>
      <c r="E147" s="862"/>
    </row>
    <row r="148" spans="1:5" ht="78.75" customHeight="1">
      <c r="A148" s="1476" t="s">
        <v>995</v>
      </c>
      <c r="B148" s="1476"/>
      <c r="C148" s="1476"/>
      <c r="D148" s="1476"/>
      <c r="E148" s="1476"/>
    </row>
    <row r="149" spans="1:5">
      <c r="A149" s="849" t="s">
        <v>972</v>
      </c>
      <c r="B149" s="849" t="s">
        <v>853</v>
      </c>
      <c r="C149" s="863"/>
      <c r="D149" s="863"/>
      <c r="E149" s="863"/>
    </row>
    <row r="150" spans="1:5">
      <c r="A150" s="849" t="s">
        <v>974</v>
      </c>
      <c r="B150" s="849" t="s">
        <v>416</v>
      </c>
      <c r="C150" s="849" t="s">
        <v>973</v>
      </c>
      <c r="D150" s="849" t="s">
        <v>83</v>
      </c>
      <c r="E150" s="849" t="s">
        <v>84</v>
      </c>
    </row>
    <row r="151" spans="1:5">
      <c r="A151" s="850" t="s">
        <v>975</v>
      </c>
      <c r="B151" s="850" t="s">
        <v>362</v>
      </c>
      <c r="C151" s="851">
        <v>51</v>
      </c>
      <c r="D151" s="852">
        <v>18.940000000000001</v>
      </c>
      <c r="E151" s="852">
        <f>C151*D151</f>
        <v>965.94</v>
      </c>
    </row>
    <row r="152" spans="1:5">
      <c r="A152" s="850" t="s">
        <v>503</v>
      </c>
      <c r="B152" s="850" t="s">
        <v>362</v>
      </c>
      <c r="C152" s="851">
        <v>62</v>
      </c>
      <c r="D152" s="852">
        <v>9.74</v>
      </c>
      <c r="E152" s="852">
        <f>C152*D152</f>
        <v>603.88</v>
      </c>
    </row>
    <row r="153" spans="1:5">
      <c r="A153" s="850" t="s">
        <v>976</v>
      </c>
      <c r="B153" s="850" t="s">
        <v>362</v>
      </c>
      <c r="C153" s="851">
        <v>80</v>
      </c>
      <c r="D153" s="853">
        <v>8.01</v>
      </c>
      <c r="E153" s="852">
        <f>C153*D153</f>
        <v>640.79999999999995</v>
      </c>
    </row>
    <row r="154" spans="1:5">
      <c r="A154" s="850"/>
      <c r="B154" s="850"/>
      <c r="C154" s="850"/>
      <c r="D154" s="850" t="s">
        <v>977</v>
      </c>
      <c r="E154" s="852">
        <f>SUM(E151:E153)</f>
        <v>2210.62</v>
      </c>
    </row>
    <row r="155" spans="1:5">
      <c r="A155" s="849" t="s">
        <v>987</v>
      </c>
      <c r="B155" s="850"/>
      <c r="C155" s="850"/>
      <c r="D155" s="850"/>
      <c r="E155" s="852"/>
    </row>
    <row r="156" spans="1:5">
      <c r="A156" s="850" t="s">
        <v>996</v>
      </c>
      <c r="B156" s="850" t="s">
        <v>407</v>
      </c>
      <c r="C156" s="851">
        <v>0.5</v>
      </c>
      <c r="D156" s="852">
        <v>15</v>
      </c>
      <c r="E156" s="852">
        <f>C156*D156</f>
        <v>7.5</v>
      </c>
    </row>
    <row r="157" spans="1:5">
      <c r="A157" s="850" t="s">
        <v>997</v>
      </c>
      <c r="B157" s="850" t="s">
        <v>407</v>
      </c>
      <c r="C157" s="851">
        <v>1</v>
      </c>
      <c r="D157" s="852">
        <v>31.25</v>
      </c>
      <c r="E157" s="852">
        <f>C157*D157</f>
        <v>31.25</v>
      </c>
    </row>
    <row r="158" spans="1:5">
      <c r="A158" s="850"/>
      <c r="B158" s="850"/>
      <c r="C158" s="850"/>
      <c r="D158" s="850" t="s">
        <v>977</v>
      </c>
      <c r="E158" s="852">
        <f>SUM(E156:E157)</f>
        <v>38.75</v>
      </c>
    </row>
    <row r="159" spans="1:5">
      <c r="A159" s="849" t="s">
        <v>981</v>
      </c>
      <c r="B159" s="850"/>
      <c r="C159" s="850"/>
      <c r="D159" s="850"/>
      <c r="E159" s="852"/>
    </row>
    <row r="160" spans="1:5">
      <c r="A160" s="850" t="s">
        <v>981</v>
      </c>
      <c r="B160" s="850" t="s">
        <v>982</v>
      </c>
      <c r="C160" s="851">
        <v>1</v>
      </c>
      <c r="D160" s="852">
        <v>36.99</v>
      </c>
      <c r="E160" s="852">
        <f>C160*D160</f>
        <v>36.99</v>
      </c>
    </row>
    <row r="161" spans="1:5">
      <c r="A161" s="850" t="s">
        <v>983</v>
      </c>
      <c r="B161" s="850" t="s">
        <v>982</v>
      </c>
      <c r="C161" s="851">
        <v>1</v>
      </c>
      <c r="D161" s="852">
        <v>103.54</v>
      </c>
      <c r="E161" s="852">
        <f>C161*D161</f>
        <v>103.54</v>
      </c>
    </row>
    <row r="162" spans="1:5">
      <c r="D162" s="850" t="s">
        <v>977</v>
      </c>
      <c r="E162" s="853">
        <f>SUM(E160:E161)</f>
        <v>140.53</v>
      </c>
    </row>
    <row r="163" spans="1:5">
      <c r="C163" s="854"/>
      <c r="D163" s="849" t="s">
        <v>978</v>
      </c>
      <c r="E163" s="855">
        <f>E154+E158+E162</f>
        <v>2389.9</v>
      </c>
    </row>
    <row r="164" spans="1:5">
      <c r="C164" s="854"/>
      <c r="D164" s="849" t="s">
        <v>804</v>
      </c>
      <c r="E164" s="856">
        <v>1.2796000000000001</v>
      </c>
    </row>
    <row r="165" spans="1:5">
      <c r="D165" s="849" t="s">
        <v>979</v>
      </c>
      <c r="E165" s="855">
        <f>ROUND(E163*E164,2)</f>
        <v>3058.12</v>
      </c>
    </row>
    <row r="166" spans="1:5">
      <c r="A166" s="857"/>
      <c r="B166" s="857"/>
      <c r="C166" s="857"/>
      <c r="D166" s="858"/>
      <c r="E166" s="859"/>
    </row>
    <row r="167" spans="1:5">
      <c r="D167" s="861"/>
      <c r="E167" s="862"/>
    </row>
    <row r="168" spans="1:5" ht="27.75" customHeight="1">
      <c r="A168" s="1477" t="s">
        <v>998</v>
      </c>
      <c r="B168" s="1477"/>
      <c r="C168" s="1477"/>
      <c r="D168" s="1477"/>
      <c r="E168" s="1477"/>
    </row>
    <row r="169" spans="1:5">
      <c r="A169" s="849" t="s">
        <v>972</v>
      </c>
      <c r="B169" s="849" t="s">
        <v>853</v>
      </c>
      <c r="C169" s="863"/>
      <c r="D169" s="863"/>
      <c r="E169" s="863"/>
    </row>
    <row r="170" spans="1:5">
      <c r="A170" s="849" t="s">
        <v>974</v>
      </c>
      <c r="B170" s="849" t="s">
        <v>416</v>
      </c>
      <c r="C170" s="849" t="s">
        <v>973</v>
      </c>
      <c r="D170" s="849" t="s">
        <v>83</v>
      </c>
      <c r="E170" s="849" t="s">
        <v>84</v>
      </c>
    </row>
    <row r="171" spans="1:5">
      <c r="A171" s="850" t="s">
        <v>975</v>
      </c>
      <c r="B171" s="850" t="s">
        <v>362</v>
      </c>
      <c r="C171" s="851">
        <v>56</v>
      </c>
      <c r="D171" s="853">
        <v>18.940000000000001</v>
      </c>
      <c r="E171" s="852">
        <f>C171*D171</f>
        <v>1060.6400000000001</v>
      </c>
    </row>
    <row r="172" spans="1:5">
      <c r="A172" s="850" t="s">
        <v>503</v>
      </c>
      <c r="B172" s="850" t="s">
        <v>362</v>
      </c>
      <c r="C172" s="851">
        <v>85</v>
      </c>
      <c r="D172" s="852">
        <v>9.74</v>
      </c>
      <c r="E172" s="852">
        <f>C172*D172</f>
        <v>827.9</v>
      </c>
    </row>
    <row r="173" spans="1:5">
      <c r="A173" s="850" t="s">
        <v>976</v>
      </c>
      <c r="B173" s="850" t="s">
        <v>362</v>
      </c>
      <c r="C173" s="851">
        <v>117</v>
      </c>
      <c r="D173" s="852">
        <v>8.01</v>
      </c>
      <c r="E173" s="852">
        <f>C173*D173</f>
        <v>937.17</v>
      </c>
    </row>
    <row r="174" spans="1:5">
      <c r="A174" s="850" t="s">
        <v>999</v>
      </c>
      <c r="B174" s="850" t="s">
        <v>362</v>
      </c>
      <c r="C174" s="851">
        <v>84</v>
      </c>
      <c r="D174" s="853">
        <v>6.16</v>
      </c>
      <c r="E174" s="852">
        <f>C174*D174</f>
        <v>517.44000000000005</v>
      </c>
    </row>
    <row r="175" spans="1:5">
      <c r="A175" s="850"/>
      <c r="B175" s="850"/>
      <c r="C175" s="850"/>
      <c r="D175" s="850" t="s">
        <v>977</v>
      </c>
      <c r="E175" s="852">
        <f>SUM(E171:E174)</f>
        <v>3343.15</v>
      </c>
    </row>
    <row r="176" spans="1:5">
      <c r="A176" s="849" t="s">
        <v>981</v>
      </c>
      <c r="B176" s="850"/>
      <c r="C176" s="850"/>
      <c r="D176" s="850"/>
      <c r="E176" s="852"/>
    </row>
    <row r="177" spans="1:5">
      <c r="A177" s="850" t="s">
        <v>981</v>
      </c>
      <c r="B177" s="850" t="s">
        <v>982</v>
      </c>
      <c r="C177" s="851">
        <v>1</v>
      </c>
      <c r="D177" s="852">
        <v>59.67</v>
      </c>
      <c r="E177" s="852">
        <f>C177*D177</f>
        <v>59.67</v>
      </c>
    </row>
    <row r="178" spans="1:5">
      <c r="D178" s="850" t="s">
        <v>977</v>
      </c>
      <c r="E178" s="853">
        <f>SUM(E177:E177)</f>
        <v>59.67</v>
      </c>
    </row>
    <row r="179" spans="1:5">
      <c r="C179" s="854"/>
      <c r="D179" s="849" t="s">
        <v>978</v>
      </c>
      <c r="E179" s="855">
        <f>E175+E178</f>
        <v>3402.82</v>
      </c>
    </row>
    <row r="180" spans="1:5">
      <c r="C180" s="854"/>
      <c r="D180" s="849" t="s">
        <v>804</v>
      </c>
      <c r="E180" s="856">
        <v>1.2796000000000001</v>
      </c>
    </row>
    <row r="181" spans="1:5">
      <c r="D181" s="849" t="s">
        <v>979</v>
      </c>
      <c r="E181" s="855">
        <f>ROUND(E179*E180,2)</f>
        <v>4354.25</v>
      </c>
    </row>
    <row r="182" spans="1:5">
      <c r="A182" s="857"/>
      <c r="B182" s="857"/>
      <c r="C182" s="857"/>
      <c r="D182" s="858"/>
      <c r="E182" s="859"/>
    </row>
    <row r="184" spans="1:5" ht="52.5" customHeight="1">
      <c r="A184" s="1476" t="s">
        <v>1000</v>
      </c>
      <c r="B184" s="1476"/>
      <c r="C184" s="1476"/>
      <c r="D184" s="1476"/>
      <c r="E184" s="1476"/>
    </row>
    <row r="185" spans="1:5">
      <c r="A185" s="849" t="s">
        <v>972</v>
      </c>
      <c r="B185" s="849" t="s">
        <v>853</v>
      </c>
      <c r="C185" s="850"/>
      <c r="D185" s="850"/>
      <c r="E185" s="850"/>
    </row>
    <row r="186" spans="1:5">
      <c r="A186" s="849" t="s">
        <v>974</v>
      </c>
      <c r="B186" s="849" t="s">
        <v>416</v>
      </c>
      <c r="C186" s="849" t="s">
        <v>973</v>
      </c>
      <c r="D186" s="849" t="s">
        <v>83</v>
      </c>
      <c r="E186" s="849" t="s">
        <v>84</v>
      </c>
    </row>
    <row r="187" spans="1:5">
      <c r="A187" s="850" t="s">
        <v>975</v>
      </c>
      <c r="B187" s="850" t="s">
        <v>362</v>
      </c>
      <c r="C187" s="851">
        <v>20</v>
      </c>
      <c r="D187" s="852">
        <v>18.940000000000001</v>
      </c>
      <c r="E187" s="852">
        <f>C187*D187</f>
        <v>378.8</v>
      </c>
    </row>
    <row r="188" spans="1:5">
      <c r="A188" s="850" t="s">
        <v>503</v>
      </c>
      <c r="B188" s="850" t="s">
        <v>362</v>
      </c>
      <c r="C188" s="851">
        <v>47.8</v>
      </c>
      <c r="D188" s="852">
        <v>9.74</v>
      </c>
      <c r="E188" s="852">
        <f>C188*D188</f>
        <v>465.572</v>
      </c>
    </row>
    <row r="189" spans="1:5">
      <c r="A189" s="850" t="s">
        <v>976</v>
      </c>
      <c r="B189" s="850" t="s">
        <v>362</v>
      </c>
      <c r="C189" s="851">
        <v>69.3</v>
      </c>
      <c r="D189" s="853">
        <v>8.01</v>
      </c>
      <c r="E189" s="852">
        <f>C189*D189</f>
        <v>555.09299999999996</v>
      </c>
    </row>
    <row r="190" spans="1:5">
      <c r="A190" s="850"/>
      <c r="B190" s="850"/>
      <c r="C190" s="851"/>
      <c r="D190" s="850" t="s">
        <v>977</v>
      </c>
      <c r="E190" s="852">
        <f>SUM(E187:E189)</f>
        <v>1399.4650000000001</v>
      </c>
    </row>
    <row r="191" spans="1:5">
      <c r="A191" s="849" t="s">
        <v>987</v>
      </c>
      <c r="B191" s="850"/>
      <c r="C191" s="850"/>
      <c r="D191" s="850"/>
      <c r="E191" s="850"/>
    </row>
    <row r="192" spans="1:5">
      <c r="A192" s="850" t="s">
        <v>997</v>
      </c>
      <c r="B192" s="850" t="s">
        <v>407</v>
      </c>
      <c r="C192" s="851">
        <v>0.9</v>
      </c>
      <c r="D192" s="852">
        <v>31.25</v>
      </c>
      <c r="E192" s="852">
        <f>C192*D192</f>
        <v>28.125</v>
      </c>
    </row>
    <row r="193" spans="1:5">
      <c r="A193" s="850"/>
      <c r="B193" s="850"/>
      <c r="C193" s="850"/>
      <c r="D193" s="850" t="s">
        <v>977</v>
      </c>
      <c r="E193" s="852">
        <f>SUM(E192:E192)</f>
        <v>28.125</v>
      </c>
    </row>
    <row r="194" spans="1:5">
      <c r="A194" s="849" t="s">
        <v>981</v>
      </c>
      <c r="B194" s="850"/>
      <c r="C194" s="850"/>
      <c r="D194" s="850"/>
      <c r="E194" s="852"/>
    </row>
    <row r="195" spans="1:5">
      <c r="A195" s="850" t="s">
        <v>981</v>
      </c>
      <c r="B195" s="850" t="s">
        <v>982</v>
      </c>
      <c r="C195" s="851">
        <v>1</v>
      </c>
      <c r="D195" s="852">
        <v>10.02</v>
      </c>
      <c r="E195" s="852">
        <f>C195*D195</f>
        <v>10.02</v>
      </c>
    </row>
    <row r="196" spans="1:5">
      <c r="A196" s="850" t="s">
        <v>983</v>
      </c>
      <c r="B196" s="850" t="s">
        <v>982</v>
      </c>
      <c r="C196" s="851">
        <v>1</v>
      </c>
      <c r="D196" s="852">
        <v>35</v>
      </c>
      <c r="E196" s="852">
        <f>C196*D196</f>
        <v>35</v>
      </c>
    </row>
    <row r="197" spans="1:5">
      <c r="D197" s="850" t="s">
        <v>977</v>
      </c>
      <c r="E197" s="853">
        <f>SUM(E195:E196)</f>
        <v>45.019999999999996</v>
      </c>
    </row>
    <row r="198" spans="1:5">
      <c r="C198" s="854"/>
      <c r="D198" s="849" t="s">
        <v>978</v>
      </c>
      <c r="E198" s="855">
        <f>E190+E193+E197</f>
        <v>1472.6100000000001</v>
      </c>
    </row>
    <row r="199" spans="1:5">
      <c r="C199" s="854"/>
      <c r="D199" s="849" t="s">
        <v>804</v>
      </c>
      <c r="E199" s="856">
        <v>1.2796000000000001</v>
      </c>
    </row>
    <row r="200" spans="1:5">
      <c r="D200" s="849" t="s">
        <v>979</v>
      </c>
      <c r="E200" s="855">
        <f>ROUND(E198*E199,2)</f>
        <v>1884.35</v>
      </c>
    </row>
  </sheetData>
  <sheetProtection password="A16F" sheet="1" objects="1" scenarios="1" formatCells="0" formatColumns="0" formatRows="0" insertColumns="0" insertRows="0" insertHyperlinks="0" deleteColumns="0" deleteRows="0" sort="0" autoFilter="0" pivotTables="0"/>
  <mergeCells count="13">
    <mergeCell ref="A34:E34"/>
    <mergeCell ref="A1:E1"/>
    <mergeCell ref="A2:E2"/>
    <mergeCell ref="A3:E3"/>
    <mergeCell ref="A5:E5"/>
    <mergeCell ref="A18:E18"/>
    <mergeCell ref="A184:E184"/>
    <mergeCell ref="A59:E59"/>
    <mergeCell ref="A84:E84"/>
    <mergeCell ref="A108:E108"/>
    <mergeCell ref="A124:E124"/>
    <mergeCell ref="A148:E148"/>
    <mergeCell ref="A168:E168"/>
  </mergeCells>
  <pageMargins left="0.99027777777777781" right="0.51180555555555551" top="0.78749999999999998" bottom="0.78749999999999998" header="0.51180555555555551" footer="0.51180555555555551"/>
  <pageSetup paperSize="9" scale="79" firstPageNumber="0" orientation="portrait" horizontalDpi="300" verticalDpi="300" r:id="rId1"/>
  <headerFooter alignWithMargins="0"/>
  <rowBreaks count="2" manualBreakCount="2">
    <brk id="57" max="16383" man="1"/>
    <brk id="122" max="16383" man="1"/>
  </rowBreaks>
  <drawing r:id="rId2"/>
</worksheet>
</file>

<file path=xl/worksheets/sheet22.xml><?xml version="1.0" encoding="utf-8"?>
<worksheet xmlns="http://schemas.openxmlformats.org/spreadsheetml/2006/main" xmlns:r="http://schemas.openxmlformats.org/officeDocument/2006/relationships">
  <sheetPr enableFormatConditionsCalculation="0">
    <tabColor indexed="50"/>
  </sheetPr>
  <dimension ref="A1:F17"/>
  <sheetViews>
    <sheetView showGridLines="0" view="pageBreakPreview" zoomScaleSheetLayoutView="100" workbookViewId="0"/>
  </sheetViews>
  <sheetFormatPr defaultRowHeight="12.75"/>
  <cols>
    <col min="1" max="1" width="5.42578125" customWidth="1"/>
    <col min="2" max="2" width="54.28515625" customWidth="1"/>
    <col min="3" max="3" width="6.42578125" customWidth="1"/>
    <col min="4" max="4" width="7.85546875" customWidth="1"/>
    <col min="5" max="5" width="8.5703125" customWidth="1"/>
    <col min="6" max="6" width="12.5703125" customWidth="1"/>
  </cols>
  <sheetData>
    <row r="1" spans="1:6" ht="12.75" customHeight="1">
      <c r="A1" s="1474" t="s">
        <v>953</v>
      </c>
      <c r="B1" s="1474"/>
      <c r="C1" s="1474"/>
      <c r="D1" s="1474"/>
      <c r="E1" s="1474"/>
      <c r="F1" s="1474"/>
    </row>
    <row r="2" spans="1:6">
      <c r="A2" s="834"/>
      <c r="B2" s="834"/>
      <c r="C2" s="834"/>
      <c r="D2" s="834"/>
      <c r="E2" s="834"/>
      <c r="F2" s="834"/>
    </row>
    <row r="3" spans="1:6">
      <c r="A3" s="834" t="s">
        <v>1001</v>
      </c>
      <c r="B3" s="834"/>
      <c r="C3" s="834"/>
      <c r="D3" s="834"/>
      <c r="E3" s="834"/>
      <c r="F3" s="834"/>
    </row>
    <row r="4" spans="1:6">
      <c r="A4" s="835"/>
      <c r="B4" s="835"/>
      <c r="C4" s="835"/>
      <c r="D4" s="835"/>
      <c r="E4" s="835"/>
      <c r="F4" s="835"/>
    </row>
    <row r="5" spans="1:6" ht="12.75" customHeight="1">
      <c r="A5" s="1475" t="s">
        <v>1</v>
      </c>
      <c r="B5" s="1475" t="s">
        <v>513</v>
      </c>
      <c r="C5" s="1475" t="s">
        <v>3</v>
      </c>
      <c r="D5" s="1475" t="s">
        <v>4</v>
      </c>
      <c r="E5" s="1475" t="s">
        <v>70</v>
      </c>
      <c r="F5" s="1475"/>
    </row>
    <row r="6" spans="1:6">
      <c r="A6" s="1475"/>
      <c r="B6" s="1475"/>
      <c r="C6" s="1475"/>
      <c r="D6" s="1475"/>
      <c r="E6" s="837" t="s">
        <v>956</v>
      </c>
      <c r="F6" s="837" t="s">
        <v>641</v>
      </c>
    </row>
    <row r="7" spans="1:6" ht="118.5" customHeight="1">
      <c r="A7" s="838">
        <v>1</v>
      </c>
      <c r="B7" s="839" t="s">
        <v>957</v>
      </c>
      <c r="C7" s="841" t="s">
        <v>853</v>
      </c>
      <c r="D7" s="868">
        <v>4</v>
      </c>
      <c r="E7" s="842">
        <f>'22.COMPBAR'!E140</f>
        <v>3058.12</v>
      </c>
      <c r="F7" s="869">
        <f t="shared" ref="F7:F15" si="0">(E7*D7)</f>
        <v>12232.48</v>
      </c>
    </row>
    <row r="8" spans="1:6" ht="28.5" customHeight="1">
      <c r="A8" s="838">
        <v>2</v>
      </c>
      <c r="B8" s="839" t="s">
        <v>958</v>
      </c>
      <c r="C8" s="841" t="s">
        <v>853</v>
      </c>
      <c r="D8" s="868">
        <v>4</v>
      </c>
      <c r="E8" s="842">
        <f>'22.COMPBAR'!E31</f>
        <v>470.48</v>
      </c>
      <c r="F8" s="869">
        <f t="shared" si="0"/>
        <v>1881.92</v>
      </c>
    </row>
    <row r="9" spans="1:6" ht="168.75" customHeight="1">
      <c r="A9" s="838">
        <v>3</v>
      </c>
      <c r="B9" s="839" t="s">
        <v>1002</v>
      </c>
      <c r="C9" s="841" t="s">
        <v>853</v>
      </c>
      <c r="D9" s="868">
        <v>2</v>
      </c>
      <c r="E9" s="842">
        <f>'22.COMPBAR'!E120</f>
        <v>3693.69</v>
      </c>
      <c r="F9" s="869">
        <f t="shared" si="0"/>
        <v>7387.38</v>
      </c>
    </row>
    <row r="10" spans="1:6" ht="39.75" customHeight="1">
      <c r="A10" s="838">
        <v>4</v>
      </c>
      <c r="B10" s="839" t="s">
        <v>960</v>
      </c>
      <c r="C10" s="841" t="s">
        <v>853</v>
      </c>
      <c r="D10" s="868">
        <v>2</v>
      </c>
      <c r="E10" s="842">
        <f>'22.COMPBAR'!E15</f>
        <v>974.48</v>
      </c>
      <c r="F10" s="869">
        <f t="shared" si="0"/>
        <v>1948.96</v>
      </c>
    </row>
    <row r="11" spans="1:6" ht="39" customHeight="1">
      <c r="A11" s="838">
        <v>5</v>
      </c>
      <c r="B11" s="839" t="s">
        <v>961</v>
      </c>
      <c r="C11" s="841" t="s">
        <v>853</v>
      </c>
      <c r="D11" s="868">
        <v>1</v>
      </c>
      <c r="E11" s="842">
        <f>'22.COMPBAR'!E156</f>
        <v>4354.25</v>
      </c>
      <c r="F11" s="869">
        <f t="shared" si="0"/>
        <v>4354.25</v>
      </c>
    </row>
    <row r="12" spans="1:6" ht="78.75" customHeight="1">
      <c r="A12" s="838">
        <v>6</v>
      </c>
      <c r="B12" s="839" t="s">
        <v>962</v>
      </c>
      <c r="C12" s="841" t="s">
        <v>853</v>
      </c>
      <c r="D12" s="841">
        <v>1</v>
      </c>
      <c r="E12" s="842">
        <f>'22.COMPBAR'!E175</f>
        <v>1884.35</v>
      </c>
      <c r="F12" s="869">
        <f t="shared" si="0"/>
        <v>1884.35</v>
      </c>
    </row>
    <row r="13" spans="1:6" ht="40.5" customHeight="1">
      <c r="A13" s="838">
        <v>7</v>
      </c>
      <c r="B13" s="843" t="s">
        <v>963</v>
      </c>
      <c r="C13" s="841" t="s">
        <v>853</v>
      </c>
      <c r="D13" s="868">
        <v>2</v>
      </c>
      <c r="E13" s="842">
        <f>'22.COMPBAR'!E80</f>
        <v>4539.57</v>
      </c>
      <c r="F13" s="869">
        <f t="shared" si="0"/>
        <v>9079.14</v>
      </c>
    </row>
    <row r="14" spans="1:6" ht="39.75" customHeight="1">
      <c r="A14" s="838">
        <v>8</v>
      </c>
      <c r="B14" s="839" t="s">
        <v>964</v>
      </c>
      <c r="C14" s="841" t="s">
        <v>853</v>
      </c>
      <c r="D14" s="868">
        <v>2</v>
      </c>
      <c r="E14" s="842">
        <f>'22.COMPBAR'!E96</f>
        <v>3148.41</v>
      </c>
      <c r="F14" s="869">
        <f t="shared" si="0"/>
        <v>6296.82</v>
      </c>
    </row>
    <row r="15" spans="1:6" ht="129" customHeight="1">
      <c r="A15" s="838">
        <v>9</v>
      </c>
      <c r="B15" s="839" t="s">
        <v>1003</v>
      </c>
      <c r="C15" s="841" t="s">
        <v>853</v>
      </c>
      <c r="D15" s="868">
        <f>D13</f>
        <v>2</v>
      </c>
      <c r="E15" s="842">
        <f>'22.COMPBAR'!E56</f>
        <v>4222.32</v>
      </c>
      <c r="F15" s="869">
        <f t="shared" si="0"/>
        <v>8444.64</v>
      </c>
    </row>
    <row r="16" spans="1:6" ht="12.75" customHeight="1">
      <c r="A16" s="844"/>
      <c r="B16" s="1470" t="s">
        <v>7</v>
      </c>
      <c r="C16" s="1470"/>
      <c r="D16" s="1470"/>
      <c r="E16" s="870"/>
      <c r="F16" s="845">
        <f>ROUND(SUM(F7:F15),2)</f>
        <v>53509.94</v>
      </c>
    </row>
    <row r="17" spans="1:6" ht="27" customHeight="1">
      <c r="A17" s="1481" t="s">
        <v>1004</v>
      </c>
      <c r="B17" s="1481"/>
      <c r="C17" s="1481"/>
      <c r="D17" s="1481"/>
      <c r="E17" s="1481"/>
      <c r="F17" s="1481"/>
    </row>
  </sheetData>
  <sheetProtection password="A16F" sheet="1" objects="1" scenarios="1" formatCells="0" formatColumns="0" formatRows="0" insertColumns="0" insertRows="0" insertHyperlinks="0" deleteColumns="0" deleteRows="0" sort="0" autoFilter="0" pivotTables="0"/>
  <mergeCells count="8">
    <mergeCell ref="B16:D16"/>
    <mergeCell ref="A17:F17"/>
    <mergeCell ref="A1:F1"/>
    <mergeCell ref="A5:A6"/>
    <mergeCell ref="B5:B6"/>
    <mergeCell ref="C5:C6"/>
    <mergeCell ref="D5:D6"/>
    <mergeCell ref="E5:F5"/>
  </mergeCells>
  <pageMargins left="0.65972222222222221" right="0.51180555555555551" top="0.78749999999999998" bottom="0.78749999999999998" header="0.51180555555555551" footer="0.51180555555555551"/>
  <pageSetup paperSize="9" scale="88" firstPageNumber="0" orientation="portrait" horizontalDpi="300" verticalDpi="300" r:id="rId1"/>
  <headerFooter alignWithMargins="0"/>
  <drawing r:id="rId2"/>
</worksheet>
</file>

<file path=xl/worksheets/sheet23.xml><?xml version="1.0" encoding="utf-8"?>
<worksheet xmlns="http://schemas.openxmlformats.org/spreadsheetml/2006/main" xmlns:r="http://schemas.openxmlformats.org/officeDocument/2006/relationships">
  <sheetPr enableFormatConditionsCalculation="0">
    <tabColor indexed="50"/>
  </sheetPr>
  <dimension ref="A1:H175"/>
  <sheetViews>
    <sheetView showGridLines="0" view="pageBreakPreview" zoomScaleSheetLayoutView="100" workbookViewId="0"/>
  </sheetViews>
  <sheetFormatPr defaultRowHeight="12.75"/>
  <cols>
    <col min="1" max="1" width="48.85546875" style="846" customWidth="1"/>
    <col min="2" max="2" width="6.5703125" style="846" customWidth="1"/>
    <col min="3" max="3" width="8.5703125" style="846" customWidth="1"/>
    <col min="4" max="4" width="12.28515625" style="846" customWidth="1"/>
    <col min="5" max="5" width="14.85546875" style="846" customWidth="1"/>
    <col min="6" max="6" width="9.140625" style="846"/>
    <col min="7" max="7" width="70" style="871" customWidth="1"/>
    <col min="8" max="8" width="9.140625" style="871"/>
    <col min="9" max="229" width="9.140625" style="846"/>
    <col min="230" max="230" width="48.85546875" style="846" customWidth="1"/>
    <col min="231" max="231" width="6.5703125" style="846" customWidth="1"/>
    <col min="232" max="232" width="12.140625" style="846" customWidth="1"/>
    <col min="233" max="233" width="12.28515625" style="846" customWidth="1"/>
    <col min="234" max="234" width="14.85546875" style="846" customWidth="1"/>
    <col min="235" max="235" width="13.42578125" style="846" customWidth="1"/>
    <col min="236" max="236" width="9.140625" style="846"/>
    <col min="237" max="237" width="11.28515625" style="846" customWidth="1"/>
    <col min="238" max="239" width="9.5703125" style="846" customWidth="1"/>
    <col min="240" max="16384" width="9.140625" style="846"/>
  </cols>
  <sheetData>
    <row r="1" spans="1:7" ht="18" customHeight="1">
      <c r="A1" s="1478" t="s">
        <v>968</v>
      </c>
      <c r="B1" s="1478"/>
      <c r="C1" s="1478"/>
      <c r="D1" s="1478"/>
      <c r="E1" s="1478"/>
    </row>
    <row r="2" spans="1:7" ht="12.75" customHeight="1">
      <c r="A2" s="1479" t="s">
        <v>1005</v>
      </c>
      <c r="B2" s="1479"/>
      <c r="C2" s="1479"/>
      <c r="D2" s="1479"/>
      <c r="E2" s="1479"/>
    </row>
    <row r="3" spans="1:7" ht="12.75" customHeight="1">
      <c r="A3" s="1479" t="s">
        <v>970</v>
      </c>
      <c r="B3" s="1479"/>
      <c r="C3" s="1479"/>
      <c r="D3" s="1479"/>
      <c r="E3" s="1479"/>
    </row>
    <row r="4" spans="1:7">
      <c r="A4" s="847"/>
      <c r="B4" s="848"/>
      <c r="C4" s="848"/>
      <c r="D4" s="848"/>
      <c r="E4" s="848"/>
    </row>
    <row r="5" spans="1:7" ht="26.25" customHeight="1">
      <c r="A5" s="1477" t="s">
        <v>971</v>
      </c>
      <c r="B5" s="1477"/>
      <c r="C5" s="1477"/>
      <c r="D5" s="1477"/>
      <c r="E5" s="1477"/>
      <c r="G5" s="872"/>
    </row>
    <row r="6" spans="1:7">
      <c r="A6" s="849" t="s">
        <v>972</v>
      </c>
      <c r="B6" s="849" t="s">
        <v>853</v>
      </c>
      <c r="C6" s="850"/>
      <c r="D6" s="850"/>
      <c r="E6" s="850"/>
    </row>
    <row r="7" spans="1:7">
      <c r="A7" s="850"/>
      <c r="B7" s="849" t="s">
        <v>416</v>
      </c>
      <c r="C7" s="849" t="s">
        <v>973</v>
      </c>
      <c r="D7" s="849" t="s">
        <v>83</v>
      </c>
      <c r="E7" s="849" t="s">
        <v>84</v>
      </c>
    </row>
    <row r="8" spans="1:7">
      <c r="A8" s="849" t="s">
        <v>974</v>
      </c>
      <c r="B8" s="850"/>
      <c r="C8" s="850"/>
      <c r="D8" s="850"/>
      <c r="E8" s="850"/>
    </row>
    <row r="9" spans="1:7">
      <c r="A9" s="850" t="s">
        <v>975</v>
      </c>
      <c r="B9" s="850" t="s">
        <v>362</v>
      </c>
      <c r="C9" s="851">
        <v>14.54</v>
      </c>
      <c r="D9" s="852">
        <v>18.93</v>
      </c>
      <c r="E9" s="852">
        <f>C9*D9</f>
        <v>275.24219999999997</v>
      </c>
    </row>
    <row r="10" spans="1:7">
      <c r="A10" s="850" t="s">
        <v>503</v>
      </c>
      <c r="B10" s="850" t="s">
        <v>362</v>
      </c>
      <c r="C10" s="851">
        <v>21.54</v>
      </c>
      <c r="D10" s="852">
        <v>9.74</v>
      </c>
      <c r="E10" s="852">
        <f>C10*D10</f>
        <v>209.7996</v>
      </c>
    </row>
    <row r="11" spans="1:7">
      <c r="A11" s="850" t="s">
        <v>976</v>
      </c>
      <c r="B11" s="850" t="s">
        <v>362</v>
      </c>
      <c r="C11" s="851">
        <v>34.520000000000003</v>
      </c>
      <c r="D11" s="853">
        <v>8.01</v>
      </c>
      <c r="E11" s="852">
        <f>C11*D11</f>
        <v>276.5052</v>
      </c>
    </row>
    <row r="12" spans="1:7">
      <c r="D12" s="850" t="s">
        <v>977</v>
      </c>
      <c r="E12" s="852">
        <f>SUM(E9:E11)</f>
        <v>761.54700000000003</v>
      </c>
    </row>
    <row r="13" spans="1:7">
      <c r="C13" s="854"/>
      <c r="D13" s="849" t="s">
        <v>978</v>
      </c>
      <c r="E13" s="855">
        <f>E12</f>
        <v>761.54700000000003</v>
      </c>
    </row>
    <row r="14" spans="1:7">
      <c r="D14" s="849" t="s">
        <v>804</v>
      </c>
      <c r="E14" s="856">
        <v>1.2796000000000001</v>
      </c>
    </row>
    <row r="15" spans="1:7">
      <c r="D15" s="849" t="s">
        <v>979</v>
      </c>
      <c r="E15" s="855">
        <f>ROUND(E13*E14,2)</f>
        <v>974.48</v>
      </c>
    </row>
    <row r="16" spans="1:7">
      <c r="A16" s="857"/>
      <c r="B16" s="857"/>
      <c r="C16" s="857"/>
      <c r="D16" s="858"/>
      <c r="E16" s="859"/>
    </row>
    <row r="18" spans="1:7">
      <c r="A18" s="1480" t="s">
        <v>980</v>
      </c>
      <c r="B18" s="1480"/>
      <c r="C18" s="1480"/>
      <c r="D18" s="1480"/>
      <c r="E18" s="1480"/>
      <c r="G18" s="872"/>
    </row>
    <row r="19" spans="1:7">
      <c r="A19" s="849" t="s">
        <v>972</v>
      </c>
      <c r="B19" s="849" t="s">
        <v>853</v>
      </c>
      <c r="C19" s="850"/>
      <c r="D19" s="850"/>
      <c r="E19" s="850"/>
    </row>
    <row r="20" spans="1:7">
      <c r="A20" s="850"/>
      <c r="B20" s="849" t="s">
        <v>416</v>
      </c>
      <c r="C20" s="849" t="s">
        <v>973</v>
      </c>
      <c r="D20" s="849" t="s">
        <v>83</v>
      </c>
      <c r="E20" s="849" t="s">
        <v>84</v>
      </c>
    </row>
    <row r="21" spans="1:7">
      <c r="A21" s="849" t="s">
        <v>974</v>
      </c>
      <c r="B21" s="850"/>
      <c r="C21" s="850"/>
      <c r="D21" s="850"/>
      <c r="E21" s="850"/>
    </row>
    <row r="22" spans="1:7">
      <c r="A22" s="850" t="s">
        <v>975</v>
      </c>
      <c r="B22" s="850" t="s">
        <v>362</v>
      </c>
      <c r="C22" s="851">
        <v>8</v>
      </c>
      <c r="D22" s="852">
        <v>18.93</v>
      </c>
      <c r="E22" s="852">
        <f>C22*D22</f>
        <v>151.44</v>
      </c>
    </row>
    <row r="23" spans="1:7">
      <c r="A23" s="850" t="s">
        <v>503</v>
      </c>
      <c r="B23" s="850" t="s">
        <v>362</v>
      </c>
      <c r="C23" s="851">
        <v>8</v>
      </c>
      <c r="D23" s="852">
        <v>9.74</v>
      </c>
      <c r="E23" s="852">
        <f>C23*D23</f>
        <v>77.92</v>
      </c>
    </row>
    <row r="24" spans="1:7">
      <c r="A24" s="850"/>
      <c r="B24" s="850"/>
      <c r="C24" s="850"/>
      <c r="D24" s="850" t="s">
        <v>977</v>
      </c>
      <c r="E24" s="852">
        <f>SUM(E22:E23)</f>
        <v>229.36</v>
      </c>
    </row>
    <row r="25" spans="1:7">
      <c r="A25" s="849" t="s">
        <v>981</v>
      </c>
      <c r="B25" s="850"/>
      <c r="C25" s="850"/>
      <c r="D25" s="850"/>
      <c r="E25" s="852"/>
    </row>
    <row r="26" spans="1:7">
      <c r="A26" s="850" t="s">
        <v>981</v>
      </c>
      <c r="B26" s="850" t="s">
        <v>982</v>
      </c>
      <c r="C26" s="851">
        <v>1</v>
      </c>
      <c r="D26" s="852">
        <v>83.16</v>
      </c>
      <c r="E26" s="852">
        <f>C26*D26</f>
        <v>83.16</v>
      </c>
    </row>
    <row r="27" spans="1:7">
      <c r="A27" s="850" t="s">
        <v>983</v>
      </c>
      <c r="B27" s="850" t="s">
        <v>982</v>
      </c>
      <c r="C27" s="851">
        <v>1</v>
      </c>
      <c r="D27" s="852">
        <v>55.16</v>
      </c>
      <c r="E27" s="852">
        <f>C27*D27</f>
        <v>55.16</v>
      </c>
    </row>
    <row r="28" spans="1:7">
      <c r="D28" s="850" t="s">
        <v>977</v>
      </c>
      <c r="E28" s="852">
        <f>SUM(E26:E27)</f>
        <v>138.32</v>
      </c>
    </row>
    <row r="29" spans="1:7">
      <c r="C29" s="854"/>
      <c r="D29" s="849" t="s">
        <v>978</v>
      </c>
      <c r="E29" s="855">
        <f>E24+E28</f>
        <v>367.68</v>
      </c>
    </row>
    <row r="30" spans="1:7">
      <c r="D30" s="849" t="s">
        <v>804</v>
      </c>
      <c r="E30" s="856">
        <v>1.2796000000000001</v>
      </c>
    </row>
    <row r="31" spans="1:7">
      <c r="D31" s="849" t="s">
        <v>979</v>
      </c>
      <c r="E31" s="855">
        <f>ROUND(E29*E30,2)</f>
        <v>470.48</v>
      </c>
    </row>
    <row r="32" spans="1:7">
      <c r="A32" s="857"/>
      <c r="B32" s="857"/>
      <c r="C32" s="857"/>
      <c r="D32" s="858"/>
      <c r="E32" s="859"/>
    </row>
    <row r="34" spans="1:7" ht="92.25" customHeight="1">
      <c r="A34" s="1476" t="s">
        <v>1006</v>
      </c>
      <c r="B34" s="1476"/>
      <c r="C34" s="1476"/>
      <c r="D34" s="1476"/>
      <c r="E34" s="1476"/>
      <c r="G34" s="872"/>
    </row>
    <row r="35" spans="1:7">
      <c r="A35" s="849" t="s">
        <v>972</v>
      </c>
      <c r="B35" s="849" t="s">
        <v>853</v>
      </c>
      <c r="C35" s="850"/>
      <c r="D35" s="850"/>
      <c r="E35" s="850"/>
    </row>
    <row r="36" spans="1:7">
      <c r="A36" s="850"/>
      <c r="B36" s="849" t="s">
        <v>416</v>
      </c>
      <c r="C36" s="849" t="s">
        <v>973</v>
      </c>
      <c r="D36" s="849" t="s">
        <v>83</v>
      </c>
      <c r="E36" s="849" t="s">
        <v>84</v>
      </c>
    </row>
    <row r="37" spans="1:7">
      <c r="A37" s="849" t="s">
        <v>985</v>
      </c>
      <c r="B37" s="849"/>
      <c r="C37" s="849"/>
      <c r="D37" s="849"/>
      <c r="E37" s="849"/>
    </row>
    <row r="38" spans="1:7">
      <c r="A38" s="850" t="s">
        <v>986</v>
      </c>
      <c r="B38" s="860" t="s">
        <v>362</v>
      </c>
      <c r="C38" s="851">
        <v>14</v>
      </c>
      <c r="D38" s="852">
        <v>7.63</v>
      </c>
      <c r="E38" s="852">
        <f>C38*D38</f>
        <v>106.82</v>
      </c>
    </row>
    <row r="39" spans="1:7">
      <c r="A39" s="850"/>
      <c r="B39" s="849"/>
      <c r="C39" s="849"/>
      <c r="D39" s="850" t="s">
        <v>977</v>
      </c>
      <c r="E39" s="852">
        <f>SUM(E38)</f>
        <v>106.82</v>
      </c>
    </row>
    <row r="40" spans="1:7">
      <c r="A40" s="849" t="s">
        <v>974</v>
      </c>
      <c r="B40" s="850"/>
      <c r="C40" s="850"/>
      <c r="D40" s="850"/>
      <c r="E40" s="852"/>
    </row>
    <row r="41" spans="1:7">
      <c r="A41" s="850" t="s">
        <v>975</v>
      </c>
      <c r="B41" s="850" t="s">
        <v>362</v>
      </c>
      <c r="C41" s="851">
        <v>60</v>
      </c>
      <c r="D41" s="852">
        <v>18.940000000000001</v>
      </c>
      <c r="E41" s="852">
        <f>C41*D41</f>
        <v>1136.4000000000001</v>
      </c>
    </row>
    <row r="42" spans="1:7">
      <c r="A42" s="850" t="s">
        <v>503</v>
      </c>
      <c r="B42" s="850" t="s">
        <v>362</v>
      </c>
      <c r="C42" s="851">
        <v>70</v>
      </c>
      <c r="D42" s="852">
        <v>9.74</v>
      </c>
      <c r="E42" s="852">
        <f>C42*D42</f>
        <v>681.80000000000007</v>
      </c>
    </row>
    <row r="43" spans="1:7">
      <c r="A43" s="850" t="s">
        <v>976</v>
      </c>
      <c r="B43" s="850" t="s">
        <v>362</v>
      </c>
      <c r="C43" s="851">
        <v>91</v>
      </c>
      <c r="D43" s="853">
        <v>8.01</v>
      </c>
      <c r="E43" s="852">
        <f>C43*D43</f>
        <v>728.91</v>
      </c>
    </row>
    <row r="44" spans="1:7">
      <c r="A44" s="850" t="s">
        <v>670</v>
      </c>
      <c r="B44" s="850" t="s">
        <v>362</v>
      </c>
      <c r="C44" s="851">
        <v>16</v>
      </c>
      <c r="D44" s="853">
        <v>7.52</v>
      </c>
      <c r="E44" s="852">
        <f>C44*D44</f>
        <v>120.32</v>
      </c>
    </row>
    <row r="45" spans="1:7">
      <c r="A45" s="850"/>
      <c r="B45" s="850"/>
      <c r="C45" s="850"/>
      <c r="D45" s="850" t="s">
        <v>977</v>
      </c>
      <c r="E45" s="852">
        <f>SUM(E41:E44)</f>
        <v>2667.4300000000003</v>
      </c>
    </row>
    <row r="46" spans="1:7">
      <c r="A46" s="849" t="s">
        <v>987</v>
      </c>
      <c r="B46" s="850"/>
      <c r="C46" s="850"/>
      <c r="D46" s="850"/>
      <c r="E46" s="852"/>
    </row>
    <row r="47" spans="1:7">
      <c r="A47" s="850" t="s">
        <v>988</v>
      </c>
      <c r="B47" s="850" t="s">
        <v>667</v>
      </c>
      <c r="C47" s="851">
        <v>3.6</v>
      </c>
      <c r="D47" s="852">
        <v>93.75</v>
      </c>
      <c r="E47" s="852">
        <f>C47*D47</f>
        <v>337.5</v>
      </c>
    </row>
    <row r="48" spans="1:7">
      <c r="A48" s="850" t="s">
        <v>989</v>
      </c>
      <c r="B48" s="850" t="s">
        <v>853</v>
      </c>
      <c r="C48" s="851">
        <v>6.5</v>
      </c>
      <c r="D48" s="852">
        <v>0.48</v>
      </c>
      <c r="E48" s="852">
        <f>C48*D48</f>
        <v>3.12</v>
      </c>
    </row>
    <row r="49" spans="1:7">
      <c r="A49" s="850"/>
      <c r="B49" s="850"/>
      <c r="C49" s="850"/>
      <c r="D49" s="850" t="s">
        <v>977</v>
      </c>
      <c r="E49" s="852">
        <f>SUM(E47:E48)</f>
        <v>340.62</v>
      </c>
    </row>
    <row r="50" spans="1:7">
      <c r="A50" s="849" t="s">
        <v>981</v>
      </c>
      <c r="B50" s="850"/>
      <c r="C50" s="850"/>
      <c r="D50" s="850"/>
      <c r="E50" s="852"/>
    </row>
    <row r="51" spans="1:7">
      <c r="A51" s="850" t="s">
        <v>981</v>
      </c>
      <c r="B51" s="850" t="s">
        <v>982</v>
      </c>
      <c r="C51" s="851">
        <v>1</v>
      </c>
      <c r="D51" s="852">
        <v>62.42</v>
      </c>
      <c r="E51" s="852">
        <f>C51*D51</f>
        <v>62.42</v>
      </c>
    </row>
    <row r="52" spans="1:7">
      <c r="A52" s="850" t="s">
        <v>983</v>
      </c>
      <c r="B52" s="850" t="s">
        <v>982</v>
      </c>
      <c r="C52" s="851">
        <v>1</v>
      </c>
      <c r="D52" s="852">
        <v>122.43</v>
      </c>
      <c r="E52" s="852">
        <f>C52*D52</f>
        <v>122.43</v>
      </c>
    </row>
    <row r="53" spans="1:7">
      <c r="D53" s="850" t="s">
        <v>977</v>
      </c>
      <c r="E53" s="853">
        <f>SUM(E51:E52)</f>
        <v>184.85000000000002</v>
      </c>
    </row>
    <row r="54" spans="1:7">
      <c r="C54" s="854"/>
      <c r="D54" s="849" t="s">
        <v>978</v>
      </c>
      <c r="E54" s="855">
        <f>E39+E45+E49+E53</f>
        <v>3299.7200000000003</v>
      </c>
    </row>
    <row r="55" spans="1:7">
      <c r="D55" s="849" t="s">
        <v>804</v>
      </c>
      <c r="E55" s="856">
        <v>1.2796000000000001</v>
      </c>
    </row>
    <row r="56" spans="1:7">
      <c r="D56" s="849" t="s">
        <v>979</v>
      </c>
      <c r="E56" s="855">
        <f>ROUND(E54*E55,2)</f>
        <v>4222.32</v>
      </c>
    </row>
    <row r="57" spans="1:7">
      <c r="A57" s="857"/>
      <c r="B57" s="857"/>
      <c r="C57" s="857"/>
      <c r="D57" s="858"/>
      <c r="E57" s="859"/>
    </row>
    <row r="58" spans="1:7">
      <c r="D58" s="861"/>
      <c r="E58" s="862"/>
    </row>
    <row r="59" spans="1:7" ht="28.5" customHeight="1">
      <c r="A59" s="1477" t="s">
        <v>1007</v>
      </c>
      <c r="B59" s="1477"/>
      <c r="C59" s="1477"/>
      <c r="D59" s="1477"/>
      <c r="E59" s="1477"/>
      <c r="G59" s="872"/>
    </row>
    <row r="60" spans="1:7">
      <c r="A60" s="849" t="s">
        <v>972</v>
      </c>
      <c r="B60" s="849" t="s">
        <v>853</v>
      </c>
      <c r="C60" s="863"/>
      <c r="D60" s="863"/>
      <c r="E60" s="863"/>
    </row>
    <row r="61" spans="1:7">
      <c r="A61" s="849" t="s">
        <v>985</v>
      </c>
      <c r="B61" s="849"/>
      <c r="C61" s="849"/>
      <c r="D61" s="849"/>
      <c r="E61" s="849"/>
    </row>
    <row r="62" spans="1:7">
      <c r="A62" s="850" t="s">
        <v>986</v>
      </c>
      <c r="B62" s="860" t="s">
        <v>362</v>
      </c>
      <c r="C62" s="851">
        <v>15</v>
      </c>
      <c r="D62" s="852">
        <v>7.63</v>
      </c>
      <c r="E62" s="852">
        <f>C62*D62</f>
        <v>114.45</v>
      </c>
    </row>
    <row r="63" spans="1:7">
      <c r="A63" s="850"/>
      <c r="B63" s="849"/>
      <c r="C63" s="849"/>
      <c r="D63" s="850" t="s">
        <v>977</v>
      </c>
      <c r="E63" s="852">
        <f>SUM(E62)</f>
        <v>114.45</v>
      </c>
    </row>
    <row r="64" spans="1:7">
      <c r="A64" s="849" t="s">
        <v>974</v>
      </c>
      <c r="B64" s="850"/>
      <c r="C64" s="850"/>
      <c r="D64" s="850"/>
      <c r="E64" s="852"/>
    </row>
    <row r="65" spans="1:5">
      <c r="A65" s="850" t="s">
        <v>975</v>
      </c>
      <c r="B65" s="850" t="s">
        <v>362</v>
      </c>
      <c r="C65" s="851">
        <v>68</v>
      </c>
      <c r="D65" s="852">
        <v>18.93</v>
      </c>
      <c r="E65" s="852">
        <f>C65*D65</f>
        <v>1287.24</v>
      </c>
    </row>
    <row r="66" spans="1:5">
      <c r="A66" s="850" t="s">
        <v>503</v>
      </c>
      <c r="B66" s="850" t="s">
        <v>362</v>
      </c>
      <c r="C66" s="851">
        <v>72</v>
      </c>
      <c r="D66" s="852">
        <v>9.74</v>
      </c>
      <c r="E66" s="852">
        <f>C66*D66</f>
        <v>701.28</v>
      </c>
    </row>
    <row r="67" spans="1:5">
      <c r="A67" s="850" t="s">
        <v>976</v>
      </c>
      <c r="B67" s="850" t="s">
        <v>362</v>
      </c>
      <c r="C67" s="851">
        <v>92</v>
      </c>
      <c r="D67" s="853">
        <v>8.01</v>
      </c>
      <c r="E67" s="852">
        <f>C67*D67</f>
        <v>736.92</v>
      </c>
    </row>
    <row r="68" spans="1:5">
      <c r="A68" s="850" t="s">
        <v>670</v>
      </c>
      <c r="B68" s="850" t="s">
        <v>362</v>
      </c>
      <c r="C68" s="851">
        <v>24</v>
      </c>
      <c r="D68" s="853">
        <v>7.52</v>
      </c>
      <c r="E68" s="852">
        <f>C68*D68</f>
        <v>180.48</v>
      </c>
    </row>
    <row r="69" spans="1:5">
      <c r="A69" s="850"/>
      <c r="B69" s="850"/>
      <c r="C69" s="850"/>
      <c r="D69" s="850" t="s">
        <v>977</v>
      </c>
      <c r="E69" s="852">
        <f>SUM(E65:E68)</f>
        <v>2905.92</v>
      </c>
    </row>
    <row r="70" spans="1:5">
      <c r="A70" s="849" t="s">
        <v>987</v>
      </c>
      <c r="B70" s="850"/>
      <c r="C70" s="850"/>
      <c r="D70" s="850"/>
      <c r="E70" s="852"/>
    </row>
    <row r="71" spans="1:5">
      <c r="A71" s="850" t="s">
        <v>988</v>
      </c>
      <c r="B71" s="850" t="s">
        <v>667</v>
      </c>
      <c r="C71" s="851">
        <v>3.6</v>
      </c>
      <c r="D71" s="852">
        <v>93.75</v>
      </c>
      <c r="E71" s="852">
        <f>C71*D71</f>
        <v>337.5</v>
      </c>
    </row>
    <row r="72" spans="1:5">
      <c r="A72" s="850" t="s">
        <v>989</v>
      </c>
      <c r="B72" s="850" t="s">
        <v>853</v>
      </c>
      <c r="C72" s="851">
        <v>10.27</v>
      </c>
      <c r="D72" s="852">
        <v>0.48</v>
      </c>
      <c r="E72" s="852">
        <f>C72*D72</f>
        <v>4.9295999999999998</v>
      </c>
    </row>
    <row r="73" spans="1:5">
      <c r="A73" s="850"/>
      <c r="B73" s="850"/>
      <c r="C73" s="850"/>
      <c r="D73" s="850" t="s">
        <v>977</v>
      </c>
      <c r="E73" s="852">
        <f>SUM(E71:E72)</f>
        <v>342.42959999999999</v>
      </c>
    </row>
    <row r="74" spans="1:5">
      <c r="A74" s="849" t="s">
        <v>981</v>
      </c>
      <c r="B74" s="850"/>
      <c r="C74" s="850"/>
      <c r="D74" s="850"/>
      <c r="E74" s="852"/>
    </row>
    <row r="75" spans="1:5">
      <c r="A75" s="850" t="s">
        <v>981</v>
      </c>
      <c r="B75" s="850" t="s">
        <v>982</v>
      </c>
      <c r="C75" s="851">
        <v>1</v>
      </c>
      <c r="D75" s="852">
        <v>62.42</v>
      </c>
      <c r="E75" s="852">
        <f>C75*D75</f>
        <v>62.42</v>
      </c>
    </row>
    <row r="76" spans="1:5">
      <c r="A76" s="850" t="s">
        <v>983</v>
      </c>
      <c r="B76" s="850" t="s">
        <v>982</v>
      </c>
      <c r="C76" s="851">
        <v>1</v>
      </c>
      <c r="D76" s="852">
        <v>122.43</v>
      </c>
      <c r="E76" s="852">
        <f>C76*D76</f>
        <v>122.43</v>
      </c>
    </row>
    <row r="77" spans="1:5">
      <c r="D77" s="850" t="s">
        <v>977</v>
      </c>
      <c r="E77" s="853">
        <f>SUM(E75:E76)</f>
        <v>184.85000000000002</v>
      </c>
    </row>
    <row r="78" spans="1:5">
      <c r="C78" s="854"/>
      <c r="D78" s="849" t="s">
        <v>978</v>
      </c>
      <c r="E78" s="855">
        <f>E63+E69+E73+E77</f>
        <v>3547.6495999999997</v>
      </c>
    </row>
    <row r="79" spans="1:5">
      <c r="C79" s="854"/>
      <c r="D79" s="849" t="s">
        <v>804</v>
      </c>
      <c r="E79" s="856">
        <v>1.2796000000000001</v>
      </c>
    </row>
    <row r="80" spans="1:5">
      <c r="C80" s="854"/>
      <c r="D80" s="849" t="s">
        <v>979</v>
      </c>
      <c r="E80" s="855">
        <f>ROUND(E78*E79,2)</f>
        <v>4539.57</v>
      </c>
    </row>
    <row r="81" spans="1:7">
      <c r="A81" s="857"/>
      <c r="B81" s="857"/>
      <c r="C81" s="864"/>
      <c r="D81" s="858"/>
      <c r="E81" s="859"/>
    </row>
    <row r="82" spans="1:7">
      <c r="C82" s="854"/>
      <c r="D82" s="861"/>
      <c r="E82" s="862"/>
    </row>
    <row r="83" spans="1:7" ht="26.25" customHeight="1">
      <c r="A83" s="1477" t="s">
        <v>992</v>
      </c>
      <c r="B83" s="1477"/>
      <c r="C83" s="1477"/>
      <c r="D83" s="1477"/>
      <c r="E83" s="1477"/>
      <c r="G83" s="873"/>
    </row>
    <row r="84" spans="1:7">
      <c r="A84" s="849" t="s">
        <v>972</v>
      </c>
      <c r="B84" s="849" t="s">
        <v>853</v>
      </c>
      <c r="C84" s="863"/>
      <c r="D84" s="863"/>
      <c r="E84" s="863"/>
    </row>
    <row r="85" spans="1:7">
      <c r="A85" s="849" t="s">
        <v>974</v>
      </c>
      <c r="B85" s="849"/>
      <c r="C85" s="849"/>
      <c r="D85" s="850"/>
      <c r="E85" s="865"/>
    </row>
    <row r="86" spans="1:7">
      <c r="A86" s="850"/>
      <c r="B86" s="850"/>
      <c r="C86" s="850"/>
      <c r="D86" s="850"/>
      <c r="E86" s="850"/>
    </row>
    <row r="87" spans="1:7">
      <c r="A87" s="850" t="s">
        <v>975</v>
      </c>
      <c r="B87" s="850" t="s">
        <v>362</v>
      </c>
      <c r="C87" s="851">
        <v>36.42</v>
      </c>
      <c r="D87" s="853">
        <v>18.93</v>
      </c>
      <c r="E87" s="852">
        <f>C87*D87</f>
        <v>689.43060000000003</v>
      </c>
    </row>
    <row r="88" spans="1:7">
      <c r="A88" s="850" t="s">
        <v>503</v>
      </c>
      <c r="B88" s="850" t="s">
        <v>362</v>
      </c>
      <c r="C88" s="851">
        <v>65.3</v>
      </c>
      <c r="D88" s="852">
        <v>9.74</v>
      </c>
      <c r="E88" s="852">
        <f>C88*D88</f>
        <v>636.02199999999993</v>
      </c>
    </row>
    <row r="89" spans="1:7">
      <c r="A89" s="850" t="s">
        <v>976</v>
      </c>
      <c r="B89" s="850" t="s">
        <v>362</v>
      </c>
      <c r="C89" s="851">
        <v>125.47</v>
      </c>
      <c r="D89" s="852">
        <v>8.01</v>
      </c>
      <c r="E89" s="852">
        <f>C89*D89</f>
        <v>1005.0146999999999</v>
      </c>
    </row>
    <row r="90" spans="1:7">
      <c r="A90" s="850"/>
      <c r="B90" s="850"/>
      <c r="C90" s="851"/>
      <c r="D90" s="850" t="s">
        <v>977</v>
      </c>
      <c r="E90" s="852">
        <f>SUM(E87:E89)</f>
        <v>2330.4673000000003</v>
      </c>
    </row>
    <row r="91" spans="1:7">
      <c r="A91" s="849" t="s">
        <v>981</v>
      </c>
      <c r="B91" s="850"/>
      <c r="C91" s="851"/>
      <c r="D91" s="852"/>
      <c r="E91" s="852"/>
    </row>
    <row r="92" spans="1:7">
      <c r="A92" s="850" t="s">
        <v>993</v>
      </c>
      <c r="B92" s="850" t="s">
        <v>982</v>
      </c>
      <c r="C92" s="851">
        <v>1</v>
      </c>
      <c r="D92" s="852">
        <v>130</v>
      </c>
      <c r="E92" s="852">
        <f>C92*D92</f>
        <v>130</v>
      </c>
    </row>
    <row r="93" spans="1:7">
      <c r="C93" s="866"/>
      <c r="D93" s="850" t="s">
        <v>977</v>
      </c>
      <c r="E93" s="852">
        <f>SUM(E92:E92)</f>
        <v>130</v>
      </c>
    </row>
    <row r="94" spans="1:7">
      <c r="C94" s="854"/>
      <c r="D94" s="849" t="s">
        <v>978</v>
      </c>
      <c r="E94" s="855">
        <f>E85+E90+E93</f>
        <v>2460.4673000000003</v>
      </c>
    </row>
    <row r="95" spans="1:7">
      <c r="D95" s="849" t="s">
        <v>804</v>
      </c>
      <c r="E95" s="856">
        <v>1.2796000000000001</v>
      </c>
    </row>
    <row r="96" spans="1:7">
      <c r="D96" s="849" t="s">
        <v>979</v>
      </c>
      <c r="E96" s="855">
        <f>ROUND(E94*E95,2)</f>
        <v>3148.41</v>
      </c>
    </row>
    <row r="97" spans="1:7">
      <c r="A97" s="857"/>
      <c r="B97" s="857"/>
      <c r="C97" s="857"/>
      <c r="D97" s="858"/>
      <c r="E97" s="859"/>
    </row>
    <row r="98" spans="1:7">
      <c r="D98" s="861"/>
      <c r="E98" s="862"/>
    </row>
    <row r="99" spans="1:7" ht="116.25" customHeight="1">
      <c r="A99" s="1476" t="s">
        <v>1008</v>
      </c>
      <c r="B99" s="1476"/>
      <c r="C99" s="1476"/>
      <c r="D99" s="1476"/>
      <c r="E99" s="1476"/>
      <c r="G99" s="872"/>
    </row>
    <row r="100" spans="1:7">
      <c r="A100" s="849" t="s">
        <v>972</v>
      </c>
      <c r="B100" s="867" t="s">
        <v>853</v>
      </c>
      <c r="C100" s="863"/>
      <c r="D100" s="863"/>
      <c r="E100" s="863"/>
    </row>
    <row r="101" spans="1:7">
      <c r="A101" s="849" t="s">
        <v>985</v>
      </c>
      <c r="B101" s="849"/>
      <c r="C101" s="849"/>
      <c r="D101" s="849"/>
      <c r="E101" s="849"/>
    </row>
    <row r="102" spans="1:7">
      <c r="A102" s="850" t="s">
        <v>986</v>
      </c>
      <c r="B102" s="860" t="s">
        <v>362</v>
      </c>
      <c r="C102" s="851">
        <v>8</v>
      </c>
      <c r="D102" s="852">
        <v>7.63</v>
      </c>
      <c r="E102" s="852">
        <f>C102*D102</f>
        <v>61.04</v>
      </c>
    </row>
    <row r="103" spans="1:7">
      <c r="A103" s="850"/>
      <c r="B103" s="849"/>
      <c r="C103" s="849"/>
      <c r="D103" s="850" t="s">
        <v>977</v>
      </c>
      <c r="E103" s="852">
        <f>SUM(E102)</f>
        <v>61.04</v>
      </c>
    </row>
    <row r="104" spans="1:7">
      <c r="A104" s="849" t="s">
        <v>974</v>
      </c>
      <c r="B104" s="850"/>
      <c r="C104" s="850"/>
      <c r="D104" s="850"/>
      <c r="E104" s="852"/>
    </row>
    <row r="105" spans="1:7">
      <c r="A105" s="850" t="s">
        <v>975</v>
      </c>
      <c r="B105" s="850" t="s">
        <v>362</v>
      </c>
      <c r="C105" s="851">
        <v>48</v>
      </c>
      <c r="D105" s="852">
        <v>18.940000000000001</v>
      </c>
      <c r="E105" s="852">
        <f>C105*D105</f>
        <v>909.12000000000012</v>
      </c>
    </row>
    <row r="106" spans="1:7">
      <c r="A106" s="850" t="s">
        <v>503</v>
      </c>
      <c r="B106" s="850" t="s">
        <v>362</v>
      </c>
      <c r="C106" s="851">
        <v>76</v>
      </c>
      <c r="D106" s="852">
        <v>9.74</v>
      </c>
      <c r="E106" s="852">
        <f>C106*D106</f>
        <v>740.24</v>
      </c>
    </row>
    <row r="107" spans="1:7">
      <c r="A107" s="850" t="s">
        <v>976</v>
      </c>
      <c r="B107" s="850" t="s">
        <v>362</v>
      </c>
      <c r="C107" s="851">
        <v>91</v>
      </c>
      <c r="D107" s="853">
        <v>8.01</v>
      </c>
      <c r="E107" s="852">
        <f>C107*D107</f>
        <v>728.91</v>
      </c>
    </row>
    <row r="108" spans="1:7">
      <c r="A108" s="850" t="s">
        <v>670</v>
      </c>
      <c r="B108" s="850" t="s">
        <v>362</v>
      </c>
      <c r="C108" s="851">
        <v>9</v>
      </c>
      <c r="D108" s="853">
        <v>7.53</v>
      </c>
      <c r="E108" s="852">
        <f>C108*D108</f>
        <v>67.77</v>
      </c>
    </row>
    <row r="109" spans="1:7">
      <c r="A109" s="850"/>
      <c r="B109" s="850"/>
      <c r="C109" s="850"/>
      <c r="D109" s="850" t="s">
        <v>977</v>
      </c>
      <c r="E109" s="852">
        <f>SUM(E105:E108)</f>
        <v>2446.04</v>
      </c>
    </row>
    <row r="110" spans="1:7">
      <c r="A110" s="849" t="s">
        <v>987</v>
      </c>
      <c r="B110" s="850"/>
      <c r="C110" s="850"/>
      <c r="D110" s="850"/>
      <c r="E110" s="852"/>
    </row>
    <row r="111" spans="1:7">
      <c r="A111" s="850" t="s">
        <v>988</v>
      </c>
      <c r="B111" s="850" t="s">
        <v>667</v>
      </c>
      <c r="C111" s="851">
        <v>1.7</v>
      </c>
      <c r="D111" s="852">
        <v>93.75</v>
      </c>
      <c r="E111" s="852">
        <f>C111*D111</f>
        <v>159.375</v>
      </c>
    </row>
    <row r="112" spans="1:7">
      <c r="A112" s="850" t="s">
        <v>989</v>
      </c>
      <c r="B112" s="850" t="s">
        <v>853</v>
      </c>
      <c r="C112" s="851">
        <v>3</v>
      </c>
      <c r="D112" s="852">
        <v>0.48</v>
      </c>
      <c r="E112" s="852">
        <f>C112*D112</f>
        <v>1.44</v>
      </c>
    </row>
    <row r="113" spans="1:7">
      <c r="A113" s="850"/>
      <c r="B113" s="850"/>
      <c r="C113" s="850"/>
      <c r="D113" s="850" t="s">
        <v>977</v>
      </c>
      <c r="E113" s="852">
        <f>SUM(E111:E112)</f>
        <v>160.815</v>
      </c>
    </row>
    <row r="114" spans="1:7">
      <c r="A114" s="849" t="s">
        <v>981</v>
      </c>
      <c r="B114" s="850"/>
      <c r="C114" s="850"/>
      <c r="D114" s="850"/>
      <c r="E114" s="852"/>
    </row>
    <row r="115" spans="1:7">
      <c r="A115" s="850" t="s">
        <v>981</v>
      </c>
      <c r="B115" s="850" t="s">
        <v>982</v>
      </c>
      <c r="C115" s="851">
        <v>1</v>
      </c>
      <c r="D115" s="852">
        <v>73.25</v>
      </c>
      <c r="E115" s="852">
        <f>C115*D115</f>
        <v>73.25</v>
      </c>
    </row>
    <row r="116" spans="1:7">
      <c r="A116" s="850" t="s">
        <v>983</v>
      </c>
      <c r="B116" s="850" t="s">
        <v>982</v>
      </c>
      <c r="C116" s="851">
        <v>1</v>
      </c>
      <c r="D116" s="852">
        <v>145.44999999999999</v>
      </c>
      <c r="E116" s="852">
        <f>C116*D116</f>
        <v>145.44999999999999</v>
      </c>
    </row>
    <row r="117" spans="1:7">
      <c r="D117" s="850" t="s">
        <v>977</v>
      </c>
      <c r="E117" s="853">
        <f>SUM(E115:E116)</f>
        <v>218.7</v>
      </c>
    </row>
    <row r="118" spans="1:7">
      <c r="C118" s="854"/>
      <c r="D118" s="849" t="s">
        <v>978</v>
      </c>
      <c r="E118" s="855">
        <f>E103+E109+E113+E117</f>
        <v>2886.5949999999998</v>
      </c>
    </row>
    <row r="119" spans="1:7">
      <c r="C119" s="854"/>
      <c r="D119" s="849" t="s">
        <v>804</v>
      </c>
      <c r="E119" s="856">
        <v>1.2796000000000001</v>
      </c>
    </row>
    <row r="120" spans="1:7">
      <c r="C120" s="854"/>
      <c r="D120" s="849" t="s">
        <v>979</v>
      </c>
      <c r="E120" s="855">
        <f>ROUND(E118*E119,2)</f>
        <v>3693.69</v>
      </c>
    </row>
    <row r="121" spans="1:7">
      <c r="A121" s="857"/>
      <c r="B121" s="857"/>
      <c r="C121" s="864"/>
      <c r="D121" s="858"/>
      <c r="E121" s="859"/>
    </row>
    <row r="122" spans="1:7">
      <c r="C122" s="854"/>
      <c r="D122" s="861"/>
      <c r="E122" s="862"/>
    </row>
    <row r="123" spans="1:7" ht="76.5" customHeight="1">
      <c r="A123" s="1476" t="s">
        <v>1009</v>
      </c>
      <c r="B123" s="1476"/>
      <c r="C123" s="1476"/>
      <c r="D123" s="1476"/>
      <c r="E123" s="1476"/>
      <c r="G123" s="872"/>
    </row>
    <row r="124" spans="1:7">
      <c r="A124" s="849" t="s">
        <v>972</v>
      </c>
      <c r="B124" s="849" t="s">
        <v>853</v>
      </c>
      <c r="C124" s="863"/>
      <c r="D124" s="863"/>
      <c r="E124" s="863"/>
    </row>
    <row r="125" spans="1:7">
      <c r="A125" s="849" t="s">
        <v>974</v>
      </c>
      <c r="B125" s="849" t="s">
        <v>416</v>
      </c>
      <c r="C125" s="849" t="s">
        <v>973</v>
      </c>
      <c r="D125" s="849" t="s">
        <v>83</v>
      </c>
      <c r="E125" s="849" t="s">
        <v>84</v>
      </c>
    </row>
    <row r="126" spans="1:7">
      <c r="A126" s="850" t="s">
        <v>975</v>
      </c>
      <c r="B126" s="850" t="s">
        <v>362</v>
      </c>
      <c r="C126" s="851">
        <v>51</v>
      </c>
      <c r="D126" s="852">
        <v>18.940000000000001</v>
      </c>
      <c r="E126" s="852">
        <f>C126*D126</f>
        <v>965.94</v>
      </c>
    </row>
    <row r="127" spans="1:7">
      <c r="A127" s="850" t="s">
        <v>503</v>
      </c>
      <c r="B127" s="850" t="s">
        <v>362</v>
      </c>
      <c r="C127" s="851">
        <v>62</v>
      </c>
      <c r="D127" s="852">
        <v>9.74</v>
      </c>
      <c r="E127" s="852">
        <f>C127*D127</f>
        <v>603.88</v>
      </c>
    </row>
    <row r="128" spans="1:7">
      <c r="A128" s="850" t="s">
        <v>976</v>
      </c>
      <c r="B128" s="850" t="s">
        <v>362</v>
      </c>
      <c r="C128" s="851">
        <v>80</v>
      </c>
      <c r="D128" s="853">
        <v>8.01</v>
      </c>
      <c r="E128" s="852">
        <f>C128*D128</f>
        <v>640.79999999999995</v>
      </c>
    </row>
    <row r="129" spans="1:7">
      <c r="A129" s="850"/>
      <c r="B129" s="850"/>
      <c r="C129" s="850"/>
      <c r="D129" s="850" t="s">
        <v>977</v>
      </c>
      <c r="E129" s="852">
        <f>SUM(E126:E128)</f>
        <v>2210.62</v>
      </c>
    </row>
    <row r="130" spans="1:7">
      <c r="A130" s="849" t="s">
        <v>987</v>
      </c>
      <c r="B130" s="850"/>
      <c r="C130" s="850"/>
      <c r="D130" s="850"/>
      <c r="E130" s="852"/>
    </row>
    <row r="131" spans="1:7">
      <c r="A131" s="850" t="s">
        <v>996</v>
      </c>
      <c r="B131" s="850" t="s">
        <v>407</v>
      </c>
      <c r="C131" s="851">
        <v>0.5</v>
      </c>
      <c r="D131" s="852">
        <v>15</v>
      </c>
      <c r="E131" s="852">
        <f>C131*D131</f>
        <v>7.5</v>
      </c>
    </row>
    <row r="132" spans="1:7">
      <c r="A132" s="850" t="s">
        <v>997</v>
      </c>
      <c r="B132" s="850" t="s">
        <v>407</v>
      </c>
      <c r="C132" s="851">
        <v>1</v>
      </c>
      <c r="D132" s="852">
        <v>31.25</v>
      </c>
      <c r="E132" s="852">
        <f>C132*D132</f>
        <v>31.25</v>
      </c>
    </row>
    <row r="133" spans="1:7">
      <c r="A133" s="850"/>
      <c r="B133" s="850"/>
      <c r="C133" s="850"/>
      <c r="D133" s="850" t="s">
        <v>977</v>
      </c>
      <c r="E133" s="852">
        <f>SUM(E131:E132)</f>
        <v>38.75</v>
      </c>
    </row>
    <row r="134" spans="1:7">
      <c r="A134" s="849" t="s">
        <v>981</v>
      </c>
      <c r="B134" s="850"/>
      <c r="C134" s="850"/>
      <c r="D134" s="850"/>
      <c r="E134" s="852"/>
    </row>
    <row r="135" spans="1:7">
      <c r="A135" s="850" t="s">
        <v>981</v>
      </c>
      <c r="B135" s="850" t="s">
        <v>982</v>
      </c>
      <c r="C135" s="851">
        <v>1</v>
      </c>
      <c r="D135" s="852">
        <v>36.99</v>
      </c>
      <c r="E135" s="852">
        <f>C135*D135</f>
        <v>36.99</v>
      </c>
    </row>
    <row r="136" spans="1:7">
      <c r="A136" s="850" t="s">
        <v>983</v>
      </c>
      <c r="B136" s="850" t="s">
        <v>982</v>
      </c>
      <c r="C136" s="851">
        <v>1</v>
      </c>
      <c r="D136" s="852">
        <v>103.54</v>
      </c>
      <c r="E136" s="852">
        <f>C136*D136</f>
        <v>103.54</v>
      </c>
    </row>
    <row r="137" spans="1:7">
      <c r="D137" s="850" t="s">
        <v>977</v>
      </c>
      <c r="E137" s="853">
        <f>SUM(E135:E136)</f>
        <v>140.53</v>
      </c>
    </row>
    <row r="138" spans="1:7">
      <c r="C138" s="854"/>
      <c r="D138" s="849" t="s">
        <v>978</v>
      </c>
      <c r="E138" s="855">
        <f>E129+E133+E137</f>
        <v>2389.9</v>
      </c>
    </row>
    <row r="139" spans="1:7">
      <c r="C139" s="854"/>
      <c r="D139" s="849" t="s">
        <v>804</v>
      </c>
      <c r="E139" s="856">
        <v>1.2796000000000001</v>
      </c>
    </row>
    <row r="140" spans="1:7">
      <c r="D140" s="849" t="s">
        <v>979</v>
      </c>
      <c r="E140" s="855">
        <f>ROUND(E138*E139,2)</f>
        <v>3058.12</v>
      </c>
    </row>
    <row r="141" spans="1:7">
      <c r="A141" s="857"/>
      <c r="B141" s="857"/>
      <c r="C141" s="857"/>
      <c r="D141" s="858"/>
      <c r="E141" s="859"/>
    </row>
    <row r="142" spans="1:7">
      <c r="D142" s="861"/>
      <c r="E142" s="862"/>
    </row>
    <row r="143" spans="1:7" ht="29.25" customHeight="1">
      <c r="A143" s="1477" t="s">
        <v>1010</v>
      </c>
      <c r="B143" s="1477"/>
      <c r="C143" s="1477"/>
      <c r="D143" s="1477"/>
      <c r="E143" s="1477"/>
      <c r="G143" s="872"/>
    </row>
    <row r="144" spans="1:7">
      <c r="A144" s="849" t="s">
        <v>972</v>
      </c>
      <c r="B144" s="849" t="s">
        <v>853</v>
      </c>
      <c r="C144" s="863"/>
      <c r="D144" s="863"/>
      <c r="E144" s="863"/>
    </row>
    <row r="145" spans="1:7">
      <c r="A145" s="849" t="s">
        <v>974</v>
      </c>
      <c r="B145" s="849" t="s">
        <v>416</v>
      </c>
      <c r="C145" s="849" t="s">
        <v>973</v>
      </c>
      <c r="D145" s="849" t="s">
        <v>83</v>
      </c>
      <c r="E145" s="849" t="s">
        <v>84</v>
      </c>
    </row>
    <row r="146" spans="1:7">
      <c r="A146" s="850" t="s">
        <v>975</v>
      </c>
      <c r="B146" s="850" t="s">
        <v>362</v>
      </c>
      <c r="C146" s="851">
        <v>56</v>
      </c>
      <c r="D146" s="853">
        <v>18.940000000000001</v>
      </c>
      <c r="E146" s="852">
        <f>C146*D146</f>
        <v>1060.6400000000001</v>
      </c>
    </row>
    <row r="147" spans="1:7">
      <c r="A147" s="850" t="s">
        <v>503</v>
      </c>
      <c r="B147" s="850" t="s">
        <v>362</v>
      </c>
      <c r="C147" s="851">
        <v>85</v>
      </c>
      <c r="D147" s="852">
        <v>9.74</v>
      </c>
      <c r="E147" s="852">
        <f>C147*D147</f>
        <v>827.9</v>
      </c>
    </row>
    <row r="148" spans="1:7">
      <c r="A148" s="850" t="s">
        <v>976</v>
      </c>
      <c r="B148" s="850" t="s">
        <v>362</v>
      </c>
      <c r="C148" s="851">
        <v>117</v>
      </c>
      <c r="D148" s="852">
        <v>8.01</v>
      </c>
      <c r="E148" s="852">
        <f>C148*D148</f>
        <v>937.17</v>
      </c>
    </row>
    <row r="149" spans="1:7">
      <c r="A149" s="850" t="s">
        <v>999</v>
      </c>
      <c r="B149" s="850" t="s">
        <v>362</v>
      </c>
      <c r="C149" s="851">
        <v>84</v>
      </c>
      <c r="D149" s="853">
        <v>6.16</v>
      </c>
      <c r="E149" s="852">
        <f>C149*D149</f>
        <v>517.44000000000005</v>
      </c>
    </row>
    <row r="150" spans="1:7">
      <c r="A150" s="850"/>
      <c r="B150" s="850"/>
      <c r="C150" s="850"/>
      <c r="D150" s="850" t="s">
        <v>977</v>
      </c>
      <c r="E150" s="852">
        <f>SUM(E146:E149)</f>
        <v>3343.15</v>
      </c>
    </row>
    <row r="151" spans="1:7">
      <c r="A151" s="849" t="s">
        <v>981</v>
      </c>
      <c r="B151" s="850"/>
      <c r="C151" s="850"/>
      <c r="D151" s="850"/>
      <c r="E151" s="852"/>
    </row>
    <row r="152" spans="1:7">
      <c r="A152" s="850" t="s">
        <v>981</v>
      </c>
      <c r="B152" s="850" t="s">
        <v>982</v>
      </c>
      <c r="C152" s="851">
        <v>1</v>
      </c>
      <c r="D152" s="852">
        <v>59.67</v>
      </c>
      <c r="E152" s="852">
        <f>C152*D152</f>
        <v>59.67</v>
      </c>
    </row>
    <row r="153" spans="1:7">
      <c r="D153" s="850" t="s">
        <v>977</v>
      </c>
      <c r="E153" s="853">
        <f>SUM(E152:E152)</f>
        <v>59.67</v>
      </c>
    </row>
    <row r="154" spans="1:7">
      <c r="C154" s="854"/>
      <c r="D154" s="849" t="s">
        <v>978</v>
      </c>
      <c r="E154" s="855">
        <f>E150+E153</f>
        <v>3402.82</v>
      </c>
    </row>
    <row r="155" spans="1:7">
      <c r="C155" s="854"/>
      <c r="D155" s="849" t="s">
        <v>804</v>
      </c>
      <c r="E155" s="856">
        <v>1.2796000000000001</v>
      </c>
    </row>
    <row r="156" spans="1:7">
      <c r="D156" s="849" t="s">
        <v>979</v>
      </c>
      <c r="E156" s="855">
        <f>ROUND(E154*E155,2)</f>
        <v>4354.25</v>
      </c>
    </row>
    <row r="157" spans="1:7">
      <c r="A157" s="857"/>
      <c r="B157" s="857"/>
      <c r="C157" s="857"/>
      <c r="D157" s="858"/>
      <c r="E157" s="859"/>
    </row>
    <row r="159" spans="1:7" ht="51.75" customHeight="1">
      <c r="A159" s="1476" t="s">
        <v>1011</v>
      </c>
      <c r="B159" s="1476"/>
      <c r="C159" s="1476"/>
      <c r="D159" s="1476"/>
      <c r="E159" s="1476"/>
      <c r="G159" s="872"/>
    </row>
    <row r="160" spans="1:7">
      <c r="A160" s="849" t="s">
        <v>972</v>
      </c>
      <c r="B160" s="849" t="s">
        <v>853</v>
      </c>
      <c r="C160" s="850"/>
      <c r="D160" s="850"/>
      <c r="E160" s="850"/>
    </row>
    <row r="161" spans="1:5">
      <c r="A161" s="849" t="s">
        <v>974</v>
      </c>
      <c r="B161" s="849" t="s">
        <v>416</v>
      </c>
      <c r="C161" s="849" t="s">
        <v>973</v>
      </c>
      <c r="D161" s="849" t="s">
        <v>83</v>
      </c>
      <c r="E161" s="849" t="s">
        <v>84</v>
      </c>
    </row>
    <row r="162" spans="1:5">
      <c r="A162" s="850" t="s">
        <v>975</v>
      </c>
      <c r="B162" s="850" t="s">
        <v>362</v>
      </c>
      <c r="C162" s="851">
        <v>20</v>
      </c>
      <c r="D162" s="852">
        <v>18.940000000000001</v>
      </c>
      <c r="E162" s="852">
        <f>C162*D162</f>
        <v>378.8</v>
      </c>
    </row>
    <row r="163" spans="1:5">
      <c r="A163" s="850" t="s">
        <v>503</v>
      </c>
      <c r="B163" s="850" t="s">
        <v>362</v>
      </c>
      <c r="C163" s="851">
        <v>47.8</v>
      </c>
      <c r="D163" s="852">
        <v>9.74</v>
      </c>
      <c r="E163" s="852">
        <f>C163*D163</f>
        <v>465.572</v>
      </c>
    </row>
    <row r="164" spans="1:5">
      <c r="A164" s="850" t="s">
        <v>976</v>
      </c>
      <c r="B164" s="850" t="s">
        <v>362</v>
      </c>
      <c r="C164" s="851">
        <v>69.3</v>
      </c>
      <c r="D164" s="853">
        <v>8.01</v>
      </c>
      <c r="E164" s="852">
        <f>C164*D164</f>
        <v>555.09299999999996</v>
      </c>
    </row>
    <row r="165" spans="1:5">
      <c r="A165" s="850"/>
      <c r="B165" s="850"/>
      <c r="C165" s="851"/>
      <c r="D165" s="850" t="s">
        <v>977</v>
      </c>
      <c r="E165" s="852">
        <f>SUM(E162:E164)</f>
        <v>1399.4650000000001</v>
      </c>
    </row>
    <row r="166" spans="1:5">
      <c r="A166" s="849" t="s">
        <v>987</v>
      </c>
      <c r="B166" s="850"/>
      <c r="C166" s="850"/>
      <c r="D166" s="850"/>
      <c r="E166" s="850"/>
    </row>
    <row r="167" spans="1:5">
      <c r="A167" s="850" t="s">
        <v>997</v>
      </c>
      <c r="B167" s="850" t="s">
        <v>407</v>
      </c>
      <c r="C167" s="851">
        <v>0.9</v>
      </c>
      <c r="D167" s="852">
        <v>31.25</v>
      </c>
      <c r="E167" s="852">
        <f>C167*D167</f>
        <v>28.125</v>
      </c>
    </row>
    <row r="168" spans="1:5">
      <c r="A168" s="850"/>
      <c r="B168" s="850"/>
      <c r="C168" s="850"/>
      <c r="D168" s="850" t="s">
        <v>977</v>
      </c>
      <c r="E168" s="852">
        <f>SUM(E167:E167)</f>
        <v>28.125</v>
      </c>
    </row>
    <row r="169" spans="1:5">
      <c r="A169" s="849" t="s">
        <v>981</v>
      </c>
      <c r="B169" s="850"/>
      <c r="C169" s="850"/>
      <c r="D169" s="850"/>
      <c r="E169" s="852"/>
    </row>
    <row r="170" spans="1:5">
      <c r="A170" s="850" t="s">
        <v>981</v>
      </c>
      <c r="B170" s="850" t="s">
        <v>982</v>
      </c>
      <c r="C170" s="851">
        <v>1</v>
      </c>
      <c r="D170" s="852">
        <v>10.02</v>
      </c>
      <c r="E170" s="852">
        <f>C170*D170</f>
        <v>10.02</v>
      </c>
    </row>
    <row r="171" spans="1:5">
      <c r="A171" s="850" t="s">
        <v>983</v>
      </c>
      <c r="B171" s="850" t="s">
        <v>982</v>
      </c>
      <c r="C171" s="851">
        <v>1</v>
      </c>
      <c r="D171" s="852">
        <v>35</v>
      </c>
      <c r="E171" s="852">
        <f>C171*D171</f>
        <v>35</v>
      </c>
    </row>
    <row r="172" spans="1:5">
      <c r="D172" s="850" t="s">
        <v>977</v>
      </c>
      <c r="E172" s="853">
        <f>SUM(E170:E171)</f>
        <v>45.019999999999996</v>
      </c>
    </row>
    <row r="173" spans="1:5">
      <c r="C173" s="854"/>
      <c r="D173" s="849" t="s">
        <v>978</v>
      </c>
      <c r="E173" s="855">
        <f>E165+E168+E172</f>
        <v>1472.6100000000001</v>
      </c>
    </row>
    <row r="174" spans="1:5">
      <c r="C174" s="854"/>
      <c r="D174" s="849" t="s">
        <v>804</v>
      </c>
      <c r="E174" s="856">
        <v>1.2796000000000001</v>
      </c>
    </row>
    <row r="175" spans="1:5">
      <c r="D175" s="849" t="s">
        <v>979</v>
      </c>
      <c r="E175" s="855">
        <f>ROUND(E173*E174,2)</f>
        <v>1884.35</v>
      </c>
    </row>
  </sheetData>
  <sheetProtection password="A16F" sheet="1" objects="1" scenarios="1" formatCells="0" formatColumns="0" formatRows="0" insertColumns="0" insertRows="0" insertHyperlinks="0" deleteColumns="0" deleteRows="0" sort="0" autoFilter="0" pivotTables="0"/>
  <mergeCells count="12">
    <mergeCell ref="A159:E159"/>
    <mergeCell ref="A1:E1"/>
    <mergeCell ref="A2:E2"/>
    <mergeCell ref="A3:E3"/>
    <mergeCell ref="A5:E5"/>
    <mergeCell ref="A18:E18"/>
    <mergeCell ref="A34:E34"/>
    <mergeCell ref="A59:E59"/>
    <mergeCell ref="A83:E83"/>
    <mergeCell ref="A99:E99"/>
    <mergeCell ref="A123:E123"/>
    <mergeCell ref="A143:E143"/>
  </mergeCells>
  <pageMargins left="1.05" right="0.51180555555555551" top="0.78749999999999998" bottom="0.78749999999999998" header="0.51180555555555551" footer="0.51180555555555551"/>
  <pageSetup paperSize="9" scale="77" firstPageNumber="0" orientation="portrait" horizontalDpi="300" verticalDpi="300" r:id="rId1"/>
  <headerFooter alignWithMargins="0"/>
  <rowBreaks count="2" manualBreakCount="2">
    <brk id="57" max="16383" man="1"/>
    <brk id="121" max="16383" man="1"/>
  </rowBreaks>
  <drawing r:id="rId2"/>
</worksheet>
</file>

<file path=xl/worksheets/sheet24.xml><?xml version="1.0" encoding="utf-8"?>
<worksheet xmlns="http://schemas.openxmlformats.org/spreadsheetml/2006/main" xmlns:r="http://schemas.openxmlformats.org/officeDocument/2006/relationships">
  <sheetPr enableFormatConditionsCalculation="0">
    <tabColor indexed="50"/>
  </sheetPr>
  <dimension ref="A1:F18"/>
  <sheetViews>
    <sheetView showGridLines="0" view="pageBreakPreview" zoomScaleSheetLayoutView="100" workbookViewId="0"/>
  </sheetViews>
  <sheetFormatPr defaultRowHeight="12.75"/>
  <cols>
    <col min="1" max="1" width="5.42578125" customWidth="1"/>
    <col min="2" max="2" width="55.42578125" customWidth="1"/>
    <col min="3" max="3" width="6.42578125" customWidth="1"/>
    <col min="4" max="4" width="7.85546875" customWidth="1"/>
    <col min="5" max="5" width="9.7109375" customWidth="1"/>
    <col min="6" max="6" width="9.85546875" customWidth="1"/>
  </cols>
  <sheetData>
    <row r="1" spans="1:6" ht="12.75" customHeight="1">
      <c r="A1" s="1474" t="s">
        <v>953</v>
      </c>
      <c r="B1" s="1474"/>
      <c r="C1" s="1474"/>
      <c r="D1" s="1474"/>
      <c r="E1" s="1474"/>
      <c r="F1" s="1474"/>
    </row>
    <row r="2" spans="1:6">
      <c r="A2" s="834"/>
      <c r="B2" s="834"/>
      <c r="C2" s="834"/>
      <c r="D2" s="834"/>
      <c r="E2" s="834"/>
      <c r="F2" s="834"/>
    </row>
    <row r="3" spans="1:6">
      <c r="A3" s="834" t="s">
        <v>1012</v>
      </c>
      <c r="B3" s="834"/>
      <c r="C3" s="834"/>
      <c r="D3" s="834"/>
      <c r="E3" s="834"/>
      <c r="F3" s="834"/>
    </row>
    <row r="4" spans="1:6">
      <c r="A4" s="834"/>
      <c r="B4" s="834"/>
      <c r="C4" s="834"/>
      <c r="D4" s="834"/>
      <c r="E4" s="834"/>
      <c r="F4" s="834"/>
    </row>
    <row r="5" spans="1:6" ht="12.75" customHeight="1">
      <c r="A5" s="1482" t="s">
        <v>1</v>
      </c>
      <c r="B5" s="1482" t="s">
        <v>513</v>
      </c>
      <c r="C5" s="1482" t="s">
        <v>3</v>
      </c>
      <c r="D5" s="1475" t="s">
        <v>4</v>
      </c>
      <c r="E5" s="1475" t="s">
        <v>70</v>
      </c>
      <c r="F5" s="1475"/>
    </row>
    <row r="6" spans="1:6">
      <c r="A6" s="1482"/>
      <c r="B6" s="1482"/>
      <c r="C6" s="1482"/>
      <c r="D6" s="1475"/>
      <c r="E6" s="874" t="s">
        <v>956</v>
      </c>
      <c r="F6" s="874" t="s">
        <v>641</v>
      </c>
    </row>
    <row r="7" spans="1:6" ht="40.5" customHeight="1">
      <c r="A7" s="838">
        <v>1</v>
      </c>
      <c r="B7" s="839" t="s">
        <v>960</v>
      </c>
      <c r="C7" s="839" t="s">
        <v>853</v>
      </c>
      <c r="D7" s="868">
        <v>1</v>
      </c>
      <c r="E7" s="875">
        <f>'24. COMBLOCOII'!E16</f>
        <v>974.48</v>
      </c>
      <c r="F7" s="876">
        <f t="shared" ref="F7:F16" si="0">(E7*D7)</f>
        <v>974.48</v>
      </c>
    </row>
    <row r="8" spans="1:6" ht="28.5" customHeight="1">
      <c r="A8" s="838">
        <v>2</v>
      </c>
      <c r="B8" s="839" t="s">
        <v>958</v>
      </c>
      <c r="C8" s="839" t="s">
        <v>853</v>
      </c>
      <c r="D8" s="868">
        <v>4</v>
      </c>
      <c r="E8" s="875">
        <f>'24. COMBLOCOII'!E32</f>
        <v>470.48</v>
      </c>
      <c r="F8" s="876">
        <f t="shared" si="0"/>
        <v>1881.92</v>
      </c>
    </row>
    <row r="9" spans="1:6" ht="129.75" customHeight="1">
      <c r="A9" s="838">
        <v>3</v>
      </c>
      <c r="B9" s="839" t="s">
        <v>1013</v>
      </c>
      <c r="C9" s="839" t="s">
        <v>853</v>
      </c>
      <c r="D9" s="868">
        <v>2</v>
      </c>
      <c r="E9" s="875">
        <f>'24. COMBLOCOII'!E57</f>
        <v>4222.32</v>
      </c>
      <c r="F9" s="876">
        <f t="shared" si="0"/>
        <v>8444.64</v>
      </c>
    </row>
    <row r="10" spans="1:6" ht="42.75" customHeight="1">
      <c r="A10" s="838">
        <v>4</v>
      </c>
      <c r="B10" s="839" t="s">
        <v>964</v>
      </c>
      <c r="C10" s="839" t="s">
        <v>853</v>
      </c>
      <c r="D10" s="868">
        <v>1</v>
      </c>
      <c r="E10" s="875">
        <f>'24. COMBLOCOII'!E97</f>
        <v>3148.41</v>
      </c>
      <c r="F10" s="876">
        <f t="shared" si="0"/>
        <v>3148.41</v>
      </c>
    </row>
    <row r="11" spans="1:6" ht="42.75" customHeight="1">
      <c r="A11" s="838">
        <v>5</v>
      </c>
      <c r="B11" s="877" t="s">
        <v>963</v>
      </c>
      <c r="C11" s="839" t="s">
        <v>853</v>
      </c>
      <c r="D11" s="868">
        <f>D7</f>
        <v>1</v>
      </c>
      <c r="E11" s="875">
        <f>'24. COMBLOCOII'!E81</f>
        <v>4539.57</v>
      </c>
      <c r="F11" s="876">
        <f t="shared" si="0"/>
        <v>4539.57</v>
      </c>
    </row>
    <row r="12" spans="1:6" ht="170.25" customHeight="1">
      <c r="A12" s="838">
        <v>6</v>
      </c>
      <c r="B12" s="839" t="s">
        <v>1002</v>
      </c>
      <c r="C12" s="839" t="s">
        <v>853</v>
      </c>
      <c r="D12" s="868">
        <v>1</v>
      </c>
      <c r="E12" s="875">
        <f>'24. COMBLOCOII'!E121</f>
        <v>3693.69</v>
      </c>
      <c r="F12" s="876">
        <f t="shared" si="0"/>
        <v>3693.69</v>
      </c>
    </row>
    <row r="13" spans="1:6" ht="117.75" customHeight="1">
      <c r="A13" s="838">
        <v>7</v>
      </c>
      <c r="B13" s="839" t="s">
        <v>957</v>
      </c>
      <c r="C13" s="839" t="s">
        <v>853</v>
      </c>
      <c r="D13" s="868">
        <v>3</v>
      </c>
      <c r="E13" s="875">
        <f>'24. COMBLOCOII'!E141</f>
        <v>3058.12</v>
      </c>
      <c r="F13" s="876">
        <f t="shared" si="0"/>
        <v>9174.36</v>
      </c>
    </row>
    <row r="14" spans="1:6" ht="42" customHeight="1">
      <c r="A14" s="838">
        <v>8</v>
      </c>
      <c r="B14" s="839" t="s">
        <v>961</v>
      </c>
      <c r="C14" s="839" t="s">
        <v>853</v>
      </c>
      <c r="D14" s="868">
        <v>1</v>
      </c>
      <c r="E14" s="875">
        <f>'24. COMBLOCOII'!E157</f>
        <v>4354.25</v>
      </c>
      <c r="F14" s="876">
        <f t="shared" si="0"/>
        <v>4354.25</v>
      </c>
    </row>
    <row r="15" spans="1:6" ht="79.5" customHeight="1">
      <c r="A15" s="838">
        <v>9</v>
      </c>
      <c r="B15" s="839" t="s">
        <v>962</v>
      </c>
      <c r="C15" s="839" t="s">
        <v>853</v>
      </c>
      <c r="D15" s="868">
        <f>D7</f>
        <v>1</v>
      </c>
      <c r="E15" s="875">
        <f>'24. COMBLOCOII'!E176</f>
        <v>1884.35</v>
      </c>
      <c r="F15" s="876">
        <f t="shared" si="0"/>
        <v>1884.35</v>
      </c>
    </row>
    <row r="16" spans="1:6" ht="90" customHeight="1">
      <c r="A16" s="838">
        <v>10</v>
      </c>
      <c r="B16" s="839" t="s">
        <v>1014</v>
      </c>
      <c r="C16" s="839" t="s">
        <v>853</v>
      </c>
      <c r="D16" s="868">
        <f>D8</f>
        <v>4</v>
      </c>
      <c r="E16" s="875">
        <f>'24. COMBLOCOII'!E192</f>
        <v>4359.16</v>
      </c>
      <c r="F16" s="876">
        <f t="shared" si="0"/>
        <v>17436.64</v>
      </c>
    </row>
    <row r="17" spans="1:6">
      <c r="A17" s="878"/>
      <c r="B17" s="1470" t="s">
        <v>7</v>
      </c>
      <c r="C17" s="1470"/>
      <c r="D17" s="1470"/>
      <c r="E17" s="845"/>
      <c r="F17" s="845">
        <f>ROUND(SUM(F7:F16),2)</f>
        <v>55532.31</v>
      </c>
    </row>
    <row r="18" spans="1:6" ht="29.25" customHeight="1">
      <c r="A18" s="1481" t="s">
        <v>967</v>
      </c>
      <c r="B18" s="1481"/>
      <c r="C18" s="1481"/>
      <c r="D18" s="1481"/>
      <c r="E18" s="1481"/>
      <c r="F18" s="1481"/>
    </row>
  </sheetData>
  <sheetProtection password="A16F" sheet="1" objects="1" scenarios="1" formatCells="0" formatColumns="0" formatRows="0" insertColumns="0" insertRows="0" insertHyperlinks="0" deleteColumns="0" deleteRows="0" sort="0" autoFilter="0" pivotTables="0"/>
  <mergeCells count="8">
    <mergeCell ref="B17:D17"/>
    <mergeCell ref="A18:F18"/>
    <mergeCell ref="A1:F1"/>
    <mergeCell ref="A5:A6"/>
    <mergeCell ref="B5:B6"/>
    <mergeCell ref="C5:C6"/>
    <mergeCell ref="D5:D6"/>
    <mergeCell ref="E5:F5"/>
  </mergeCells>
  <pageMargins left="0.51180555555555551" right="0.51180555555555551" top="0.78749999999999998" bottom="0.78749999999999998" header="0.51180555555555551" footer="0.51180555555555551"/>
  <pageSetup paperSize="9" scale="97" firstPageNumber="0" orientation="portrait" horizontalDpi="300" verticalDpi="300" r:id="rId1"/>
  <headerFooter alignWithMargins="0"/>
  <colBreaks count="1" manualBreakCount="1">
    <brk id="6" max="1048575" man="1"/>
  </colBreaks>
  <drawing r:id="rId2"/>
</worksheet>
</file>

<file path=xl/worksheets/sheet25.xml><?xml version="1.0" encoding="utf-8"?>
<worksheet xmlns="http://schemas.openxmlformats.org/spreadsheetml/2006/main" xmlns:r="http://schemas.openxmlformats.org/officeDocument/2006/relationships">
  <sheetPr enableFormatConditionsCalculation="0">
    <tabColor indexed="50"/>
  </sheetPr>
  <dimension ref="A1:E193"/>
  <sheetViews>
    <sheetView showGridLines="0" view="pageBreakPreview" zoomScaleSheetLayoutView="100" workbookViewId="0"/>
  </sheetViews>
  <sheetFormatPr defaultRowHeight="12.75"/>
  <cols>
    <col min="1" max="1" width="48.85546875" style="846" customWidth="1"/>
    <col min="2" max="2" width="6.5703125" style="846" customWidth="1"/>
    <col min="3" max="3" width="8.5703125" style="846" customWidth="1"/>
    <col min="4" max="4" width="12.28515625" style="846" customWidth="1"/>
    <col min="5" max="5" width="14.85546875" style="846" customWidth="1"/>
    <col min="6" max="165" width="9.140625" style="846"/>
    <col min="166" max="166" width="48.85546875" style="846" customWidth="1"/>
    <col min="167" max="167" width="6.5703125" style="846" customWidth="1"/>
    <col min="168" max="168" width="12.140625" style="846" customWidth="1"/>
    <col min="169" max="169" width="12.28515625" style="846" customWidth="1"/>
    <col min="170" max="170" width="14.85546875" style="846" customWidth="1"/>
    <col min="171" max="171" width="13.42578125" style="846" customWidth="1"/>
    <col min="172" max="172" width="9.140625" style="846"/>
    <col min="173" max="173" width="11.28515625" style="846" customWidth="1"/>
    <col min="174" max="175" width="9.5703125" style="846" customWidth="1"/>
    <col min="176" max="16384" width="9.140625" style="846"/>
  </cols>
  <sheetData>
    <row r="1" spans="1:5" ht="18" customHeight="1">
      <c r="A1" s="1478" t="s">
        <v>968</v>
      </c>
      <c r="B1" s="1478"/>
      <c r="C1" s="1478"/>
      <c r="D1" s="1478"/>
      <c r="E1" s="1478"/>
    </row>
    <row r="2" spans="1:5" ht="12.75" customHeight="1">
      <c r="A2" s="1479" t="s">
        <v>1015</v>
      </c>
      <c r="B2" s="1479"/>
      <c r="C2" s="1479"/>
      <c r="D2" s="1479"/>
      <c r="E2" s="1479"/>
    </row>
    <row r="3" spans="1:5" ht="12.75" customHeight="1">
      <c r="A3" s="1479" t="s">
        <v>970</v>
      </c>
      <c r="B3" s="1479"/>
      <c r="C3" s="1479"/>
      <c r="D3" s="1479"/>
      <c r="E3" s="1479"/>
    </row>
    <row r="4" spans="1:5">
      <c r="A4" s="847"/>
      <c r="B4" s="848"/>
      <c r="C4" s="848"/>
      <c r="D4" s="848"/>
      <c r="E4" s="848"/>
    </row>
    <row r="5" spans="1:5">
      <c r="A5" s="861"/>
    </row>
    <row r="6" spans="1:5" ht="29.25" customHeight="1">
      <c r="A6" s="1477" t="s">
        <v>971</v>
      </c>
      <c r="B6" s="1477"/>
      <c r="C6" s="1477"/>
      <c r="D6" s="1477"/>
      <c r="E6" s="1477"/>
    </row>
    <row r="7" spans="1:5">
      <c r="A7" s="849" t="s">
        <v>972</v>
      </c>
      <c r="B7" s="849" t="s">
        <v>853</v>
      </c>
      <c r="C7" s="850"/>
      <c r="D7" s="850"/>
      <c r="E7" s="850"/>
    </row>
    <row r="8" spans="1:5">
      <c r="A8" s="850"/>
      <c r="B8" s="849" t="s">
        <v>416</v>
      </c>
      <c r="C8" s="849" t="s">
        <v>973</v>
      </c>
      <c r="D8" s="849" t="s">
        <v>83</v>
      </c>
      <c r="E8" s="849" t="s">
        <v>84</v>
      </c>
    </row>
    <row r="9" spans="1:5">
      <c r="A9" s="849" t="s">
        <v>974</v>
      </c>
      <c r="B9" s="850"/>
      <c r="C9" s="850"/>
      <c r="D9" s="850"/>
      <c r="E9" s="850"/>
    </row>
    <row r="10" spans="1:5">
      <c r="A10" s="850" t="s">
        <v>975</v>
      </c>
      <c r="B10" s="850" t="s">
        <v>362</v>
      </c>
      <c r="C10" s="851">
        <v>14.54</v>
      </c>
      <c r="D10" s="852">
        <v>18.93</v>
      </c>
      <c r="E10" s="852">
        <f>C10*D10</f>
        <v>275.24219999999997</v>
      </c>
    </row>
    <row r="11" spans="1:5">
      <c r="A11" s="850" t="s">
        <v>503</v>
      </c>
      <c r="B11" s="850" t="s">
        <v>362</v>
      </c>
      <c r="C11" s="851">
        <v>21.54</v>
      </c>
      <c r="D11" s="852">
        <v>9.74</v>
      </c>
      <c r="E11" s="852">
        <f>C11*D11</f>
        <v>209.7996</v>
      </c>
    </row>
    <row r="12" spans="1:5">
      <c r="A12" s="850" t="s">
        <v>976</v>
      </c>
      <c r="B12" s="850" t="s">
        <v>362</v>
      </c>
      <c r="C12" s="851">
        <v>34.520000000000003</v>
      </c>
      <c r="D12" s="853">
        <v>8.01</v>
      </c>
      <c r="E12" s="852">
        <f>C12*D12</f>
        <v>276.5052</v>
      </c>
    </row>
    <row r="13" spans="1:5">
      <c r="D13" s="850" t="s">
        <v>977</v>
      </c>
      <c r="E13" s="852">
        <f>SUM(E10:E12)</f>
        <v>761.54700000000003</v>
      </c>
    </row>
    <row r="14" spans="1:5">
      <c r="C14" s="854"/>
      <c r="D14" s="849" t="s">
        <v>978</v>
      </c>
      <c r="E14" s="855">
        <f>E13</f>
        <v>761.54700000000003</v>
      </c>
    </row>
    <row r="15" spans="1:5">
      <c r="D15" s="849" t="s">
        <v>804</v>
      </c>
      <c r="E15" s="856">
        <v>1.2796000000000001</v>
      </c>
    </row>
    <row r="16" spans="1:5">
      <c r="D16" s="849" t="s">
        <v>979</v>
      </c>
      <c r="E16" s="855">
        <f>ROUND(E14*E15,2)</f>
        <v>974.48</v>
      </c>
    </row>
    <row r="17" spans="1:5">
      <c r="A17" s="857"/>
      <c r="B17" s="857"/>
      <c r="C17" s="857"/>
      <c r="D17" s="858"/>
      <c r="E17" s="859"/>
    </row>
    <row r="19" spans="1:5">
      <c r="A19" s="1480" t="s">
        <v>980</v>
      </c>
      <c r="B19" s="1480"/>
      <c r="C19" s="1480"/>
      <c r="D19" s="1480"/>
      <c r="E19" s="1480"/>
    </row>
    <row r="20" spans="1:5">
      <c r="A20" s="849" t="s">
        <v>972</v>
      </c>
      <c r="B20" s="849" t="s">
        <v>853</v>
      </c>
      <c r="C20" s="850"/>
      <c r="D20" s="850"/>
      <c r="E20" s="850"/>
    </row>
    <row r="21" spans="1:5">
      <c r="A21" s="850"/>
      <c r="B21" s="849" t="s">
        <v>416</v>
      </c>
      <c r="C21" s="849" t="s">
        <v>973</v>
      </c>
      <c r="D21" s="849" t="s">
        <v>83</v>
      </c>
      <c r="E21" s="849" t="s">
        <v>84</v>
      </c>
    </row>
    <row r="22" spans="1:5">
      <c r="A22" s="849" t="s">
        <v>974</v>
      </c>
      <c r="B22" s="850"/>
      <c r="C22" s="850"/>
      <c r="D22" s="850"/>
      <c r="E22" s="850"/>
    </row>
    <row r="23" spans="1:5">
      <c r="A23" s="850" t="s">
        <v>975</v>
      </c>
      <c r="B23" s="850" t="s">
        <v>362</v>
      </c>
      <c r="C23" s="851">
        <v>8</v>
      </c>
      <c r="D23" s="852">
        <v>18.93</v>
      </c>
      <c r="E23" s="852">
        <f>C23*D23</f>
        <v>151.44</v>
      </c>
    </row>
    <row r="24" spans="1:5">
      <c r="A24" s="850" t="s">
        <v>503</v>
      </c>
      <c r="B24" s="850" t="s">
        <v>362</v>
      </c>
      <c r="C24" s="851">
        <v>8</v>
      </c>
      <c r="D24" s="852">
        <v>9.74</v>
      </c>
      <c r="E24" s="852">
        <f>C24*D24</f>
        <v>77.92</v>
      </c>
    </row>
    <row r="25" spans="1:5">
      <c r="A25" s="850"/>
      <c r="B25" s="850"/>
      <c r="C25" s="850"/>
      <c r="D25" s="850" t="s">
        <v>977</v>
      </c>
      <c r="E25" s="852">
        <f>SUM(E23:E24)</f>
        <v>229.36</v>
      </c>
    </row>
    <row r="26" spans="1:5">
      <c r="A26" s="849" t="s">
        <v>981</v>
      </c>
      <c r="B26" s="850"/>
      <c r="C26" s="850"/>
      <c r="D26" s="850"/>
      <c r="E26" s="852"/>
    </row>
    <row r="27" spans="1:5">
      <c r="A27" s="850" t="s">
        <v>981</v>
      </c>
      <c r="B27" s="850" t="s">
        <v>982</v>
      </c>
      <c r="C27" s="851">
        <v>1</v>
      </c>
      <c r="D27" s="852">
        <v>83.16</v>
      </c>
      <c r="E27" s="852">
        <f>C27*D27</f>
        <v>83.16</v>
      </c>
    </row>
    <row r="28" spans="1:5">
      <c r="A28" s="850" t="s">
        <v>983</v>
      </c>
      <c r="B28" s="850" t="s">
        <v>982</v>
      </c>
      <c r="C28" s="851">
        <v>1</v>
      </c>
      <c r="D28" s="852">
        <v>55.16</v>
      </c>
      <c r="E28" s="852">
        <f>C28*D28</f>
        <v>55.16</v>
      </c>
    </row>
    <row r="29" spans="1:5">
      <c r="D29" s="850" t="s">
        <v>977</v>
      </c>
      <c r="E29" s="852">
        <f>SUM(E27:E28)</f>
        <v>138.32</v>
      </c>
    </row>
    <row r="30" spans="1:5">
      <c r="C30" s="854"/>
      <c r="D30" s="849" t="s">
        <v>978</v>
      </c>
      <c r="E30" s="855">
        <f>E25+E29</f>
        <v>367.68</v>
      </c>
    </row>
    <row r="31" spans="1:5">
      <c r="D31" s="849" t="s">
        <v>804</v>
      </c>
      <c r="E31" s="856">
        <v>1.2796000000000001</v>
      </c>
    </row>
    <row r="32" spans="1:5">
      <c r="D32" s="849" t="s">
        <v>979</v>
      </c>
      <c r="E32" s="855">
        <f>ROUND(E30*E31,2)</f>
        <v>470.48</v>
      </c>
    </row>
    <row r="33" spans="1:5">
      <c r="A33" s="857"/>
      <c r="B33" s="857"/>
      <c r="C33" s="857"/>
      <c r="D33" s="858"/>
      <c r="E33" s="859"/>
    </row>
    <row r="35" spans="1:5" ht="93" customHeight="1">
      <c r="A35" s="1476" t="s">
        <v>1016</v>
      </c>
      <c r="B35" s="1476"/>
      <c r="C35" s="1476"/>
      <c r="D35" s="1476"/>
      <c r="E35" s="1476"/>
    </row>
    <row r="36" spans="1:5">
      <c r="A36" s="849" t="s">
        <v>972</v>
      </c>
      <c r="B36" s="849" t="s">
        <v>853</v>
      </c>
      <c r="C36" s="850"/>
      <c r="D36" s="850"/>
      <c r="E36" s="850"/>
    </row>
    <row r="37" spans="1:5">
      <c r="A37" s="850"/>
      <c r="B37" s="849" t="s">
        <v>416</v>
      </c>
      <c r="C37" s="849" t="s">
        <v>973</v>
      </c>
      <c r="D37" s="849" t="s">
        <v>83</v>
      </c>
      <c r="E37" s="849" t="s">
        <v>84</v>
      </c>
    </row>
    <row r="38" spans="1:5">
      <c r="A38" s="849" t="s">
        <v>985</v>
      </c>
      <c r="B38" s="849"/>
      <c r="C38" s="849"/>
      <c r="D38" s="849"/>
      <c r="E38" s="849"/>
    </row>
    <row r="39" spans="1:5">
      <c r="A39" s="850" t="s">
        <v>986</v>
      </c>
      <c r="B39" s="860" t="s">
        <v>362</v>
      </c>
      <c r="C39" s="851">
        <v>14</v>
      </c>
      <c r="D39" s="852">
        <v>7.63</v>
      </c>
      <c r="E39" s="852">
        <f>C39*D39</f>
        <v>106.82</v>
      </c>
    </row>
    <row r="40" spans="1:5">
      <c r="A40" s="850"/>
      <c r="B40" s="849"/>
      <c r="C40" s="849"/>
      <c r="D40" s="850" t="s">
        <v>977</v>
      </c>
      <c r="E40" s="852">
        <f>SUM(E39)</f>
        <v>106.82</v>
      </c>
    </row>
    <row r="41" spans="1:5">
      <c r="A41" s="849" t="s">
        <v>974</v>
      </c>
      <c r="B41" s="850"/>
      <c r="C41" s="850"/>
      <c r="D41" s="850"/>
      <c r="E41" s="852"/>
    </row>
    <row r="42" spans="1:5">
      <c r="A42" s="850" t="s">
        <v>975</v>
      </c>
      <c r="B42" s="850" t="s">
        <v>362</v>
      </c>
      <c r="C42" s="851">
        <v>60</v>
      </c>
      <c r="D42" s="852">
        <v>18.940000000000001</v>
      </c>
      <c r="E42" s="852">
        <f>C42*D42</f>
        <v>1136.4000000000001</v>
      </c>
    </row>
    <row r="43" spans="1:5">
      <c r="A43" s="850" t="s">
        <v>503</v>
      </c>
      <c r="B43" s="850" t="s">
        <v>362</v>
      </c>
      <c r="C43" s="851">
        <v>70</v>
      </c>
      <c r="D43" s="852">
        <v>9.74</v>
      </c>
      <c r="E43" s="852">
        <f>C43*D43</f>
        <v>681.80000000000007</v>
      </c>
    </row>
    <row r="44" spans="1:5">
      <c r="A44" s="850" t="s">
        <v>976</v>
      </c>
      <c r="B44" s="850" t="s">
        <v>362</v>
      </c>
      <c r="C44" s="851">
        <v>91</v>
      </c>
      <c r="D44" s="853">
        <v>8.01</v>
      </c>
      <c r="E44" s="852">
        <f>C44*D44</f>
        <v>728.91</v>
      </c>
    </row>
    <row r="45" spans="1:5">
      <c r="A45" s="850" t="s">
        <v>670</v>
      </c>
      <c r="B45" s="850" t="s">
        <v>362</v>
      </c>
      <c r="C45" s="851">
        <v>16</v>
      </c>
      <c r="D45" s="853">
        <v>7.52</v>
      </c>
      <c r="E45" s="852">
        <f>C45*D45</f>
        <v>120.32</v>
      </c>
    </row>
    <row r="46" spans="1:5">
      <c r="A46" s="850"/>
      <c r="B46" s="850"/>
      <c r="C46" s="850"/>
      <c r="D46" s="850" t="s">
        <v>977</v>
      </c>
      <c r="E46" s="852">
        <f>SUM(E42:E45)</f>
        <v>2667.4300000000003</v>
      </c>
    </row>
    <row r="47" spans="1:5">
      <c r="A47" s="849" t="s">
        <v>987</v>
      </c>
      <c r="B47" s="850"/>
      <c r="C47" s="850"/>
      <c r="D47" s="850"/>
      <c r="E47" s="852"/>
    </row>
    <row r="48" spans="1:5">
      <c r="A48" s="850" t="s">
        <v>988</v>
      </c>
      <c r="B48" s="850" t="s">
        <v>667</v>
      </c>
      <c r="C48" s="851">
        <v>3.6</v>
      </c>
      <c r="D48" s="852">
        <v>93.75</v>
      </c>
      <c r="E48" s="852">
        <f>C48*D48</f>
        <v>337.5</v>
      </c>
    </row>
    <row r="49" spans="1:5">
      <c r="A49" s="850" t="s">
        <v>989</v>
      </c>
      <c r="B49" s="850" t="s">
        <v>853</v>
      </c>
      <c r="C49" s="851">
        <v>6.5</v>
      </c>
      <c r="D49" s="852">
        <v>0.48</v>
      </c>
      <c r="E49" s="852">
        <f>C49*D49</f>
        <v>3.12</v>
      </c>
    </row>
    <row r="50" spans="1:5">
      <c r="A50" s="850"/>
      <c r="B50" s="850"/>
      <c r="C50" s="850"/>
      <c r="D50" s="850" t="s">
        <v>977</v>
      </c>
      <c r="E50" s="852">
        <f>SUM(E48:E49)</f>
        <v>340.62</v>
      </c>
    </row>
    <row r="51" spans="1:5">
      <c r="A51" s="849" t="s">
        <v>981</v>
      </c>
      <c r="B51" s="850"/>
      <c r="C51" s="850"/>
      <c r="D51" s="850"/>
      <c r="E51" s="852"/>
    </row>
    <row r="52" spans="1:5">
      <c r="A52" s="850" t="s">
        <v>981</v>
      </c>
      <c r="B52" s="850" t="s">
        <v>982</v>
      </c>
      <c r="C52" s="851">
        <v>1</v>
      </c>
      <c r="D52" s="852">
        <v>62.42</v>
      </c>
      <c r="E52" s="852">
        <f>C52*D52</f>
        <v>62.42</v>
      </c>
    </row>
    <row r="53" spans="1:5">
      <c r="A53" s="850" t="s">
        <v>983</v>
      </c>
      <c r="B53" s="850" t="s">
        <v>982</v>
      </c>
      <c r="C53" s="851">
        <v>1</v>
      </c>
      <c r="D53" s="852">
        <v>122.43</v>
      </c>
      <c r="E53" s="852">
        <f>C53*D53</f>
        <v>122.43</v>
      </c>
    </row>
    <row r="54" spans="1:5">
      <c r="D54" s="850" t="s">
        <v>977</v>
      </c>
      <c r="E54" s="853">
        <f>SUM(E52:E53)</f>
        <v>184.85000000000002</v>
      </c>
    </row>
    <row r="55" spans="1:5">
      <c r="C55" s="854"/>
      <c r="D55" s="849" t="s">
        <v>978</v>
      </c>
      <c r="E55" s="855">
        <f>E40+E46+E50+E54</f>
        <v>3299.7200000000003</v>
      </c>
    </row>
    <row r="56" spans="1:5">
      <c r="D56" s="849" t="s">
        <v>804</v>
      </c>
      <c r="E56" s="856">
        <v>1.2796000000000001</v>
      </c>
    </row>
    <row r="57" spans="1:5">
      <c r="D57" s="849" t="s">
        <v>979</v>
      </c>
      <c r="E57" s="855">
        <f>ROUND(E55*E56,2)</f>
        <v>4222.32</v>
      </c>
    </row>
    <row r="58" spans="1:5">
      <c r="A58" s="857"/>
      <c r="B58" s="857"/>
      <c r="C58" s="857"/>
      <c r="D58" s="858"/>
      <c r="E58" s="859"/>
    </row>
    <row r="59" spans="1:5">
      <c r="D59" s="861"/>
      <c r="E59" s="862"/>
    </row>
    <row r="60" spans="1:5" ht="27.75" customHeight="1">
      <c r="A60" s="1477" t="s">
        <v>1007</v>
      </c>
      <c r="B60" s="1477"/>
      <c r="C60" s="1477"/>
      <c r="D60" s="1477"/>
      <c r="E60" s="1477"/>
    </row>
    <row r="61" spans="1:5">
      <c r="A61" s="849" t="s">
        <v>972</v>
      </c>
      <c r="B61" s="849" t="s">
        <v>853</v>
      </c>
      <c r="C61" s="863"/>
      <c r="D61" s="863"/>
      <c r="E61" s="863"/>
    </row>
    <row r="62" spans="1:5">
      <c r="A62" s="849" t="s">
        <v>985</v>
      </c>
      <c r="B62" s="849"/>
      <c r="C62" s="849"/>
      <c r="D62" s="849"/>
      <c r="E62" s="849"/>
    </row>
    <row r="63" spans="1:5">
      <c r="A63" s="850" t="s">
        <v>986</v>
      </c>
      <c r="B63" s="860" t="s">
        <v>362</v>
      </c>
      <c r="C63" s="851">
        <v>15</v>
      </c>
      <c r="D63" s="852">
        <v>7.63</v>
      </c>
      <c r="E63" s="852">
        <f>C63*D63</f>
        <v>114.45</v>
      </c>
    </row>
    <row r="64" spans="1:5">
      <c r="A64" s="850"/>
      <c r="B64" s="849"/>
      <c r="C64" s="849"/>
      <c r="D64" s="850" t="s">
        <v>977</v>
      </c>
      <c r="E64" s="852">
        <f>SUM(E63)</f>
        <v>114.45</v>
      </c>
    </row>
    <row r="65" spans="1:5">
      <c r="A65" s="849" t="s">
        <v>974</v>
      </c>
      <c r="B65" s="850"/>
      <c r="C65" s="850"/>
      <c r="D65" s="850"/>
      <c r="E65" s="852"/>
    </row>
    <row r="66" spans="1:5">
      <c r="A66" s="850" t="s">
        <v>975</v>
      </c>
      <c r="B66" s="850" t="s">
        <v>362</v>
      </c>
      <c r="C66" s="851">
        <v>68</v>
      </c>
      <c r="D66" s="852">
        <v>18.93</v>
      </c>
      <c r="E66" s="852">
        <f>C66*D66</f>
        <v>1287.24</v>
      </c>
    </row>
    <row r="67" spans="1:5">
      <c r="A67" s="850" t="s">
        <v>503</v>
      </c>
      <c r="B67" s="850" t="s">
        <v>362</v>
      </c>
      <c r="C67" s="851">
        <v>72</v>
      </c>
      <c r="D67" s="852">
        <v>9.74</v>
      </c>
      <c r="E67" s="852">
        <f>C67*D67</f>
        <v>701.28</v>
      </c>
    </row>
    <row r="68" spans="1:5">
      <c r="A68" s="850" t="s">
        <v>976</v>
      </c>
      <c r="B68" s="850" t="s">
        <v>362</v>
      </c>
      <c r="C68" s="851">
        <v>92</v>
      </c>
      <c r="D68" s="853">
        <v>8.01</v>
      </c>
      <c r="E68" s="852">
        <f>C68*D68</f>
        <v>736.92</v>
      </c>
    </row>
    <row r="69" spans="1:5">
      <c r="A69" s="850" t="s">
        <v>670</v>
      </c>
      <c r="B69" s="850" t="s">
        <v>362</v>
      </c>
      <c r="C69" s="851">
        <v>24</v>
      </c>
      <c r="D69" s="853">
        <v>7.52</v>
      </c>
      <c r="E69" s="852">
        <f>C69*D69</f>
        <v>180.48</v>
      </c>
    </row>
    <row r="70" spans="1:5">
      <c r="A70" s="850"/>
      <c r="B70" s="850"/>
      <c r="C70" s="850"/>
      <c r="D70" s="850" t="s">
        <v>977</v>
      </c>
      <c r="E70" s="852">
        <f>SUM(E66:E69)</f>
        <v>2905.92</v>
      </c>
    </row>
    <row r="71" spans="1:5">
      <c r="A71" s="849" t="s">
        <v>987</v>
      </c>
      <c r="B71" s="850"/>
      <c r="C71" s="850"/>
      <c r="D71" s="850"/>
      <c r="E71" s="852"/>
    </row>
    <row r="72" spans="1:5">
      <c r="A72" s="850" t="s">
        <v>988</v>
      </c>
      <c r="B72" s="850" t="s">
        <v>667</v>
      </c>
      <c r="C72" s="851">
        <v>3.6</v>
      </c>
      <c r="D72" s="852">
        <v>93.75</v>
      </c>
      <c r="E72" s="852">
        <f>C72*D72</f>
        <v>337.5</v>
      </c>
    </row>
    <row r="73" spans="1:5">
      <c r="A73" s="850" t="s">
        <v>989</v>
      </c>
      <c r="B73" s="850" t="s">
        <v>853</v>
      </c>
      <c r="C73" s="851">
        <v>10.27</v>
      </c>
      <c r="D73" s="852">
        <v>0.48</v>
      </c>
      <c r="E73" s="852">
        <f>C73*D73</f>
        <v>4.9295999999999998</v>
      </c>
    </row>
    <row r="74" spans="1:5">
      <c r="A74" s="850"/>
      <c r="B74" s="850"/>
      <c r="C74" s="850"/>
      <c r="D74" s="850" t="s">
        <v>977</v>
      </c>
      <c r="E74" s="852">
        <f>SUM(E72:E73)</f>
        <v>342.42959999999999</v>
      </c>
    </row>
    <row r="75" spans="1:5">
      <c r="A75" s="849" t="s">
        <v>981</v>
      </c>
      <c r="B75" s="850"/>
      <c r="C75" s="850"/>
      <c r="D75" s="850"/>
      <c r="E75" s="852"/>
    </row>
    <row r="76" spans="1:5">
      <c r="A76" s="850" t="s">
        <v>981</v>
      </c>
      <c r="B76" s="850" t="s">
        <v>982</v>
      </c>
      <c r="C76" s="851">
        <v>1</v>
      </c>
      <c r="D76" s="852">
        <v>62.42</v>
      </c>
      <c r="E76" s="852">
        <f>C76*D76</f>
        <v>62.42</v>
      </c>
    </row>
    <row r="77" spans="1:5">
      <c r="A77" s="850" t="s">
        <v>983</v>
      </c>
      <c r="B77" s="850" t="s">
        <v>982</v>
      </c>
      <c r="C77" s="851">
        <v>1</v>
      </c>
      <c r="D77" s="852">
        <v>122.43</v>
      </c>
      <c r="E77" s="852">
        <f>C77*D77</f>
        <v>122.43</v>
      </c>
    </row>
    <row r="78" spans="1:5">
      <c r="D78" s="850" t="s">
        <v>977</v>
      </c>
      <c r="E78" s="853">
        <f>SUM(E76:E77)</f>
        <v>184.85000000000002</v>
      </c>
    </row>
    <row r="79" spans="1:5">
      <c r="C79" s="854"/>
      <c r="D79" s="849" t="s">
        <v>978</v>
      </c>
      <c r="E79" s="855">
        <f>E64+E70+E74+E78</f>
        <v>3547.6495999999997</v>
      </c>
    </row>
    <row r="80" spans="1:5">
      <c r="C80" s="854"/>
      <c r="D80" s="849" t="s">
        <v>804</v>
      </c>
      <c r="E80" s="856">
        <v>1.2796000000000001</v>
      </c>
    </row>
    <row r="81" spans="1:5">
      <c r="C81" s="854"/>
      <c r="D81" s="849" t="s">
        <v>979</v>
      </c>
      <c r="E81" s="855">
        <f>ROUND(E79*E80,2)</f>
        <v>4539.57</v>
      </c>
    </row>
    <row r="82" spans="1:5">
      <c r="A82" s="857"/>
      <c r="B82" s="857"/>
      <c r="C82" s="864"/>
      <c r="D82" s="858"/>
      <c r="E82" s="859"/>
    </row>
    <row r="83" spans="1:5">
      <c r="C83" s="854"/>
      <c r="D83" s="861"/>
      <c r="E83" s="862"/>
    </row>
    <row r="84" spans="1:5" ht="24.75" customHeight="1">
      <c r="A84" s="1477" t="s">
        <v>1017</v>
      </c>
      <c r="B84" s="1477"/>
      <c r="C84" s="1477"/>
      <c r="D84" s="1477"/>
      <c r="E84" s="1477"/>
    </row>
    <row r="85" spans="1:5">
      <c r="A85" s="849" t="s">
        <v>972</v>
      </c>
      <c r="B85" s="849" t="s">
        <v>853</v>
      </c>
      <c r="C85" s="863"/>
      <c r="D85" s="863"/>
      <c r="E85" s="863"/>
    </row>
    <row r="86" spans="1:5">
      <c r="A86" s="849" t="s">
        <v>974</v>
      </c>
      <c r="B86" s="849"/>
      <c r="C86" s="849"/>
      <c r="D86" s="850"/>
      <c r="E86" s="865"/>
    </row>
    <row r="87" spans="1:5">
      <c r="A87" s="850"/>
      <c r="B87" s="850"/>
      <c r="C87" s="850"/>
      <c r="D87" s="850"/>
      <c r="E87" s="850"/>
    </row>
    <row r="88" spans="1:5">
      <c r="A88" s="850" t="s">
        <v>975</v>
      </c>
      <c r="B88" s="850" t="s">
        <v>362</v>
      </c>
      <c r="C88" s="851">
        <v>36.42</v>
      </c>
      <c r="D88" s="853">
        <v>18.93</v>
      </c>
      <c r="E88" s="852">
        <f>C88*D88</f>
        <v>689.43060000000003</v>
      </c>
    </row>
    <row r="89" spans="1:5">
      <c r="A89" s="850" t="s">
        <v>503</v>
      </c>
      <c r="B89" s="850" t="s">
        <v>362</v>
      </c>
      <c r="C89" s="851">
        <v>65.3</v>
      </c>
      <c r="D89" s="852">
        <v>9.74</v>
      </c>
      <c r="E89" s="852">
        <f>C89*D89</f>
        <v>636.02199999999993</v>
      </c>
    </row>
    <row r="90" spans="1:5">
      <c r="A90" s="850" t="s">
        <v>976</v>
      </c>
      <c r="B90" s="850" t="s">
        <v>362</v>
      </c>
      <c r="C90" s="851">
        <v>125.47</v>
      </c>
      <c r="D90" s="852">
        <v>8.01</v>
      </c>
      <c r="E90" s="852">
        <f>C90*D90</f>
        <v>1005.0146999999999</v>
      </c>
    </row>
    <row r="91" spans="1:5">
      <c r="A91" s="850"/>
      <c r="B91" s="850"/>
      <c r="C91" s="851"/>
      <c r="D91" s="850" t="s">
        <v>977</v>
      </c>
      <c r="E91" s="852">
        <f>SUM(E88:E90)</f>
        <v>2330.4673000000003</v>
      </c>
    </row>
    <row r="92" spans="1:5">
      <c r="A92" s="849" t="s">
        <v>981</v>
      </c>
      <c r="B92" s="850"/>
      <c r="C92" s="851"/>
      <c r="D92" s="852"/>
      <c r="E92" s="852"/>
    </row>
    <row r="93" spans="1:5">
      <c r="A93" s="850" t="s">
        <v>993</v>
      </c>
      <c r="B93" s="850" t="s">
        <v>982</v>
      </c>
      <c r="C93" s="851">
        <v>1</v>
      </c>
      <c r="D93" s="852">
        <v>130</v>
      </c>
      <c r="E93" s="852">
        <f>C93*D93</f>
        <v>130</v>
      </c>
    </row>
    <row r="94" spans="1:5">
      <c r="C94" s="866"/>
      <c r="D94" s="850" t="s">
        <v>977</v>
      </c>
      <c r="E94" s="852">
        <f>SUM(E93:E93)</f>
        <v>130</v>
      </c>
    </row>
    <row r="95" spans="1:5">
      <c r="C95" s="854"/>
      <c r="D95" s="849" t="s">
        <v>978</v>
      </c>
      <c r="E95" s="855">
        <f>E86+E91+E94</f>
        <v>2460.4673000000003</v>
      </c>
    </row>
    <row r="96" spans="1:5">
      <c r="D96" s="849" t="s">
        <v>804</v>
      </c>
      <c r="E96" s="856">
        <v>1.2796000000000001</v>
      </c>
    </row>
    <row r="97" spans="1:5">
      <c r="D97" s="849" t="s">
        <v>979</v>
      </c>
      <c r="E97" s="855">
        <f>ROUND(E95*E96,2)</f>
        <v>3148.41</v>
      </c>
    </row>
    <row r="98" spans="1:5">
      <c r="A98" s="857"/>
      <c r="B98" s="857"/>
      <c r="C98" s="857"/>
      <c r="D98" s="858"/>
      <c r="E98" s="859"/>
    </row>
    <row r="99" spans="1:5">
      <c r="D99" s="861"/>
      <c r="E99" s="862"/>
    </row>
    <row r="100" spans="1:5" ht="115.5" customHeight="1">
      <c r="A100" s="1476" t="s">
        <v>1008</v>
      </c>
      <c r="B100" s="1476"/>
      <c r="C100" s="1476"/>
      <c r="D100" s="1476"/>
      <c r="E100" s="1476"/>
    </row>
    <row r="101" spans="1:5">
      <c r="A101" s="849" t="s">
        <v>972</v>
      </c>
      <c r="B101" s="867" t="s">
        <v>853</v>
      </c>
      <c r="C101" s="863"/>
      <c r="D101" s="863"/>
      <c r="E101" s="863"/>
    </row>
    <row r="102" spans="1:5">
      <c r="A102" s="849" t="s">
        <v>985</v>
      </c>
      <c r="B102" s="849"/>
      <c r="C102" s="849"/>
      <c r="D102" s="849"/>
      <c r="E102" s="849"/>
    </row>
    <row r="103" spans="1:5">
      <c r="A103" s="850" t="s">
        <v>986</v>
      </c>
      <c r="B103" s="860" t="s">
        <v>362</v>
      </c>
      <c r="C103" s="851">
        <v>8</v>
      </c>
      <c r="D103" s="852">
        <v>7.63</v>
      </c>
      <c r="E103" s="852">
        <f>C103*D103</f>
        <v>61.04</v>
      </c>
    </row>
    <row r="104" spans="1:5">
      <c r="A104" s="850"/>
      <c r="B104" s="849"/>
      <c r="C104" s="849"/>
      <c r="D104" s="850" t="s">
        <v>977</v>
      </c>
      <c r="E104" s="852">
        <f>SUM(E103)</f>
        <v>61.04</v>
      </c>
    </row>
    <row r="105" spans="1:5">
      <c r="A105" s="849" t="s">
        <v>974</v>
      </c>
      <c r="B105" s="850"/>
      <c r="C105" s="850"/>
      <c r="D105" s="850"/>
      <c r="E105" s="852"/>
    </row>
    <row r="106" spans="1:5">
      <c r="A106" s="850" t="s">
        <v>975</v>
      </c>
      <c r="B106" s="850" t="s">
        <v>362</v>
      </c>
      <c r="C106" s="851">
        <v>48</v>
      </c>
      <c r="D106" s="852">
        <v>18.940000000000001</v>
      </c>
      <c r="E106" s="852">
        <f>C106*D106</f>
        <v>909.12000000000012</v>
      </c>
    </row>
    <row r="107" spans="1:5">
      <c r="A107" s="850" t="s">
        <v>503</v>
      </c>
      <c r="B107" s="850" t="s">
        <v>362</v>
      </c>
      <c r="C107" s="851">
        <v>76</v>
      </c>
      <c r="D107" s="852">
        <v>9.74</v>
      </c>
      <c r="E107" s="852">
        <f>C107*D107</f>
        <v>740.24</v>
      </c>
    </row>
    <row r="108" spans="1:5">
      <c r="A108" s="850" t="s">
        <v>976</v>
      </c>
      <c r="B108" s="850" t="s">
        <v>362</v>
      </c>
      <c r="C108" s="851">
        <v>91</v>
      </c>
      <c r="D108" s="853">
        <v>8.01</v>
      </c>
      <c r="E108" s="852">
        <f>C108*D108</f>
        <v>728.91</v>
      </c>
    </row>
    <row r="109" spans="1:5">
      <c r="A109" s="850" t="s">
        <v>670</v>
      </c>
      <c r="B109" s="850" t="s">
        <v>362</v>
      </c>
      <c r="C109" s="851">
        <v>9</v>
      </c>
      <c r="D109" s="853">
        <v>7.53</v>
      </c>
      <c r="E109" s="852">
        <f>C109*D109</f>
        <v>67.77</v>
      </c>
    </row>
    <row r="110" spans="1:5">
      <c r="A110" s="850"/>
      <c r="B110" s="850"/>
      <c r="C110" s="850"/>
      <c r="D110" s="850" t="s">
        <v>977</v>
      </c>
      <c r="E110" s="852">
        <f>SUM(E106:E109)</f>
        <v>2446.04</v>
      </c>
    </row>
    <row r="111" spans="1:5">
      <c r="A111" s="849" t="s">
        <v>987</v>
      </c>
      <c r="B111" s="850"/>
      <c r="C111" s="850"/>
      <c r="D111" s="850"/>
      <c r="E111" s="852"/>
    </row>
    <row r="112" spans="1:5">
      <c r="A112" s="850" t="s">
        <v>988</v>
      </c>
      <c r="B112" s="850" t="s">
        <v>667</v>
      </c>
      <c r="C112" s="851">
        <v>1.7</v>
      </c>
      <c r="D112" s="852">
        <v>93.75</v>
      </c>
      <c r="E112" s="852">
        <f>C112*D112</f>
        <v>159.375</v>
      </c>
    </row>
    <row r="113" spans="1:5">
      <c r="A113" s="850" t="s">
        <v>989</v>
      </c>
      <c r="B113" s="850" t="s">
        <v>853</v>
      </c>
      <c r="C113" s="851">
        <v>3</v>
      </c>
      <c r="D113" s="852">
        <v>0.48</v>
      </c>
      <c r="E113" s="852">
        <f>C113*D113</f>
        <v>1.44</v>
      </c>
    </row>
    <row r="114" spans="1:5">
      <c r="A114" s="850"/>
      <c r="B114" s="850"/>
      <c r="C114" s="850"/>
      <c r="D114" s="850" t="s">
        <v>977</v>
      </c>
      <c r="E114" s="852">
        <f>SUM(E112:E113)</f>
        <v>160.815</v>
      </c>
    </row>
    <row r="115" spans="1:5">
      <c r="A115" s="849" t="s">
        <v>981</v>
      </c>
      <c r="B115" s="850"/>
      <c r="C115" s="850"/>
      <c r="D115" s="850"/>
      <c r="E115" s="852"/>
    </row>
    <row r="116" spans="1:5">
      <c r="A116" s="850" t="s">
        <v>981</v>
      </c>
      <c r="B116" s="850" t="s">
        <v>982</v>
      </c>
      <c r="C116" s="851">
        <v>1</v>
      </c>
      <c r="D116" s="852">
        <v>73.25</v>
      </c>
      <c r="E116" s="852">
        <f>C116*D116</f>
        <v>73.25</v>
      </c>
    </row>
    <row r="117" spans="1:5">
      <c r="A117" s="850" t="s">
        <v>983</v>
      </c>
      <c r="B117" s="850" t="s">
        <v>982</v>
      </c>
      <c r="C117" s="851">
        <v>1</v>
      </c>
      <c r="D117" s="852">
        <v>145.44999999999999</v>
      </c>
      <c r="E117" s="852">
        <f>C117*D117</f>
        <v>145.44999999999999</v>
      </c>
    </row>
    <row r="118" spans="1:5">
      <c r="D118" s="850" t="s">
        <v>977</v>
      </c>
      <c r="E118" s="853">
        <f>SUM(E116:E117)</f>
        <v>218.7</v>
      </c>
    </row>
    <row r="119" spans="1:5">
      <c r="C119" s="854"/>
      <c r="D119" s="849" t="s">
        <v>978</v>
      </c>
      <c r="E119" s="855">
        <f>E104+E110+E114+E118</f>
        <v>2886.5949999999998</v>
      </c>
    </row>
    <row r="120" spans="1:5">
      <c r="C120" s="854"/>
      <c r="D120" s="849" t="s">
        <v>804</v>
      </c>
      <c r="E120" s="856">
        <v>1.2796000000000001</v>
      </c>
    </row>
    <row r="121" spans="1:5">
      <c r="C121" s="854"/>
      <c r="D121" s="849" t="s">
        <v>979</v>
      </c>
      <c r="E121" s="855">
        <f>ROUND(E119*E120,2)</f>
        <v>3693.69</v>
      </c>
    </row>
    <row r="122" spans="1:5">
      <c r="A122" s="857"/>
      <c r="B122" s="857"/>
      <c r="C122" s="864"/>
      <c r="D122" s="858"/>
      <c r="E122" s="859"/>
    </row>
    <row r="123" spans="1:5">
      <c r="C123" s="854"/>
      <c r="D123" s="861"/>
      <c r="E123" s="862"/>
    </row>
    <row r="124" spans="1:5" ht="78.75" customHeight="1">
      <c r="A124" s="1476" t="s">
        <v>1009</v>
      </c>
      <c r="B124" s="1476"/>
      <c r="C124" s="1476"/>
      <c r="D124" s="1476"/>
      <c r="E124" s="1476"/>
    </row>
    <row r="125" spans="1:5">
      <c r="A125" s="849" t="s">
        <v>972</v>
      </c>
      <c r="B125" s="849" t="s">
        <v>853</v>
      </c>
      <c r="C125" s="863"/>
      <c r="D125" s="863"/>
      <c r="E125" s="863"/>
    </row>
    <row r="126" spans="1:5">
      <c r="A126" s="849" t="s">
        <v>974</v>
      </c>
      <c r="B126" s="849" t="s">
        <v>416</v>
      </c>
      <c r="C126" s="849" t="s">
        <v>973</v>
      </c>
      <c r="D126" s="849" t="s">
        <v>83</v>
      </c>
      <c r="E126" s="849" t="s">
        <v>84</v>
      </c>
    </row>
    <row r="127" spans="1:5">
      <c r="A127" s="850" t="s">
        <v>975</v>
      </c>
      <c r="B127" s="850" t="s">
        <v>362</v>
      </c>
      <c r="C127" s="851">
        <v>51</v>
      </c>
      <c r="D127" s="852">
        <v>18.940000000000001</v>
      </c>
      <c r="E127" s="852">
        <f>C127*D127</f>
        <v>965.94</v>
      </c>
    </row>
    <row r="128" spans="1:5">
      <c r="A128" s="850" t="s">
        <v>503</v>
      </c>
      <c r="B128" s="850" t="s">
        <v>362</v>
      </c>
      <c r="C128" s="851">
        <v>62</v>
      </c>
      <c r="D128" s="852">
        <v>9.74</v>
      </c>
      <c r="E128" s="852">
        <f>C128*D128</f>
        <v>603.88</v>
      </c>
    </row>
    <row r="129" spans="1:5">
      <c r="A129" s="850" t="s">
        <v>976</v>
      </c>
      <c r="B129" s="850" t="s">
        <v>362</v>
      </c>
      <c r="C129" s="851">
        <v>80</v>
      </c>
      <c r="D129" s="853">
        <v>8.01</v>
      </c>
      <c r="E129" s="852">
        <f>C129*D129</f>
        <v>640.79999999999995</v>
      </c>
    </row>
    <row r="130" spans="1:5">
      <c r="A130" s="850"/>
      <c r="B130" s="850"/>
      <c r="C130" s="850"/>
      <c r="D130" s="850" t="s">
        <v>977</v>
      </c>
      <c r="E130" s="852">
        <f>SUM(E127:E129)</f>
        <v>2210.62</v>
      </c>
    </row>
    <row r="131" spans="1:5">
      <c r="A131" s="849" t="s">
        <v>987</v>
      </c>
      <c r="B131" s="850"/>
      <c r="C131" s="850"/>
      <c r="D131" s="850"/>
      <c r="E131" s="852"/>
    </row>
    <row r="132" spans="1:5">
      <c r="A132" s="850" t="s">
        <v>996</v>
      </c>
      <c r="B132" s="850" t="s">
        <v>407</v>
      </c>
      <c r="C132" s="851">
        <v>0.5</v>
      </c>
      <c r="D132" s="852">
        <v>15</v>
      </c>
      <c r="E132" s="852">
        <f>C132*D132</f>
        <v>7.5</v>
      </c>
    </row>
    <row r="133" spans="1:5">
      <c r="A133" s="850" t="s">
        <v>997</v>
      </c>
      <c r="B133" s="850" t="s">
        <v>407</v>
      </c>
      <c r="C133" s="851">
        <v>1</v>
      </c>
      <c r="D133" s="852">
        <v>31.25</v>
      </c>
      <c r="E133" s="852">
        <f>C133*D133</f>
        <v>31.25</v>
      </c>
    </row>
    <row r="134" spans="1:5">
      <c r="A134" s="850"/>
      <c r="B134" s="850"/>
      <c r="C134" s="850"/>
      <c r="D134" s="850" t="s">
        <v>977</v>
      </c>
      <c r="E134" s="852">
        <f>SUM(E132:E133)</f>
        <v>38.75</v>
      </c>
    </row>
    <row r="135" spans="1:5">
      <c r="A135" s="849" t="s">
        <v>981</v>
      </c>
      <c r="B135" s="850"/>
      <c r="C135" s="850"/>
      <c r="D135" s="850"/>
      <c r="E135" s="852"/>
    </row>
    <row r="136" spans="1:5">
      <c r="A136" s="850" t="s">
        <v>981</v>
      </c>
      <c r="B136" s="850" t="s">
        <v>982</v>
      </c>
      <c r="C136" s="851">
        <v>1</v>
      </c>
      <c r="D136" s="852">
        <v>36.99</v>
      </c>
      <c r="E136" s="852">
        <f>C136*D136</f>
        <v>36.99</v>
      </c>
    </row>
    <row r="137" spans="1:5">
      <c r="A137" s="850" t="s">
        <v>983</v>
      </c>
      <c r="B137" s="850" t="s">
        <v>982</v>
      </c>
      <c r="C137" s="851">
        <v>1</v>
      </c>
      <c r="D137" s="852">
        <v>103.54</v>
      </c>
      <c r="E137" s="852">
        <f>C137*D137</f>
        <v>103.54</v>
      </c>
    </row>
    <row r="138" spans="1:5">
      <c r="D138" s="850" t="s">
        <v>977</v>
      </c>
      <c r="E138" s="853">
        <f>SUM(E136:E137)</f>
        <v>140.53</v>
      </c>
    </row>
    <row r="139" spans="1:5">
      <c r="C139" s="854"/>
      <c r="D139" s="849" t="s">
        <v>978</v>
      </c>
      <c r="E139" s="855">
        <f>E130+E134+E138</f>
        <v>2389.9</v>
      </c>
    </row>
    <row r="140" spans="1:5">
      <c r="C140" s="854"/>
      <c r="D140" s="849" t="s">
        <v>804</v>
      </c>
      <c r="E140" s="856">
        <v>1.2796000000000001</v>
      </c>
    </row>
    <row r="141" spans="1:5">
      <c r="D141" s="849" t="s">
        <v>979</v>
      </c>
      <c r="E141" s="855">
        <f>ROUND(E139*E140,2)</f>
        <v>3058.12</v>
      </c>
    </row>
    <row r="142" spans="1:5">
      <c r="A142" s="857"/>
      <c r="B142" s="857"/>
      <c r="C142" s="857"/>
      <c r="D142" s="858"/>
      <c r="E142" s="859"/>
    </row>
    <row r="143" spans="1:5">
      <c r="D143" s="861"/>
      <c r="E143" s="862"/>
    </row>
    <row r="144" spans="1:5" ht="27.75" customHeight="1">
      <c r="A144" s="1477" t="s">
        <v>1010</v>
      </c>
      <c r="B144" s="1477"/>
      <c r="C144" s="1477"/>
      <c r="D144" s="1477"/>
      <c r="E144" s="1477"/>
    </row>
    <row r="145" spans="1:5">
      <c r="A145" s="849" t="s">
        <v>972</v>
      </c>
      <c r="B145" s="849" t="s">
        <v>853</v>
      </c>
      <c r="C145" s="863"/>
      <c r="D145" s="863"/>
      <c r="E145" s="863"/>
    </row>
    <row r="146" spans="1:5">
      <c r="A146" s="849" t="s">
        <v>974</v>
      </c>
      <c r="B146" s="849" t="s">
        <v>416</v>
      </c>
      <c r="C146" s="849" t="s">
        <v>973</v>
      </c>
      <c r="D146" s="849" t="s">
        <v>83</v>
      </c>
      <c r="E146" s="849" t="s">
        <v>84</v>
      </c>
    </row>
    <row r="147" spans="1:5">
      <c r="A147" s="850" t="s">
        <v>975</v>
      </c>
      <c r="B147" s="850" t="s">
        <v>362</v>
      </c>
      <c r="C147" s="851">
        <v>56</v>
      </c>
      <c r="D147" s="853">
        <v>18.940000000000001</v>
      </c>
      <c r="E147" s="852">
        <f>C147*D147</f>
        <v>1060.6400000000001</v>
      </c>
    </row>
    <row r="148" spans="1:5">
      <c r="A148" s="850" t="s">
        <v>503</v>
      </c>
      <c r="B148" s="850" t="s">
        <v>362</v>
      </c>
      <c r="C148" s="851">
        <v>85</v>
      </c>
      <c r="D148" s="852">
        <v>9.74</v>
      </c>
      <c r="E148" s="852">
        <f>C148*D148</f>
        <v>827.9</v>
      </c>
    </row>
    <row r="149" spans="1:5">
      <c r="A149" s="850" t="s">
        <v>976</v>
      </c>
      <c r="B149" s="850" t="s">
        <v>362</v>
      </c>
      <c r="C149" s="851">
        <v>117</v>
      </c>
      <c r="D149" s="852">
        <v>8.01</v>
      </c>
      <c r="E149" s="852">
        <f>C149*D149</f>
        <v>937.17</v>
      </c>
    </row>
    <row r="150" spans="1:5">
      <c r="A150" s="850" t="s">
        <v>999</v>
      </c>
      <c r="B150" s="850" t="s">
        <v>362</v>
      </c>
      <c r="C150" s="851">
        <v>84</v>
      </c>
      <c r="D150" s="853">
        <v>6.16</v>
      </c>
      <c r="E150" s="852">
        <f>C150*D150</f>
        <v>517.44000000000005</v>
      </c>
    </row>
    <row r="151" spans="1:5">
      <c r="A151" s="850"/>
      <c r="B151" s="850"/>
      <c r="C151" s="850"/>
      <c r="D151" s="850" t="s">
        <v>977</v>
      </c>
      <c r="E151" s="852">
        <f>SUM(E147:E150)</f>
        <v>3343.15</v>
      </c>
    </row>
    <row r="152" spans="1:5">
      <c r="A152" s="849" t="s">
        <v>981</v>
      </c>
      <c r="B152" s="850"/>
      <c r="C152" s="850"/>
      <c r="D152" s="850"/>
      <c r="E152" s="852"/>
    </row>
    <row r="153" spans="1:5">
      <c r="A153" s="850" t="s">
        <v>981</v>
      </c>
      <c r="B153" s="850" t="s">
        <v>982</v>
      </c>
      <c r="C153" s="851">
        <v>1</v>
      </c>
      <c r="D153" s="852">
        <v>59.67</v>
      </c>
      <c r="E153" s="852">
        <f>C153*D153</f>
        <v>59.67</v>
      </c>
    </row>
    <row r="154" spans="1:5">
      <c r="D154" s="850" t="s">
        <v>977</v>
      </c>
      <c r="E154" s="853">
        <f>SUM(E153:E153)</f>
        <v>59.67</v>
      </c>
    </row>
    <row r="155" spans="1:5">
      <c r="C155" s="854"/>
      <c r="D155" s="849" t="s">
        <v>978</v>
      </c>
      <c r="E155" s="855">
        <f>E151+E154</f>
        <v>3402.82</v>
      </c>
    </row>
    <row r="156" spans="1:5">
      <c r="C156" s="854"/>
      <c r="D156" s="849" t="s">
        <v>804</v>
      </c>
      <c r="E156" s="856">
        <v>1.2796000000000001</v>
      </c>
    </row>
    <row r="157" spans="1:5">
      <c r="D157" s="849" t="s">
        <v>979</v>
      </c>
      <c r="E157" s="855">
        <f>ROUND(E155*E156,2)</f>
        <v>4354.25</v>
      </c>
    </row>
    <row r="158" spans="1:5">
      <c r="A158" s="857"/>
      <c r="B158" s="857"/>
      <c r="C158" s="857"/>
      <c r="D158" s="858"/>
      <c r="E158" s="859"/>
    </row>
    <row r="160" spans="1:5" ht="51.75" customHeight="1">
      <c r="A160" s="1476" t="s">
        <v>1011</v>
      </c>
      <c r="B160" s="1476"/>
      <c r="C160" s="1476"/>
      <c r="D160" s="1476"/>
      <c r="E160" s="1476"/>
    </row>
    <row r="161" spans="1:5">
      <c r="A161" s="849" t="s">
        <v>972</v>
      </c>
      <c r="B161" s="849" t="s">
        <v>853</v>
      </c>
      <c r="C161" s="850"/>
      <c r="D161" s="850"/>
      <c r="E161" s="850"/>
    </row>
    <row r="162" spans="1:5">
      <c r="A162" s="849" t="s">
        <v>974</v>
      </c>
      <c r="B162" s="849" t="s">
        <v>416</v>
      </c>
      <c r="C162" s="849" t="s">
        <v>973</v>
      </c>
      <c r="D162" s="849" t="s">
        <v>83</v>
      </c>
      <c r="E162" s="849" t="s">
        <v>84</v>
      </c>
    </row>
    <row r="163" spans="1:5">
      <c r="A163" s="850" t="s">
        <v>975</v>
      </c>
      <c r="B163" s="850" t="s">
        <v>362</v>
      </c>
      <c r="C163" s="851">
        <v>20</v>
      </c>
      <c r="D163" s="852">
        <v>18.940000000000001</v>
      </c>
      <c r="E163" s="852">
        <f>C163*D163</f>
        <v>378.8</v>
      </c>
    </row>
    <row r="164" spans="1:5">
      <c r="A164" s="850" t="s">
        <v>503</v>
      </c>
      <c r="B164" s="850" t="s">
        <v>362</v>
      </c>
      <c r="C164" s="851">
        <v>47.8</v>
      </c>
      <c r="D164" s="852">
        <v>9.74</v>
      </c>
      <c r="E164" s="852">
        <f>C164*D164</f>
        <v>465.572</v>
      </c>
    </row>
    <row r="165" spans="1:5">
      <c r="A165" s="850" t="s">
        <v>976</v>
      </c>
      <c r="B165" s="850" t="s">
        <v>362</v>
      </c>
      <c r="C165" s="851">
        <v>69.3</v>
      </c>
      <c r="D165" s="853">
        <v>8.01</v>
      </c>
      <c r="E165" s="852">
        <f>C165*D165</f>
        <v>555.09299999999996</v>
      </c>
    </row>
    <row r="166" spans="1:5">
      <c r="A166" s="850"/>
      <c r="B166" s="850"/>
      <c r="C166" s="851"/>
      <c r="D166" s="850" t="s">
        <v>977</v>
      </c>
      <c r="E166" s="852">
        <f>SUM(E163:E165)</f>
        <v>1399.4650000000001</v>
      </c>
    </row>
    <row r="167" spans="1:5">
      <c r="A167" s="849" t="s">
        <v>987</v>
      </c>
      <c r="B167" s="850"/>
      <c r="C167" s="850"/>
      <c r="D167" s="850"/>
      <c r="E167" s="850"/>
    </row>
    <row r="168" spans="1:5">
      <c r="A168" s="850" t="s">
        <v>997</v>
      </c>
      <c r="B168" s="850" t="s">
        <v>407</v>
      </c>
      <c r="C168" s="851">
        <v>0.9</v>
      </c>
      <c r="D168" s="852">
        <v>31.25</v>
      </c>
      <c r="E168" s="852">
        <f>C168*D168</f>
        <v>28.125</v>
      </c>
    </row>
    <row r="169" spans="1:5">
      <c r="A169" s="850"/>
      <c r="B169" s="850"/>
      <c r="C169" s="850"/>
      <c r="D169" s="850" t="s">
        <v>977</v>
      </c>
      <c r="E169" s="852">
        <f>SUM(E168:E168)</f>
        <v>28.125</v>
      </c>
    </row>
    <row r="170" spans="1:5">
      <c r="A170" s="849" t="s">
        <v>981</v>
      </c>
      <c r="B170" s="850"/>
      <c r="C170" s="850"/>
      <c r="D170" s="850"/>
      <c r="E170" s="852"/>
    </row>
    <row r="171" spans="1:5">
      <c r="A171" s="850" t="s">
        <v>981</v>
      </c>
      <c r="B171" s="850" t="s">
        <v>982</v>
      </c>
      <c r="C171" s="851">
        <v>1</v>
      </c>
      <c r="D171" s="852">
        <v>10.02</v>
      </c>
      <c r="E171" s="852">
        <f>C171*D171</f>
        <v>10.02</v>
      </c>
    </row>
    <row r="172" spans="1:5">
      <c r="A172" s="850" t="s">
        <v>983</v>
      </c>
      <c r="B172" s="850" t="s">
        <v>982</v>
      </c>
      <c r="C172" s="851">
        <v>1</v>
      </c>
      <c r="D172" s="852">
        <v>35</v>
      </c>
      <c r="E172" s="852">
        <f>C172*D172</f>
        <v>35</v>
      </c>
    </row>
    <row r="173" spans="1:5">
      <c r="D173" s="850" t="s">
        <v>977</v>
      </c>
      <c r="E173" s="853">
        <f>SUM(E171:E172)</f>
        <v>45.019999999999996</v>
      </c>
    </row>
    <row r="174" spans="1:5">
      <c r="C174" s="854"/>
      <c r="D174" s="849" t="s">
        <v>978</v>
      </c>
      <c r="E174" s="855">
        <f>E166+E169+E173</f>
        <v>1472.6100000000001</v>
      </c>
    </row>
    <row r="175" spans="1:5">
      <c r="C175" s="854"/>
      <c r="D175" s="849" t="s">
        <v>804</v>
      </c>
      <c r="E175" s="856">
        <v>1.2796000000000001</v>
      </c>
    </row>
    <row r="176" spans="1:5">
      <c r="D176" s="849" t="s">
        <v>979</v>
      </c>
      <c r="E176" s="855">
        <f>ROUND(E174*E175,2)</f>
        <v>1884.35</v>
      </c>
    </row>
    <row r="177" spans="1:5">
      <c r="A177" s="857"/>
      <c r="B177" s="857"/>
      <c r="C177" s="857"/>
      <c r="D177" s="858"/>
      <c r="E177" s="859"/>
    </row>
    <row r="179" spans="1:5" ht="65.25" customHeight="1">
      <c r="A179" s="1476" t="s">
        <v>1018</v>
      </c>
      <c r="B179" s="1476"/>
      <c r="C179" s="1476"/>
      <c r="D179" s="1476"/>
      <c r="E179" s="1476"/>
    </row>
    <row r="180" spans="1:5">
      <c r="A180" s="849" t="s">
        <v>972</v>
      </c>
      <c r="B180" s="849" t="s">
        <v>853</v>
      </c>
      <c r="C180" s="863"/>
      <c r="D180" s="863"/>
      <c r="E180" s="863"/>
    </row>
    <row r="181" spans="1:5">
      <c r="A181" s="849" t="s">
        <v>974</v>
      </c>
      <c r="B181" s="849" t="s">
        <v>416</v>
      </c>
      <c r="C181" s="849" t="s">
        <v>973</v>
      </c>
      <c r="D181" s="849" t="s">
        <v>83</v>
      </c>
      <c r="E181" s="849" t="s">
        <v>84</v>
      </c>
    </row>
    <row r="182" spans="1:5">
      <c r="A182" s="850" t="s">
        <v>975</v>
      </c>
      <c r="B182" s="850" t="s">
        <v>362</v>
      </c>
      <c r="C182" s="851">
        <v>57</v>
      </c>
      <c r="D182" s="853">
        <v>18.940000000000001</v>
      </c>
      <c r="E182" s="852">
        <f>C182*D182</f>
        <v>1079.5800000000002</v>
      </c>
    </row>
    <row r="183" spans="1:5">
      <c r="A183" s="850" t="s">
        <v>503</v>
      </c>
      <c r="B183" s="850" t="s">
        <v>362</v>
      </c>
      <c r="C183" s="851">
        <v>84</v>
      </c>
      <c r="D183" s="852">
        <v>9.74</v>
      </c>
      <c r="E183" s="852">
        <f>C183*D183</f>
        <v>818.16</v>
      </c>
    </row>
    <row r="184" spans="1:5">
      <c r="A184" s="850" t="s">
        <v>976</v>
      </c>
      <c r="B184" s="850" t="s">
        <v>362</v>
      </c>
      <c r="C184" s="851">
        <v>116</v>
      </c>
      <c r="D184" s="852">
        <v>8.01</v>
      </c>
      <c r="E184" s="852">
        <f>C184*D184</f>
        <v>929.16</v>
      </c>
    </row>
    <row r="185" spans="1:5">
      <c r="A185" s="850" t="s">
        <v>999</v>
      </c>
      <c r="B185" s="850" t="s">
        <v>362</v>
      </c>
      <c r="C185" s="851">
        <v>80</v>
      </c>
      <c r="D185" s="853">
        <v>6.16</v>
      </c>
      <c r="E185" s="852">
        <f>C185*D185</f>
        <v>492.8</v>
      </c>
    </row>
    <row r="186" spans="1:5">
      <c r="A186" s="850"/>
      <c r="B186" s="850"/>
      <c r="C186" s="850"/>
      <c r="D186" s="850" t="s">
        <v>977</v>
      </c>
      <c r="E186" s="852">
        <f>SUM(E182:E185)</f>
        <v>3319.7000000000003</v>
      </c>
    </row>
    <row r="187" spans="1:5">
      <c r="A187" s="849" t="s">
        <v>981</v>
      </c>
      <c r="B187" s="850"/>
      <c r="C187" s="850"/>
      <c r="D187" s="850"/>
      <c r="E187" s="852"/>
    </row>
    <row r="188" spans="1:5">
      <c r="A188" s="850" t="s">
        <v>981</v>
      </c>
      <c r="B188" s="850" t="s">
        <v>982</v>
      </c>
      <c r="C188" s="851">
        <v>1</v>
      </c>
      <c r="D188" s="852">
        <v>86.96</v>
      </c>
      <c r="E188" s="852">
        <f>C188*D188</f>
        <v>86.96</v>
      </c>
    </row>
    <row r="189" spans="1:5">
      <c r="D189" s="850" t="s">
        <v>977</v>
      </c>
      <c r="E189" s="853">
        <f>SUM(E188:E188)</f>
        <v>86.96</v>
      </c>
    </row>
    <row r="190" spans="1:5">
      <c r="C190" s="854"/>
      <c r="D190" s="849" t="s">
        <v>978</v>
      </c>
      <c r="E190" s="855">
        <f>E186+E189</f>
        <v>3406.6600000000003</v>
      </c>
    </row>
    <row r="191" spans="1:5">
      <c r="C191" s="854"/>
      <c r="D191" s="849" t="s">
        <v>804</v>
      </c>
      <c r="E191" s="856">
        <v>1.2796000000000001</v>
      </c>
    </row>
    <row r="192" spans="1:5">
      <c r="D192" s="849" t="s">
        <v>979</v>
      </c>
      <c r="E192" s="855">
        <f>ROUND(E190*E191,2)</f>
        <v>4359.16</v>
      </c>
    </row>
    <row r="193" spans="1:5">
      <c r="A193" s="857"/>
      <c r="B193" s="857"/>
      <c r="C193" s="857"/>
      <c r="D193" s="858"/>
      <c r="E193" s="859"/>
    </row>
  </sheetData>
  <sheetProtection password="A16F" sheet="1" objects="1" scenarios="1" formatCells="0" formatColumns="0" formatRows="0" insertColumns="0" insertRows="0" insertHyperlinks="0" deleteColumns="0" deleteRows="0" sort="0" autoFilter="0" pivotTables="0"/>
  <mergeCells count="13">
    <mergeCell ref="A35:E35"/>
    <mergeCell ref="A1:E1"/>
    <mergeCell ref="A2:E2"/>
    <mergeCell ref="A3:E3"/>
    <mergeCell ref="A6:E6"/>
    <mergeCell ref="A19:E19"/>
    <mergeCell ref="A179:E179"/>
    <mergeCell ref="A60:E60"/>
    <mergeCell ref="A84:E84"/>
    <mergeCell ref="A100:E100"/>
    <mergeCell ref="A124:E124"/>
    <mergeCell ref="A144:E144"/>
    <mergeCell ref="A160:E160"/>
  </mergeCells>
  <pageMargins left="1.0201388888888889" right="0.51180555555555551" top="0.78749999999999998" bottom="0.78749999999999998" header="0.51180555555555551" footer="0.51180555555555551"/>
  <pageSetup paperSize="9" scale="77" firstPageNumber="0" orientation="portrait" horizontalDpi="300" verticalDpi="300" r:id="rId1"/>
  <headerFooter alignWithMargins="0"/>
  <rowBreaks count="3" manualBreakCount="3">
    <brk id="58" max="16383" man="1"/>
    <brk id="122" max="16383" man="1"/>
    <brk id="177" max="16383" man="1"/>
  </rowBreaks>
  <drawing r:id="rId2"/>
</worksheet>
</file>

<file path=xl/worksheets/sheet26.xml><?xml version="1.0" encoding="utf-8"?>
<worksheet xmlns="http://schemas.openxmlformats.org/spreadsheetml/2006/main" xmlns:r="http://schemas.openxmlformats.org/officeDocument/2006/relationships">
  <sheetPr enableFormatConditionsCalculation="0">
    <tabColor indexed="50"/>
  </sheetPr>
  <dimension ref="A1:C24"/>
  <sheetViews>
    <sheetView showGridLines="0" view="pageBreakPreview" zoomScaleNormal="90" zoomScaleSheetLayoutView="100" workbookViewId="0"/>
  </sheetViews>
  <sheetFormatPr defaultRowHeight="12.75"/>
  <cols>
    <col min="1" max="1" width="10" customWidth="1"/>
    <col min="2" max="2" width="58.5703125" customWidth="1"/>
    <col min="3" max="3" width="17.7109375" customWidth="1"/>
  </cols>
  <sheetData>
    <row r="1" spans="1:3" ht="15" customHeight="1">
      <c r="A1" s="1483" t="s">
        <v>1019</v>
      </c>
      <c r="B1" s="1483"/>
      <c r="C1" s="1483"/>
    </row>
    <row r="2" spans="1:3" ht="15.75">
      <c r="A2" s="111"/>
    </row>
    <row r="3" spans="1:3" ht="12.75" customHeight="1">
      <c r="A3" s="1367" t="s">
        <v>216</v>
      </c>
      <c r="B3" s="1367"/>
      <c r="C3" s="1367"/>
    </row>
    <row r="5" spans="1:3" ht="15.75">
      <c r="A5" s="1369" t="s">
        <v>217</v>
      </c>
      <c r="B5" s="1369"/>
      <c r="C5" s="1369"/>
    </row>
    <row r="6" spans="1:3">
      <c r="A6" s="1370"/>
      <c r="B6" s="1370"/>
    </row>
    <row r="7" spans="1:3">
      <c r="A7" s="81"/>
      <c r="B7" s="112"/>
      <c r="C7" s="113"/>
    </row>
    <row r="8" spans="1:3" ht="18" customHeight="1">
      <c r="A8" s="1361"/>
      <c r="B8" s="1361"/>
    </row>
    <row r="9" spans="1:3" ht="18" customHeight="1">
      <c r="A9" s="879" t="s">
        <v>62</v>
      </c>
      <c r="B9" s="11" t="s">
        <v>63</v>
      </c>
      <c r="C9" s="117"/>
    </row>
    <row r="10" spans="1:3" ht="18" customHeight="1">
      <c r="A10" s="879" t="s">
        <v>1020</v>
      </c>
      <c r="B10" s="11" t="s">
        <v>1021</v>
      </c>
      <c r="C10" s="880">
        <f>'26. Fornecimentos-peças PASA'!$F$181</f>
        <v>149576.26</v>
      </c>
    </row>
    <row r="11" spans="1:3" ht="18" customHeight="1">
      <c r="A11" s="879" t="s">
        <v>1022</v>
      </c>
      <c r="B11" s="11" t="s">
        <v>1023</v>
      </c>
      <c r="C11" s="880">
        <f>'26. Fornecimentos-peças PASA'!$F$317</f>
        <v>216928.84</v>
      </c>
    </row>
    <row r="12" spans="1:3" ht="18" customHeight="1">
      <c r="A12" s="879" t="s">
        <v>1024</v>
      </c>
      <c r="B12" s="11" t="s">
        <v>1025</v>
      </c>
      <c r="C12" s="880">
        <f>'26. Fornecimentos-peças PASA'!$F$395</f>
        <v>295469.7</v>
      </c>
    </row>
    <row r="13" spans="1:3" ht="18" customHeight="1">
      <c r="A13" s="879" t="s">
        <v>1026</v>
      </c>
      <c r="B13" s="11" t="s">
        <v>1027</v>
      </c>
      <c r="C13" s="880">
        <f>'26. Fornecimentos-peças PASA'!$F$422</f>
        <v>10279.92</v>
      </c>
    </row>
    <row r="14" spans="1:3" ht="27" customHeight="1">
      <c r="A14" s="881" t="s">
        <v>1028</v>
      </c>
      <c r="B14" s="118" t="s">
        <v>1029</v>
      </c>
      <c r="C14" s="880">
        <f>'26. Fornecimentos-peças PASA'!F454</f>
        <v>18097.25</v>
      </c>
    </row>
    <row r="15" spans="1:3">
      <c r="A15" s="882"/>
      <c r="B15" s="11" t="s">
        <v>1030</v>
      </c>
      <c r="C15" s="117">
        <f>ROUND(SUM(C10:C14),2)</f>
        <v>690351.97</v>
      </c>
    </row>
    <row r="16" spans="1:3">
      <c r="A16" s="96"/>
      <c r="B16" s="96"/>
      <c r="C16" s="883"/>
    </row>
    <row r="17" spans="1:3">
      <c r="A17" s="879" t="s">
        <v>64</v>
      </c>
      <c r="B17" s="11" t="s">
        <v>1031</v>
      </c>
      <c r="C17" s="117"/>
    </row>
    <row r="18" spans="1:3">
      <c r="A18" s="879" t="s">
        <v>1032</v>
      </c>
      <c r="B18" s="11" t="s">
        <v>1021</v>
      </c>
      <c r="C18" s="880">
        <f>'27.Fornecimentos-peças PBAR I'!$F$202+'28.Fornecimento-peças PBAR II'!$F$196</f>
        <v>207713.84</v>
      </c>
    </row>
    <row r="19" spans="1:3">
      <c r="A19" s="879" t="s">
        <v>1033</v>
      </c>
      <c r="B19" s="11" t="s">
        <v>1023</v>
      </c>
      <c r="C19" s="880">
        <f>'27.Fornecimentos-peças PBAR I'!F335+'28.Fornecimento-peças PBAR II'!F336</f>
        <v>242233.91999999998</v>
      </c>
    </row>
    <row r="20" spans="1:3">
      <c r="A20" s="879" t="s">
        <v>1034</v>
      </c>
      <c r="B20" s="11" t="s">
        <v>1025</v>
      </c>
      <c r="C20" s="880">
        <f>'27.Fornecimentos-peças PBAR I'!$F$400+'28.Fornecimento-peças PBAR II'!$F$402</f>
        <v>483182.6</v>
      </c>
    </row>
    <row r="21" spans="1:3">
      <c r="A21" s="879" t="s">
        <v>1035</v>
      </c>
      <c r="B21" s="11" t="s">
        <v>1027</v>
      </c>
      <c r="C21" s="880">
        <f>'27.Fornecimentos-peças PBAR I'!$F$426</f>
        <v>7507.61</v>
      </c>
    </row>
    <row r="22" spans="1:3">
      <c r="A22" s="882"/>
      <c r="B22" s="11" t="s">
        <v>1036</v>
      </c>
      <c r="C22" s="117">
        <f>ROUND(SUM(C18:C21),2)</f>
        <v>940637.97</v>
      </c>
    </row>
    <row r="23" spans="1:3">
      <c r="A23" s="96"/>
      <c r="B23" s="96"/>
      <c r="C23" s="883"/>
    </row>
    <row r="24" spans="1:3">
      <c r="A24" s="1358" t="s">
        <v>1037</v>
      </c>
      <c r="B24" s="1358"/>
      <c r="C24" s="884">
        <f>ROUND(C22+C15,2)</f>
        <v>1630989.94</v>
      </c>
    </row>
  </sheetData>
  <sheetProtection password="A16F" sheet="1" objects="1" scenarios="1" formatCells="0" formatColumns="0" formatRows="0" insertColumns="0" insertRows="0" insertHyperlinks="0" deleteColumns="0" deleteRows="0" sort="0" autoFilter="0" pivotTables="0"/>
  <mergeCells count="6">
    <mergeCell ref="A24:B24"/>
    <mergeCell ref="A1:C1"/>
    <mergeCell ref="A3:C3"/>
    <mergeCell ref="A5:C5"/>
    <mergeCell ref="A6:B6"/>
    <mergeCell ref="A8:B8"/>
  </mergeCells>
  <pageMargins left="0.78749999999999998" right="0.78749999999999998" top="0.98402777777777772" bottom="0.98402777777777772" header="0.51180555555555551" footer="0.51180555555555551"/>
  <pageSetup paperSize="9" firstPageNumber="0" orientation="portrait" horizontalDpi="300" verticalDpi="300" r:id="rId1"/>
  <headerFooter alignWithMargins="0"/>
</worksheet>
</file>

<file path=xl/worksheets/sheet27.xml><?xml version="1.0" encoding="utf-8"?>
<worksheet xmlns="http://schemas.openxmlformats.org/spreadsheetml/2006/main" xmlns:r="http://schemas.openxmlformats.org/officeDocument/2006/relationships">
  <sheetPr enableFormatConditionsCalculation="0">
    <tabColor indexed="50"/>
  </sheetPr>
  <dimension ref="A1:O454"/>
  <sheetViews>
    <sheetView showGridLines="0" view="pageBreakPreview" zoomScale="98" zoomScaleNormal="90" zoomScaleSheetLayoutView="98" workbookViewId="0"/>
  </sheetViews>
  <sheetFormatPr defaultRowHeight="12.75"/>
  <cols>
    <col min="1" max="1" width="5.85546875" style="121" customWidth="1"/>
    <col min="2" max="2" width="67.42578125" style="121" customWidth="1"/>
    <col min="3" max="3" width="7.5703125" style="121" customWidth="1"/>
    <col min="4" max="4" width="7.85546875" style="121" customWidth="1"/>
    <col min="5" max="5" width="10.28515625" style="121" customWidth="1"/>
    <col min="6" max="6" width="11.7109375" style="121" customWidth="1"/>
    <col min="7" max="7" width="5" style="121" customWidth="1"/>
    <col min="8" max="8" width="5.42578125" style="121" customWidth="1"/>
    <col min="9" max="9" width="13" style="121" customWidth="1"/>
    <col min="10" max="10" width="6" style="121" customWidth="1"/>
    <col min="11" max="14" width="8.7109375" style="121" customWidth="1"/>
    <col min="15" max="16384" width="9.140625" style="121"/>
  </cols>
  <sheetData>
    <row r="1" spans="1:6" ht="15">
      <c r="A1" s="322" t="s">
        <v>62</v>
      </c>
      <c r="B1" s="322" t="s">
        <v>1038</v>
      </c>
      <c r="C1" s="322"/>
      <c r="D1" s="322"/>
      <c r="E1" s="322"/>
      <c r="F1" s="322"/>
    </row>
    <row r="2" spans="1:6" ht="15">
      <c r="A2" s="322"/>
      <c r="B2" s="322"/>
      <c r="C2" s="322"/>
      <c r="D2" s="322"/>
      <c r="E2" s="322"/>
      <c r="F2" s="322"/>
    </row>
    <row r="3" spans="1:6" ht="15">
      <c r="A3" s="322" t="s">
        <v>1039</v>
      </c>
      <c r="B3" s="322"/>
      <c r="C3" s="322"/>
      <c r="D3" s="322"/>
      <c r="E3" s="322"/>
      <c r="F3" s="322"/>
    </row>
    <row r="4" spans="1:6" ht="15">
      <c r="A4" s="322"/>
      <c r="B4" s="322"/>
      <c r="C4" s="322"/>
      <c r="D4" s="322"/>
      <c r="E4" s="322"/>
      <c r="F4" s="322"/>
    </row>
    <row r="5" spans="1:6" s="123" customFormat="1" ht="12.75" customHeight="1">
      <c r="A5" s="124" t="s">
        <v>69</v>
      </c>
      <c r="B5" s="124" t="s">
        <v>415</v>
      </c>
      <c r="C5" s="46" t="s">
        <v>82</v>
      </c>
      <c r="D5" s="124" t="s">
        <v>416</v>
      </c>
      <c r="E5" s="124" t="s">
        <v>417</v>
      </c>
      <c r="F5" s="124" t="s">
        <v>418</v>
      </c>
    </row>
    <row r="6" spans="1:6" s="123" customFormat="1">
      <c r="A6" s="885">
        <v>1</v>
      </c>
      <c r="B6" s="816" t="s">
        <v>1040</v>
      </c>
      <c r="C6" s="886">
        <v>30</v>
      </c>
      <c r="D6" s="37" t="s">
        <v>352</v>
      </c>
      <c r="E6" s="887">
        <f>'29.Orçam.ELET'!$D$7</f>
        <v>0.1</v>
      </c>
      <c r="F6" s="888">
        <f t="shared" ref="F6:F37" si="0">(C6*E6)</f>
        <v>3</v>
      </c>
    </row>
    <row r="7" spans="1:6" s="123" customFormat="1" ht="25.5">
      <c r="A7" s="885">
        <v>2</v>
      </c>
      <c r="B7" s="36" t="s">
        <v>1041</v>
      </c>
      <c r="C7" s="886">
        <v>2</v>
      </c>
      <c r="D7" s="37" t="s">
        <v>352</v>
      </c>
      <c r="E7" s="887">
        <f>'29.Orçam.ELET'!$H$20</f>
        <v>58.012500000000003</v>
      </c>
      <c r="F7" s="888">
        <f t="shared" si="0"/>
        <v>116.02500000000001</v>
      </c>
    </row>
    <row r="8" spans="1:6" s="123" customFormat="1" ht="25.5">
      <c r="A8" s="885">
        <v>3</v>
      </c>
      <c r="B8" s="36" t="s">
        <v>1042</v>
      </c>
      <c r="C8" s="886">
        <v>2</v>
      </c>
      <c r="D8" s="37" t="s">
        <v>352</v>
      </c>
      <c r="E8" s="887">
        <f>'29.Orçam.ELET'!$H$20</f>
        <v>58.012500000000003</v>
      </c>
      <c r="F8" s="888">
        <f t="shared" si="0"/>
        <v>116.02500000000001</v>
      </c>
    </row>
    <row r="9" spans="1:6" s="123" customFormat="1" ht="25.5">
      <c r="A9" s="885">
        <v>4</v>
      </c>
      <c r="B9" s="36" t="s">
        <v>1043</v>
      </c>
      <c r="C9" s="886">
        <v>2</v>
      </c>
      <c r="D9" s="37" t="s">
        <v>352</v>
      </c>
      <c r="E9" s="887">
        <f>'29.Orçam.ELET'!$H$18</f>
        <v>60.512500000000003</v>
      </c>
      <c r="F9" s="888">
        <f t="shared" si="0"/>
        <v>121.02500000000001</v>
      </c>
    </row>
    <row r="10" spans="1:6" s="123" customFormat="1" ht="25.5">
      <c r="A10" s="885">
        <v>5</v>
      </c>
      <c r="B10" s="36" t="s">
        <v>1044</v>
      </c>
      <c r="C10" s="886">
        <v>2</v>
      </c>
      <c r="D10" s="37" t="s">
        <v>352</v>
      </c>
      <c r="E10" s="887">
        <f>'29.Orçam.ELET'!$H$21</f>
        <v>59.0625</v>
      </c>
      <c r="F10" s="888">
        <f t="shared" si="0"/>
        <v>118.125</v>
      </c>
    </row>
    <row r="11" spans="1:6" s="123" customFormat="1" ht="30.75" customHeight="1">
      <c r="A11" s="885">
        <v>6</v>
      </c>
      <c r="B11" s="36" t="s">
        <v>1045</v>
      </c>
      <c r="C11" s="886">
        <v>2</v>
      </c>
      <c r="D11" s="37" t="s">
        <v>352</v>
      </c>
      <c r="E11" s="887">
        <f>'29.Orçam.ELET'!$H$19</f>
        <v>58.012500000000003</v>
      </c>
      <c r="F11" s="888">
        <f t="shared" si="0"/>
        <v>116.02500000000001</v>
      </c>
    </row>
    <row r="12" spans="1:6" s="123" customFormat="1" ht="25.5">
      <c r="A12" s="885">
        <v>7</v>
      </c>
      <c r="B12" s="36" t="s">
        <v>1046</v>
      </c>
      <c r="C12" s="886">
        <v>2</v>
      </c>
      <c r="D12" s="37" t="s">
        <v>352</v>
      </c>
      <c r="E12" s="887">
        <f>'29.Orçam.ELET'!$H$22</f>
        <v>59.0625</v>
      </c>
      <c r="F12" s="888">
        <f t="shared" si="0"/>
        <v>118.125</v>
      </c>
    </row>
    <row r="13" spans="1:6" s="123" customFormat="1">
      <c r="A13" s="885">
        <v>8</v>
      </c>
      <c r="B13" s="36" t="s">
        <v>1047</v>
      </c>
      <c r="C13" s="886">
        <v>1</v>
      </c>
      <c r="D13" s="37" t="s">
        <v>352</v>
      </c>
      <c r="E13" s="887">
        <f>'29.Orçam.ELET'!$G$56</f>
        <v>321.27999999999997</v>
      </c>
      <c r="F13" s="888">
        <f t="shared" si="0"/>
        <v>321.27999999999997</v>
      </c>
    </row>
    <row r="14" spans="1:6" s="123" customFormat="1" ht="38.25">
      <c r="A14" s="885">
        <v>9</v>
      </c>
      <c r="B14" s="36" t="s">
        <v>1048</v>
      </c>
      <c r="C14" s="889">
        <v>10</v>
      </c>
      <c r="D14" s="37" t="s">
        <v>352</v>
      </c>
      <c r="E14" s="887">
        <f>'29.Orçam.ELET'!$G$63</f>
        <v>5.9</v>
      </c>
      <c r="F14" s="888">
        <f t="shared" si="0"/>
        <v>59</v>
      </c>
    </row>
    <row r="15" spans="1:6" s="123" customFormat="1" ht="38.25">
      <c r="A15" s="885">
        <v>10</v>
      </c>
      <c r="B15" s="36" t="s">
        <v>1049</v>
      </c>
      <c r="C15" s="889">
        <v>10</v>
      </c>
      <c r="D15" s="37" t="s">
        <v>352</v>
      </c>
      <c r="E15" s="887">
        <f>'29.Orçam.ELET'!$G$62</f>
        <v>5.9</v>
      </c>
      <c r="F15" s="888">
        <f t="shared" si="0"/>
        <v>59</v>
      </c>
    </row>
    <row r="16" spans="1:6" s="123" customFormat="1" ht="38.25">
      <c r="A16" s="885">
        <v>11</v>
      </c>
      <c r="B16" s="36" t="s">
        <v>1050</v>
      </c>
      <c r="C16" s="889">
        <v>10</v>
      </c>
      <c r="D16" s="37" t="s">
        <v>352</v>
      </c>
      <c r="E16" s="887">
        <f>'29.Orçam.ELET'!$G$64</f>
        <v>5.9</v>
      </c>
      <c r="F16" s="888">
        <f t="shared" si="0"/>
        <v>59</v>
      </c>
    </row>
    <row r="17" spans="1:6" s="123" customFormat="1" ht="38.25">
      <c r="A17" s="885">
        <v>12</v>
      </c>
      <c r="B17" s="36" t="s">
        <v>1051</v>
      </c>
      <c r="C17" s="889">
        <v>10</v>
      </c>
      <c r="D17" s="37" t="s">
        <v>352</v>
      </c>
      <c r="E17" s="887">
        <f>'29.Orçam.ELET'!$G$65</f>
        <v>5.9</v>
      </c>
      <c r="F17" s="888">
        <f t="shared" si="0"/>
        <v>59</v>
      </c>
    </row>
    <row r="18" spans="1:6" s="123" customFormat="1" ht="25.5">
      <c r="A18" s="885">
        <v>13</v>
      </c>
      <c r="B18" s="816" t="s">
        <v>1052</v>
      </c>
      <c r="C18" s="886">
        <v>2</v>
      </c>
      <c r="D18" s="37" t="s">
        <v>352</v>
      </c>
      <c r="E18" s="887">
        <f>'29.Orçam.ELET'!$G$75</f>
        <v>743.23666666666668</v>
      </c>
      <c r="F18" s="888">
        <f t="shared" si="0"/>
        <v>1486.4733333333334</v>
      </c>
    </row>
    <row r="19" spans="1:6" s="123" customFormat="1" ht="25.5">
      <c r="A19" s="885">
        <v>14</v>
      </c>
      <c r="B19" s="816" t="s">
        <v>1053</v>
      </c>
      <c r="C19" s="37">
        <v>4</v>
      </c>
      <c r="D19" s="37" t="s">
        <v>352</v>
      </c>
      <c r="E19" s="887">
        <f>'29.Orçam.ELET'!$G$71</f>
        <v>1505.2</v>
      </c>
      <c r="F19" s="888">
        <f t="shared" si="0"/>
        <v>6020.8</v>
      </c>
    </row>
    <row r="20" spans="1:6" s="123" customFormat="1" ht="25.5">
      <c r="A20" s="885">
        <v>15</v>
      </c>
      <c r="B20" s="816" t="s">
        <v>1054</v>
      </c>
      <c r="C20" s="37">
        <v>4</v>
      </c>
      <c r="D20" s="37" t="s">
        <v>352</v>
      </c>
      <c r="E20" s="887">
        <f>'29.Orçam.ELET'!$G$72</f>
        <v>1782.42</v>
      </c>
      <c r="F20" s="888">
        <f t="shared" si="0"/>
        <v>7129.68</v>
      </c>
    </row>
    <row r="21" spans="1:6" s="123" customFormat="1" ht="25.5">
      <c r="A21" s="885">
        <v>16</v>
      </c>
      <c r="B21" s="816" t="s">
        <v>1055</v>
      </c>
      <c r="C21" s="37">
        <v>1</v>
      </c>
      <c r="D21" s="37" t="s">
        <v>352</v>
      </c>
      <c r="E21" s="887">
        <f>'29.Orçam.ELET'!$G$73</f>
        <v>1946.8666666666668</v>
      </c>
      <c r="F21" s="888">
        <f t="shared" si="0"/>
        <v>1946.8666666666668</v>
      </c>
    </row>
    <row r="22" spans="1:6" s="123" customFormat="1" ht="25.5">
      <c r="A22" s="885">
        <v>17</v>
      </c>
      <c r="B22" s="816" t="s">
        <v>1056</v>
      </c>
      <c r="C22" s="37">
        <v>3</v>
      </c>
      <c r="D22" s="37" t="s">
        <v>352</v>
      </c>
      <c r="E22" s="887">
        <f>'29.Orçam.ELET'!$G$76</f>
        <v>4083.5166666666664</v>
      </c>
      <c r="F22" s="888">
        <f t="shared" si="0"/>
        <v>12250.55</v>
      </c>
    </row>
    <row r="23" spans="1:6" s="123" customFormat="1">
      <c r="A23" s="885">
        <v>18</v>
      </c>
      <c r="B23" s="816" t="s">
        <v>1057</v>
      </c>
      <c r="C23" s="886">
        <v>2</v>
      </c>
      <c r="D23" s="37" t="s">
        <v>352</v>
      </c>
      <c r="E23" s="887">
        <f>'29.Orçam.ELET'!$G$182</f>
        <v>7.04</v>
      </c>
      <c r="F23" s="888">
        <f t="shared" si="0"/>
        <v>14.08</v>
      </c>
    </row>
    <row r="24" spans="1:6" s="123" customFormat="1">
      <c r="A24" s="885">
        <v>19</v>
      </c>
      <c r="B24" s="36" t="s">
        <v>1058</v>
      </c>
      <c r="C24" s="886">
        <v>3</v>
      </c>
      <c r="D24" s="37" t="s">
        <v>352</v>
      </c>
      <c r="E24" s="887">
        <f>'29.Orçam.ELET'!$G$115</f>
        <v>13.33</v>
      </c>
      <c r="F24" s="888">
        <f t="shared" si="0"/>
        <v>39.99</v>
      </c>
    </row>
    <row r="25" spans="1:6" s="123" customFormat="1">
      <c r="A25" s="885">
        <v>20</v>
      </c>
      <c r="B25" s="36" t="s">
        <v>1059</v>
      </c>
      <c r="C25" s="886">
        <v>15</v>
      </c>
      <c r="D25" s="37" t="s">
        <v>352</v>
      </c>
      <c r="E25" s="887">
        <f>'29.Orçam.ELET'!$G$116</f>
        <v>13.33</v>
      </c>
      <c r="F25" s="888">
        <f t="shared" si="0"/>
        <v>199.95</v>
      </c>
    </row>
    <row r="26" spans="1:6" s="123" customFormat="1">
      <c r="A26" s="885">
        <v>21</v>
      </c>
      <c r="B26" s="36" t="s">
        <v>1060</v>
      </c>
      <c r="C26" s="886">
        <v>3</v>
      </c>
      <c r="D26" s="37" t="s">
        <v>352</v>
      </c>
      <c r="E26" s="887">
        <f>'29.Orçam.ELET'!$G$117</f>
        <v>13.33</v>
      </c>
      <c r="F26" s="888">
        <f t="shared" si="0"/>
        <v>39.99</v>
      </c>
    </row>
    <row r="27" spans="1:6" s="123" customFormat="1">
      <c r="A27" s="885">
        <v>22</v>
      </c>
      <c r="B27" s="36" t="s">
        <v>1061</v>
      </c>
      <c r="C27" s="886">
        <v>6</v>
      </c>
      <c r="D27" s="37" t="s">
        <v>352</v>
      </c>
      <c r="E27" s="887">
        <f>'29.Orçam.ELET'!$G$126</f>
        <v>18.085000000000001</v>
      </c>
      <c r="F27" s="888">
        <f t="shared" si="0"/>
        <v>108.51</v>
      </c>
    </row>
    <row r="28" spans="1:6" s="123" customFormat="1">
      <c r="A28" s="885">
        <v>23</v>
      </c>
      <c r="B28" s="816" t="s">
        <v>1062</v>
      </c>
      <c r="C28" s="886">
        <v>6</v>
      </c>
      <c r="D28" s="37" t="s">
        <v>352</v>
      </c>
      <c r="E28" s="887">
        <f>'29.Orçam.ELET'!$G$118</f>
        <v>119.27</v>
      </c>
      <c r="F28" s="888">
        <f t="shared" si="0"/>
        <v>715.62</v>
      </c>
    </row>
    <row r="29" spans="1:6" s="123" customFormat="1">
      <c r="A29" s="885">
        <v>24</v>
      </c>
      <c r="B29" s="36" t="s">
        <v>1063</v>
      </c>
      <c r="C29" s="886">
        <v>1</v>
      </c>
      <c r="D29" s="37" t="s">
        <v>352</v>
      </c>
      <c r="E29" s="887">
        <f>'29.Orçam.ELET'!$G$81</f>
        <v>448.92499999999995</v>
      </c>
      <c r="F29" s="888">
        <f t="shared" si="0"/>
        <v>448.92499999999995</v>
      </c>
    </row>
    <row r="30" spans="1:6" s="123" customFormat="1" ht="25.5">
      <c r="A30" s="885">
        <v>25</v>
      </c>
      <c r="B30" s="36" t="s">
        <v>1064</v>
      </c>
      <c r="C30" s="890">
        <v>5</v>
      </c>
      <c r="D30" s="37" t="s">
        <v>352</v>
      </c>
      <c r="E30" s="887">
        <f>'29.Orçam.ELET'!$G$164</f>
        <v>109.26</v>
      </c>
      <c r="F30" s="888">
        <f t="shared" si="0"/>
        <v>546.30000000000007</v>
      </c>
    </row>
    <row r="31" spans="1:6" s="123" customFormat="1" ht="25.5">
      <c r="A31" s="885">
        <v>26</v>
      </c>
      <c r="B31" s="36" t="s">
        <v>1065</v>
      </c>
      <c r="C31" s="890">
        <v>5</v>
      </c>
      <c r="D31" s="37" t="s">
        <v>352</v>
      </c>
      <c r="E31" s="887">
        <f>'29.Orçam.ELET'!$G$159</f>
        <v>109.26</v>
      </c>
      <c r="F31" s="888">
        <f t="shared" si="0"/>
        <v>546.30000000000007</v>
      </c>
    </row>
    <row r="32" spans="1:6" s="123" customFormat="1" ht="25.5">
      <c r="A32" s="885">
        <v>27</v>
      </c>
      <c r="B32" s="36" t="s">
        <v>1066</v>
      </c>
      <c r="C32" s="890">
        <v>5</v>
      </c>
      <c r="D32" s="37" t="s">
        <v>352</v>
      </c>
      <c r="E32" s="887">
        <f>'29.Orçam.ELET'!$G$162</f>
        <v>109.26</v>
      </c>
      <c r="F32" s="888">
        <f t="shared" si="0"/>
        <v>546.30000000000007</v>
      </c>
    </row>
    <row r="33" spans="1:6" s="123" customFormat="1" ht="25.5">
      <c r="A33" s="885">
        <v>28</v>
      </c>
      <c r="B33" s="36" t="s">
        <v>1067</v>
      </c>
      <c r="C33" s="890">
        <v>2</v>
      </c>
      <c r="D33" s="37" t="s">
        <v>352</v>
      </c>
      <c r="E33" s="887">
        <f>'29.Orçam.ELET'!$G$174</f>
        <v>52.55</v>
      </c>
      <c r="F33" s="888">
        <f t="shared" si="0"/>
        <v>105.1</v>
      </c>
    </row>
    <row r="34" spans="1:6" s="123" customFormat="1" ht="25.5">
      <c r="A34" s="885">
        <v>29</v>
      </c>
      <c r="B34" s="36" t="s">
        <v>1068</v>
      </c>
      <c r="C34" s="890">
        <v>2</v>
      </c>
      <c r="D34" s="37" t="s">
        <v>352</v>
      </c>
      <c r="E34" s="887">
        <f>'29.Orçam.ELET'!$G$175</f>
        <v>52.55</v>
      </c>
      <c r="F34" s="888">
        <f t="shared" si="0"/>
        <v>105.1</v>
      </c>
    </row>
    <row r="35" spans="1:6" s="123" customFormat="1">
      <c r="A35" s="885">
        <v>30</v>
      </c>
      <c r="B35" s="816" t="s">
        <v>1069</v>
      </c>
      <c r="C35" s="886">
        <v>5</v>
      </c>
      <c r="D35" s="37" t="s">
        <v>352</v>
      </c>
      <c r="E35" s="887">
        <f>'29.Orçam.ELET'!$G$180</f>
        <v>2.75</v>
      </c>
      <c r="F35" s="888">
        <f t="shared" si="0"/>
        <v>13.75</v>
      </c>
    </row>
    <row r="36" spans="1:6" s="123" customFormat="1">
      <c r="A36" s="885">
        <v>31</v>
      </c>
      <c r="B36" s="816" t="s">
        <v>1070</v>
      </c>
      <c r="C36" s="886">
        <v>4</v>
      </c>
      <c r="D36" s="37" t="s">
        <v>352</v>
      </c>
      <c r="E36" s="887">
        <f>'29.Orçam.ELET'!$G$181</f>
        <v>5.13</v>
      </c>
      <c r="F36" s="888">
        <f t="shared" si="0"/>
        <v>20.52</v>
      </c>
    </row>
    <row r="37" spans="1:6" s="123" customFormat="1" ht="25.5">
      <c r="A37" s="885">
        <v>32</v>
      </c>
      <c r="B37" s="36" t="s">
        <v>1071</v>
      </c>
      <c r="C37" s="886">
        <v>5</v>
      </c>
      <c r="D37" s="37" t="s">
        <v>352</v>
      </c>
      <c r="E37" s="887">
        <f>'29.Orçam.ELET'!$G$199</f>
        <v>3.2833333333333332</v>
      </c>
      <c r="F37" s="888">
        <f t="shared" si="0"/>
        <v>16.416666666666664</v>
      </c>
    </row>
    <row r="38" spans="1:6" s="123" customFormat="1">
      <c r="A38" s="885">
        <v>33</v>
      </c>
      <c r="B38" s="36" t="s">
        <v>1072</v>
      </c>
      <c r="C38" s="886">
        <v>25</v>
      </c>
      <c r="D38" s="37" t="s">
        <v>352</v>
      </c>
      <c r="E38" s="887">
        <f>'29.Orçam.ELET'!$G$200</f>
        <v>5.5333333333333341</v>
      </c>
      <c r="F38" s="888">
        <f t="shared" ref="F38:F69" si="1">(C38*E38)</f>
        <v>138.33333333333334</v>
      </c>
    </row>
    <row r="39" spans="1:6" s="123" customFormat="1" ht="25.5">
      <c r="A39" s="885">
        <v>34</v>
      </c>
      <c r="B39" s="36" t="s">
        <v>1073</v>
      </c>
      <c r="C39" s="886">
        <v>25</v>
      </c>
      <c r="D39" s="37" t="s">
        <v>352</v>
      </c>
      <c r="E39" s="887">
        <f>'29.Orçam.ELET'!$G$201</f>
        <v>8.8333333333333339</v>
      </c>
      <c r="F39" s="888">
        <f t="shared" si="1"/>
        <v>220.83333333333334</v>
      </c>
    </row>
    <row r="40" spans="1:6" s="123" customFormat="1" ht="25.5">
      <c r="A40" s="885">
        <v>35</v>
      </c>
      <c r="B40" s="36" t="s">
        <v>1074</v>
      </c>
      <c r="C40" s="890">
        <v>10</v>
      </c>
      <c r="D40" s="37" t="s">
        <v>352</v>
      </c>
      <c r="E40" s="887">
        <f>'29.Orçam.ELET'!$G$213</f>
        <v>37.603333333333332</v>
      </c>
      <c r="F40" s="888">
        <f t="shared" si="1"/>
        <v>376.0333333333333</v>
      </c>
    </row>
    <row r="41" spans="1:6" s="123" customFormat="1" ht="25.5">
      <c r="A41" s="885">
        <v>36</v>
      </c>
      <c r="B41" s="36" t="s">
        <v>1075</v>
      </c>
      <c r="C41" s="890">
        <v>4</v>
      </c>
      <c r="D41" s="37" t="s">
        <v>352</v>
      </c>
      <c r="E41" s="887">
        <f>'29.Orçam.ELET'!$G$214</f>
        <v>37.603333333333332</v>
      </c>
      <c r="F41" s="888">
        <f t="shared" si="1"/>
        <v>150.41333333333333</v>
      </c>
    </row>
    <row r="42" spans="1:6" s="123" customFormat="1">
      <c r="A42" s="885">
        <v>37</v>
      </c>
      <c r="B42" s="36" t="s">
        <v>1076</v>
      </c>
      <c r="C42" s="890">
        <v>2</v>
      </c>
      <c r="D42" s="37" t="s">
        <v>352</v>
      </c>
      <c r="E42" s="887">
        <f>'29.Orçam.ELET'!$G$223</f>
        <v>41.936666666666667</v>
      </c>
      <c r="F42" s="888">
        <f t="shared" si="1"/>
        <v>83.873333333333335</v>
      </c>
    </row>
    <row r="43" spans="1:6" s="123" customFormat="1" ht="25.5">
      <c r="A43" s="885">
        <v>38</v>
      </c>
      <c r="B43" s="36" t="s">
        <v>1077</v>
      </c>
      <c r="C43" s="890">
        <v>2</v>
      </c>
      <c r="D43" s="37" t="s">
        <v>352</v>
      </c>
      <c r="E43" s="887">
        <f>'29.Orçam.ELET'!$G$224</f>
        <v>31.936666666666667</v>
      </c>
      <c r="F43" s="888">
        <f t="shared" si="1"/>
        <v>63.873333333333335</v>
      </c>
    </row>
    <row r="44" spans="1:6" s="123" customFormat="1" ht="25.5">
      <c r="A44" s="885">
        <v>39</v>
      </c>
      <c r="B44" s="36" t="s">
        <v>1078</v>
      </c>
      <c r="C44" s="890">
        <v>3</v>
      </c>
      <c r="D44" s="37" t="s">
        <v>352</v>
      </c>
      <c r="E44" s="887">
        <f>'29.Orçam.ELET'!$G$216</f>
        <v>37.603333333333332</v>
      </c>
      <c r="F44" s="888">
        <f t="shared" si="1"/>
        <v>112.81</v>
      </c>
    </row>
    <row r="45" spans="1:6" s="123" customFormat="1" ht="25.5">
      <c r="A45" s="885">
        <v>40</v>
      </c>
      <c r="B45" s="36" t="s">
        <v>1079</v>
      </c>
      <c r="C45" s="890">
        <v>3</v>
      </c>
      <c r="D45" s="37" t="s">
        <v>352</v>
      </c>
      <c r="E45" s="887">
        <f>'29.Orçam.ELET'!$G$217</f>
        <v>37.603333333333332</v>
      </c>
      <c r="F45" s="888">
        <f t="shared" si="1"/>
        <v>112.81</v>
      </c>
    </row>
    <row r="46" spans="1:6" s="123" customFormat="1" ht="14.25">
      <c r="A46" s="885">
        <v>41</v>
      </c>
      <c r="B46" s="816" t="s">
        <v>1080</v>
      </c>
      <c r="C46" s="886">
        <v>30</v>
      </c>
      <c r="D46" s="37" t="s">
        <v>404</v>
      </c>
      <c r="E46" s="887">
        <f>'29.Orçam.ELET'!$G$233</f>
        <v>0.7</v>
      </c>
      <c r="F46" s="888">
        <f t="shared" si="1"/>
        <v>21</v>
      </c>
    </row>
    <row r="47" spans="1:6" s="123" customFormat="1" ht="14.25">
      <c r="A47" s="885">
        <v>42</v>
      </c>
      <c r="B47" s="816" t="s">
        <v>1081</v>
      </c>
      <c r="C47" s="886">
        <v>100</v>
      </c>
      <c r="D47" s="37" t="s">
        <v>404</v>
      </c>
      <c r="E47" s="887">
        <f>'29.Orçam.ELET'!$G$238</f>
        <v>0.52</v>
      </c>
      <c r="F47" s="888">
        <f t="shared" si="1"/>
        <v>52</v>
      </c>
    </row>
    <row r="48" spans="1:6" s="123" customFormat="1" ht="14.25">
      <c r="A48" s="885">
        <v>43</v>
      </c>
      <c r="B48" s="816" t="s">
        <v>1082</v>
      </c>
      <c r="C48" s="886">
        <v>30</v>
      </c>
      <c r="D48" s="37" t="s">
        <v>404</v>
      </c>
      <c r="E48" s="887">
        <f>'29.Orçam.ELET'!$G$243</f>
        <v>2.63</v>
      </c>
      <c r="F48" s="888">
        <f t="shared" si="1"/>
        <v>78.899999999999991</v>
      </c>
    </row>
    <row r="49" spans="1:6" s="123" customFormat="1" ht="14.25">
      <c r="A49" s="885">
        <v>44</v>
      </c>
      <c r="B49" s="816" t="s">
        <v>1083</v>
      </c>
      <c r="C49" s="886">
        <v>15</v>
      </c>
      <c r="D49" s="37" t="s">
        <v>404</v>
      </c>
      <c r="E49" s="887">
        <f>'29.Orçam.ELET'!$G$236</f>
        <v>5.16</v>
      </c>
      <c r="F49" s="888">
        <f t="shared" si="1"/>
        <v>77.400000000000006</v>
      </c>
    </row>
    <row r="50" spans="1:6" s="123" customFormat="1" ht="14.25">
      <c r="A50" s="885">
        <v>45</v>
      </c>
      <c r="B50" s="816" t="s">
        <v>1084</v>
      </c>
      <c r="C50" s="886">
        <v>15</v>
      </c>
      <c r="D50" s="37" t="s">
        <v>404</v>
      </c>
      <c r="E50" s="887">
        <f>'29.Orçam.ELET'!$G$240</f>
        <v>7.41</v>
      </c>
      <c r="F50" s="888">
        <f t="shared" si="1"/>
        <v>111.15</v>
      </c>
    </row>
    <row r="51" spans="1:6" s="123" customFormat="1" ht="14.25">
      <c r="A51" s="885">
        <v>46</v>
      </c>
      <c r="B51" s="816" t="s">
        <v>1085</v>
      </c>
      <c r="C51" s="886">
        <v>6</v>
      </c>
      <c r="D51" s="37" t="s">
        <v>404</v>
      </c>
      <c r="E51" s="887">
        <f>'29.Orçam.ELET'!$G$242</f>
        <v>9.06</v>
      </c>
      <c r="F51" s="888">
        <f t="shared" si="1"/>
        <v>54.36</v>
      </c>
    </row>
    <row r="52" spans="1:6" s="123" customFormat="1" ht="14.25">
      <c r="A52" s="885">
        <v>47</v>
      </c>
      <c r="B52" s="816" t="s">
        <v>1086</v>
      </c>
      <c r="C52" s="886">
        <v>50</v>
      </c>
      <c r="D52" s="37" t="s">
        <v>404</v>
      </c>
      <c r="E52" s="887">
        <f>'29.Orçam.ELET'!$G$244</f>
        <v>13.77</v>
      </c>
      <c r="F52" s="888">
        <f t="shared" si="1"/>
        <v>688.5</v>
      </c>
    </row>
    <row r="53" spans="1:6" s="123" customFormat="1" ht="14.25">
      <c r="A53" s="885">
        <v>48</v>
      </c>
      <c r="B53" s="816" t="s">
        <v>1087</v>
      </c>
      <c r="C53" s="886">
        <v>50</v>
      </c>
      <c r="D53" s="37" t="s">
        <v>404</v>
      </c>
      <c r="E53" s="887">
        <f>'29.Orçam.ELET'!$G$245</f>
        <v>25.75</v>
      </c>
      <c r="F53" s="888">
        <f t="shared" si="1"/>
        <v>1287.5</v>
      </c>
    </row>
    <row r="54" spans="1:6" s="123" customFormat="1" ht="14.25">
      <c r="A54" s="885">
        <v>49</v>
      </c>
      <c r="B54" s="816" t="s">
        <v>1088</v>
      </c>
      <c r="C54" s="886">
        <v>50</v>
      </c>
      <c r="D54" s="37" t="s">
        <v>404</v>
      </c>
      <c r="E54" s="887">
        <f>'29.Orçam.ELET'!$G$235</f>
        <v>38.549999999999997</v>
      </c>
      <c r="F54" s="888">
        <f t="shared" si="1"/>
        <v>1927.4999999999998</v>
      </c>
    </row>
    <row r="55" spans="1:6" s="123" customFormat="1" ht="14.25">
      <c r="A55" s="885">
        <v>50</v>
      </c>
      <c r="B55" s="816" t="s">
        <v>1089</v>
      </c>
      <c r="C55" s="886">
        <v>9</v>
      </c>
      <c r="D55" s="37" t="s">
        <v>404</v>
      </c>
      <c r="E55" s="887">
        <f>'29.Orçam.ELET'!$G$237</f>
        <v>49.1</v>
      </c>
      <c r="F55" s="888">
        <f t="shared" si="1"/>
        <v>441.90000000000003</v>
      </c>
    </row>
    <row r="56" spans="1:6" s="123" customFormat="1" ht="14.25">
      <c r="A56" s="885">
        <v>51</v>
      </c>
      <c r="B56" s="816" t="s">
        <v>1090</v>
      </c>
      <c r="C56" s="886">
        <v>10</v>
      </c>
      <c r="D56" s="37" t="s">
        <v>404</v>
      </c>
      <c r="E56" s="887">
        <f>'29.Orçam.ELET'!$G$239</f>
        <v>72.069999999999993</v>
      </c>
      <c r="F56" s="888">
        <f t="shared" si="1"/>
        <v>720.69999999999993</v>
      </c>
    </row>
    <row r="57" spans="1:6" s="123" customFormat="1" ht="14.25">
      <c r="A57" s="885">
        <v>52</v>
      </c>
      <c r="B57" s="816" t="s">
        <v>1091</v>
      </c>
      <c r="C57" s="886">
        <v>50</v>
      </c>
      <c r="D57" s="37" t="s">
        <v>404</v>
      </c>
      <c r="E57" s="887">
        <f>'29.Orçam.ELET'!$G$241</f>
        <v>85.04</v>
      </c>
      <c r="F57" s="888">
        <f t="shared" si="1"/>
        <v>4252</v>
      </c>
    </row>
    <row r="58" spans="1:6" s="123" customFormat="1">
      <c r="A58" s="885">
        <v>53</v>
      </c>
      <c r="B58" s="36" t="s">
        <v>1092</v>
      </c>
      <c r="C58" s="889">
        <v>2</v>
      </c>
      <c r="D58" s="37" t="s">
        <v>352</v>
      </c>
      <c r="E58" s="887">
        <f>'29.Orçam.ELET'!$G$83</f>
        <v>54.6</v>
      </c>
      <c r="F58" s="888">
        <f t="shared" si="1"/>
        <v>109.2</v>
      </c>
    </row>
    <row r="59" spans="1:6" s="123" customFormat="1" ht="25.5">
      <c r="A59" s="885">
        <v>54</v>
      </c>
      <c r="B59" s="36" t="s">
        <v>1093</v>
      </c>
      <c r="C59" s="886">
        <v>2</v>
      </c>
      <c r="D59" s="37" t="s">
        <v>352</v>
      </c>
      <c r="E59" s="891" t="str">
        <f>'29.Orçam.ELET'!$G$276</f>
        <v>52,92</v>
      </c>
      <c r="F59" s="888">
        <f t="shared" si="1"/>
        <v>105.84</v>
      </c>
    </row>
    <row r="60" spans="1:6" s="123" customFormat="1">
      <c r="A60" s="885">
        <v>55</v>
      </c>
      <c r="B60" s="816" t="s">
        <v>1094</v>
      </c>
      <c r="C60" s="886">
        <v>3</v>
      </c>
      <c r="D60" s="37" t="s">
        <v>352</v>
      </c>
      <c r="E60" s="891" t="str">
        <f>'29.Orçam.ELET'!$G$285</f>
        <v>107,66</v>
      </c>
      <c r="F60" s="888">
        <f t="shared" si="1"/>
        <v>322.98</v>
      </c>
    </row>
    <row r="61" spans="1:6" s="123" customFormat="1" ht="25.5">
      <c r="A61" s="885">
        <v>56</v>
      </c>
      <c r="B61" s="36" t="s">
        <v>1095</v>
      </c>
      <c r="C61" s="886">
        <v>2</v>
      </c>
      <c r="D61" s="37" t="s">
        <v>352</v>
      </c>
      <c r="E61" s="891" t="str">
        <f>'29.Orçam.ELET'!$G$296</f>
        <v>20,77</v>
      </c>
      <c r="F61" s="888">
        <f t="shared" si="1"/>
        <v>41.54</v>
      </c>
    </row>
    <row r="62" spans="1:6" s="123" customFormat="1" ht="25.5">
      <c r="A62" s="885">
        <v>57</v>
      </c>
      <c r="B62" s="36" t="s">
        <v>1096</v>
      </c>
      <c r="C62" s="886">
        <v>2</v>
      </c>
      <c r="D62" s="37" t="s">
        <v>352</v>
      </c>
      <c r="E62" s="891" t="str">
        <f>'29.Orçam.ELET'!$G$300</f>
        <v>22,59</v>
      </c>
      <c r="F62" s="888">
        <f t="shared" si="1"/>
        <v>45.18</v>
      </c>
    </row>
    <row r="63" spans="1:6" s="123" customFormat="1">
      <c r="A63" s="885">
        <v>58</v>
      </c>
      <c r="B63" s="816" t="s">
        <v>1097</v>
      </c>
      <c r="C63" s="886">
        <v>3</v>
      </c>
      <c r="D63" s="37" t="s">
        <v>352</v>
      </c>
      <c r="E63" s="891" t="str">
        <f>'29.Orçam.ELET'!$G$287</f>
        <v>45,02</v>
      </c>
      <c r="F63" s="888">
        <f t="shared" si="1"/>
        <v>135.06</v>
      </c>
    </row>
    <row r="64" spans="1:6" s="123" customFormat="1" ht="25.5">
      <c r="A64" s="885">
        <v>59</v>
      </c>
      <c r="B64" s="36" t="s">
        <v>1098</v>
      </c>
      <c r="C64" s="886">
        <v>1</v>
      </c>
      <c r="D64" s="37" t="s">
        <v>352</v>
      </c>
      <c r="E64" s="891" t="str">
        <f>'29.Orçam.ELET'!$G$293</f>
        <v>252,79</v>
      </c>
      <c r="F64" s="888">
        <f t="shared" si="1"/>
        <v>252.79</v>
      </c>
    </row>
    <row r="65" spans="1:6" s="123" customFormat="1">
      <c r="A65" s="885">
        <v>60</v>
      </c>
      <c r="B65" s="816" t="s">
        <v>1099</v>
      </c>
      <c r="C65" s="886">
        <v>6</v>
      </c>
      <c r="D65" s="37" t="s">
        <v>352</v>
      </c>
      <c r="E65" s="891">
        <f>'29.Orçam.ELET'!$G$249</f>
        <v>5.53</v>
      </c>
      <c r="F65" s="888">
        <f t="shared" si="1"/>
        <v>33.18</v>
      </c>
    </row>
    <row r="66" spans="1:6" s="123" customFormat="1" ht="12.75" customHeight="1">
      <c r="A66" s="885">
        <v>61</v>
      </c>
      <c r="B66" s="36" t="s">
        <v>1100</v>
      </c>
      <c r="C66" s="886">
        <v>10</v>
      </c>
      <c r="D66" s="37" t="s">
        <v>352</v>
      </c>
      <c r="E66" s="891">
        <f>'29.Orçam.ELET'!$G$318</f>
        <v>61.23</v>
      </c>
      <c r="F66" s="888">
        <f t="shared" si="1"/>
        <v>612.29999999999995</v>
      </c>
    </row>
    <row r="67" spans="1:6" s="123" customFormat="1" ht="25.5">
      <c r="A67" s="885">
        <v>62</v>
      </c>
      <c r="B67" s="36" t="s">
        <v>1101</v>
      </c>
      <c r="C67" s="886">
        <v>10</v>
      </c>
      <c r="D67" s="37" t="s">
        <v>352</v>
      </c>
      <c r="E67" s="891">
        <f>'29.Orçam.ELET'!$G$319</f>
        <v>36.93</v>
      </c>
      <c r="F67" s="888">
        <f t="shared" si="1"/>
        <v>369.3</v>
      </c>
    </row>
    <row r="68" spans="1:6" s="123" customFormat="1" ht="25.5">
      <c r="A68" s="885">
        <v>63</v>
      </c>
      <c r="B68" s="36" t="s">
        <v>1102</v>
      </c>
      <c r="C68" s="886">
        <v>2</v>
      </c>
      <c r="D68" s="37" t="s">
        <v>352</v>
      </c>
      <c r="E68" s="891">
        <f>'29.Orçam.ELET'!$G$326</f>
        <v>76.099999999999994</v>
      </c>
      <c r="F68" s="888">
        <f t="shared" si="1"/>
        <v>152.19999999999999</v>
      </c>
    </row>
    <row r="69" spans="1:6" s="123" customFormat="1" ht="26.25" customHeight="1">
      <c r="A69" s="885">
        <v>64</v>
      </c>
      <c r="B69" s="36" t="s">
        <v>1103</v>
      </c>
      <c r="C69" s="886">
        <v>1</v>
      </c>
      <c r="D69" s="37" t="s">
        <v>352</v>
      </c>
      <c r="E69" s="891">
        <f>'29.Orçam.ELET'!$G$327</f>
        <v>781</v>
      </c>
      <c r="F69" s="888">
        <f t="shared" si="1"/>
        <v>781</v>
      </c>
    </row>
    <row r="70" spans="1:6" s="123" customFormat="1" ht="29.25" customHeight="1">
      <c r="A70" s="885">
        <v>65</v>
      </c>
      <c r="B70" s="36" t="s">
        <v>1104</v>
      </c>
      <c r="C70" s="886">
        <v>2</v>
      </c>
      <c r="D70" s="37" t="s">
        <v>352</v>
      </c>
      <c r="E70" s="891">
        <f>'29.Orçam.ELET'!$G$327</f>
        <v>781</v>
      </c>
      <c r="F70" s="888">
        <f t="shared" ref="F70:F101" si="2">(C70*E70)</f>
        <v>1562</v>
      </c>
    </row>
    <row r="71" spans="1:6" s="123" customFormat="1" ht="29.25" customHeight="1">
      <c r="A71" s="885">
        <v>66</v>
      </c>
      <c r="B71" s="36" t="s">
        <v>1105</v>
      </c>
      <c r="C71" s="886">
        <v>1</v>
      </c>
      <c r="D71" s="37" t="s">
        <v>352</v>
      </c>
      <c r="E71" s="891">
        <f>'29.Orçam.ELET'!$G$328</f>
        <v>781</v>
      </c>
      <c r="F71" s="888">
        <f t="shared" si="2"/>
        <v>781</v>
      </c>
    </row>
    <row r="72" spans="1:6" s="123" customFormat="1" ht="25.5">
      <c r="A72" s="885">
        <v>67</v>
      </c>
      <c r="B72" s="36" t="s">
        <v>1106</v>
      </c>
      <c r="C72" s="886">
        <v>3</v>
      </c>
      <c r="D72" s="37" t="s">
        <v>352</v>
      </c>
      <c r="E72" s="891">
        <f>'29.Orçam.ELET'!$G$310</f>
        <v>559.73333333333335</v>
      </c>
      <c r="F72" s="888">
        <f t="shared" si="2"/>
        <v>1679.2</v>
      </c>
    </row>
    <row r="73" spans="1:6" s="123" customFormat="1">
      <c r="A73" s="885">
        <v>68</v>
      </c>
      <c r="B73" s="36" t="s">
        <v>1107</v>
      </c>
      <c r="C73" s="886">
        <v>1</v>
      </c>
      <c r="D73" s="37" t="s">
        <v>352</v>
      </c>
      <c r="E73" s="891">
        <f>'29.Orçam.ELET'!$G$336</f>
        <v>18.79</v>
      </c>
      <c r="F73" s="888">
        <f t="shared" si="2"/>
        <v>18.79</v>
      </c>
    </row>
    <row r="74" spans="1:6" s="123" customFormat="1">
      <c r="A74" s="885">
        <v>69</v>
      </c>
      <c r="B74" s="36" t="s">
        <v>1108</v>
      </c>
      <c r="C74" s="886">
        <v>3</v>
      </c>
      <c r="D74" s="37" t="s">
        <v>352</v>
      </c>
      <c r="E74" s="891">
        <f>'29.Orçam.ELET'!$G$338</f>
        <v>2.63</v>
      </c>
      <c r="F74" s="888">
        <f t="shared" si="2"/>
        <v>7.89</v>
      </c>
    </row>
    <row r="75" spans="1:6" s="123" customFormat="1">
      <c r="A75" s="885">
        <v>70</v>
      </c>
      <c r="B75" s="36" t="s">
        <v>1109</v>
      </c>
      <c r="C75" s="886">
        <v>1</v>
      </c>
      <c r="D75" s="37" t="s">
        <v>352</v>
      </c>
      <c r="E75" s="891">
        <f>'29.Orçam.ELET'!$G$337</f>
        <v>2.5299999999999998</v>
      </c>
      <c r="F75" s="888">
        <f t="shared" si="2"/>
        <v>2.5299999999999998</v>
      </c>
    </row>
    <row r="76" spans="1:6" s="123" customFormat="1" ht="25.5">
      <c r="A76" s="885">
        <v>71</v>
      </c>
      <c r="B76" s="36" t="s">
        <v>1110</v>
      </c>
      <c r="C76" s="886">
        <v>1</v>
      </c>
      <c r="D76" s="37" t="s">
        <v>352</v>
      </c>
      <c r="E76" s="41">
        <f>'29.Orçam.ELET'!$G$369</f>
        <v>13000</v>
      </c>
      <c r="F76" s="888">
        <f t="shared" si="2"/>
        <v>13000</v>
      </c>
    </row>
    <row r="77" spans="1:6" s="123" customFormat="1" ht="25.5">
      <c r="A77" s="885">
        <v>72</v>
      </c>
      <c r="B77" s="36" t="s">
        <v>1111</v>
      </c>
      <c r="C77" s="886">
        <v>1</v>
      </c>
      <c r="D77" s="37" t="s">
        <v>352</v>
      </c>
      <c r="E77" s="41">
        <f>'29.Orçam.ELET'!$G$350</f>
        <v>185.87</v>
      </c>
      <c r="F77" s="888">
        <f t="shared" si="2"/>
        <v>185.87</v>
      </c>
    </row>
    <row r="78" spans="1:6" s="123" customFormat="1" ht="25.5">
      <c r="A78" s="885">
        <v>73</v>
      </c>
      <c r="B78" s="36" t="s">
        <v>1112</v>
      </c>
      <c r="C78" s="886">
        <v>3</v>
      </c>
      <c r="D78" s="37" t="s">
        <v>352</v>
      </c>
      <c r="E78" s="41">
        <f>'29.Orçam.ELET'!$G$346</f>
        <v>50</v>
      </c>
      <c r="F78" s="888">
        <f t="shared" si="2"/>
        <v>150</v>
      </c>
    </row>
    <row r="79" spans="1:6" s="123" customFormat="1" ht="25.5">
      <c r="A79" s="885">
        <v>74</v>
      </c>
      <c r="B79" s="36" t="s">
        <v>1113</v>
      </c>
      <c r="C79" s="886">
        <v>1</v>
      </c>
      <c r="D79" s="37" t="s">
        <v>352</v>
      </c>
      <c r="E79" s="41">
        <f>'29.Orçam.ELET'!$G$347</f>
        <v>49.36</v>
      </c>
      <c r="F79" s="888">
        <f t="shared" si="2"/>
        <v>49.36</v>
      </c>
    </row>
    <row r="80" spans="1:6" s="123" customFormat="1" ht="25.5">
      <c r="A80" s="885">
        <v>75</v>
      </c>
      <c r="B80" s="36" t="s">
        <v>1114</v>
      </c>
      <c r="C80" s="886">
        <v>1</v>
      </c>
      <c r="D80" s="37" t="s">
        <v>352</v>
      </c>
      <c r="E80" s="41">
        <f>'29.Orçam.ELET'!$G$348</f>
        <v>45.36</v>
      </c>
      <c r="F80" s="888">
        <f t="shared" si="2"/>
        <v>45.36</v>
      </c>
    </row>
    <row r="81" spans="1:6" s="123" customFormat="1" ht="25.5">
      <c r="A81" s="885">
        <v>76</v>
      </c>
      <c r="B81" s="36" t="s">
        <v>1115</v>
      </c>
      <c r="C81" s="886">
        <v>1</v>
      </c>
      <c r="D81" s="37" t="s">
        <v>352</v>
      </c>
      <c r="E81" s="41">
        <f>'29.Orçam.ELET'!$G$352</f>
        <v>110.63</v>
      </c>
      <c r="F81" s="888">
        <f t="shared" si="2"/>
        <v>110.63</v>
      </c>
    </row>
    <row r="82" spans="1:6" s="123" customFormat="1" ht="25.5">
      <c r="A82" s="885">
        <v>77</v>
      </c>
      <c r="B82" s="36" t="s">
        <v>1116</v>
      </c>
      <c r="C82" s="886">
        <v>1</v>
      </c>
      <c r="D82" s="37" t="s">
        <v>352</v>
      </c>
      <c r="E82" s="41">
        <f>'29.Orçam.ELET'!$G$353</f>
        <v>163.72999999999999</v>
      </c>
      <c r="F82" s="888">
        <f t="shared" si="2"/>
        <v>163.72999999999999</v>
      </c>
    </row>
    <row r="83" spans="1:6" s="123" customFormat="1" ht="25.5">
      <c r="A83" s="885">
        <v>78</v>
      </c>
      <c r="B83" s="36" t="s">
        <v>1117</v>
      </c>
      <c r="C83" s="886">
        <v>6</v>
      </c>
      <c r="D83" s="37" t="s">
        <v>352</v>
      </c>
      <c r="E83" s="41">
        <f>'29.Orçam.ELET'!$G$354</f>
        <v>71</v>
      </c>
      <c r="F83" s="888">
        <f t="shared" si="2"/>
        <v>426</v>
      </c>
    </row>
    <row r="84" spans="1:6" s="123" customFormat="1" ht="25.5">
      <c r="A84" s="885">
        <v>79</v>
      </c>
      <c r="B84" s="36" t="s">
        <v>1118</v>
      </c>
      <c r="C84" s="886">
        <v>7</v>
      </c>
      <c r="D84" s="37" t="s">
        <v>352</v>
      </c>
      <c r="E84" s="41">
        <f>'29.Orçam.ELET'!$G$355</f>
        <v>48.37</v>
      </c>
      <c r="F84" s="888">
        <f t="shared" si="2"/>
        <v>338.59</v>
      </c>
    </row>
    <row r="85" spans="1:6" s="123" customFormat="1" ht="25.5">
      <c r="A85" s="885">
        <v>80</v>
      </c>
      <c r="B85" s="36" t="s">
        <v>1119</v>
      </c>
      <c r="C85" s="886">
        <v>10</v>
      </c>
      <c r="D85" s="37" t="s">
        <v>352</v>
      </c>
      <c r="E85" s="41">
        <f>'29.Orçam.ELET'!$G$358</f>
        <v>43.1</v>
      </c>
      <c r="F85" s="888">
        <f t="shared" si="2"/>
        <v>431</v>
      </c>
    </row>
    <row r="86" spans="1:6" s="123" customFormat="1" ht="25.5">
      <c r="A86" s="885">
        <v>81</v>
      </c>
      <c r="B86" s="36" t="s">
        <v>1120</v>
      </c>
      <c r="C86" s="886">
        <v>4</v>
      </c>
      <c r="D86" s="37" t="s">
        <v>352</v>
      </c>
      <c r="E86" s="41">
        <f>'29.Orçam.ELET'!$G$360</f>
        <v>42.47</v>
      </c>
      <c r="F86" s="888">
        <f t="shared" si="2"/>
        <v>169.88</v>
      </c>
    </row>
    <row r="87" spans="1:6" s="123" customFormat="1" ht="63.75">
      <c r="A87" s="885">
        <v>82</v>
      </c>
      <c r="B87" s="36" t="s">
        <v>1121</v>
      </c>
      <c r="C87" s="886">
        <v>1</v>
      </c>
      <c r="D87" s="37" t="s">
        <v>352</v>
      </c>
      <c r="E87" s="41">
        <f>'29.Orçam.ELET'!$G$364</f>
        <v>12196.44</v>
      </c>
      <c r="F87" s="888">
        <f t="shared" si="2"/>
        <v>12196.44</v>
      </c>
    </row>
    <row r="88" spans="1:6" s="123" customFormat="1" ht="53.25" customHeight="1">
      <c r="A88" s="885">
        <v>83</v>
      </c>
      <c r="B88" s="36" t="s">
        <v>1122</v>
      </c>
      <c r="C88" s="886">
        <v>1</v>
      </c>
      <c r="D88" s="37" t="s">
        <v>352</v>
      </c>
      <c r="E88" s="41">
        <f>'29.Orçam.ELET'!$G$363</f>
        <v>12196.44</v>
      </c>
      <c r="F88" s="888">
        <f t="shared" si="2"/>
        <v>12196.44</v>
      </c>
    </row>
    <row r="89" spans="1:6" s="123" customFormat="1">
      <c r="A89" s="885">
        <v>84</v>
      </c>
      <c r="B89" s="816" t="s">
        <v>1123</v>
      </c>
      <c r="C89" s="886">
        <v>20</v>
      </c>
      <c r="D89" s="37" t="s">
        <v>404</v>
      </c>
      <c r="E89" s="41">
        <f>'29.Orçam.ELET'!$G$375</f>
        <v>12.49</v>
      </c>
      <c r="F89" s="888">
        <f t="shared" si="2"/>
        <v>249.8</v>
      </c>
    </row>
    <row r="90" spans="1:6" s="123" customFormat="1">
      <c r="A90" s="885">
        <v>85</v>
      </c>
      <c r="B90" s="816" t="s">
        <v>1124</v>
      </c>
      <c r="C90" s="886">
        <v>5</v>
      </c>
      <c r="D90" s="37" t="s">
        <v>404</v>
      </c>
      <c r="E90" s="41">
        <f>'29.Orçam.ELET'!$G$376</f>
        <v>28.98</v>
      </c>
      <c r="F90" s="888">
        <f t="shared" si="2"/>
        <v>144.9</v>
      </c>
    </row>
    <row r="91" spans="1:6" s="123" customFormat="1">
      <c r="A91" s="885">
        <v>86</v>
      </c>
      <c r="B91" s="816" t="s">
        <v>1125</v>
      </c>
      <c r="C91" s="886">
        <v>20</v>
      </c>
      <c r="D91" s="37" t="s">
        <v>404</v>
      </c>
      <c r="E91" s="41">
        <f>'29.Orçam.ELET'!$G$377</f>
        <v>9.6566666666666663</v>
      </c>
      <c r="F91" s="888">
        <f t="shared" si="2"/>
        <v>193.13333333333333</v>
      </c>
    </row>
    <row r="92" spans="1:6" s="123" customFormat="1">
      <c r="A92" s="885">
        <v>87</v>
      </c>
      <c r="B92" s="816" t="s">
        <v>1126</v>
      </c>
      <c r="C92" s="886">
        <v>6</v>
      </c>
      <c r="D92" s="37" t="s">
        <v>352</v>
      </c>
      <c r="E92" s="41">
        <f>'29.Orçam.ELET'!$G$145</f>
        <v>1.895</v>
      </c>
      <c r="F92" s="888">
        <f t="shared" si="2"/>
        <v>11.370000000000001</v>
      </c>
    </row>
    <row r="93" spans="1:6" s="123" customFormat="1">
      <c r="A93" s="885">
        <v>88</v>
      </c>
      <c r="B93" s="816" t="s">
        <v>1127</v>
      </c>
      <c r="C93" s="886">
        <v>6</v>
      </c>
      <c r="D93" s="37" t="s">
        <v>352</v>
      </c>
      <c r="E93" s="41">
        <f>'29.Orçam.ELET'!$G$146</f>
        <v>1.895</v>
      </c>
      <c r="F93" s="888">
        <f t="shared" si="2"/>
        <v>11.370000000000001</v>
      </c>
    </row>
    <row r="94" spans="1:6" s="123" customFormat="1">
      <c r="A94" s="885">
        <v>89</v>
      </c>
      <c r="B94" s="816" t="s">
        <v>1128</v>
      </c>
      <c r="C94" s="886">
        <v>6</v>
      </c>
      <c r="D94" s="37" t="s">
        <v>352</v>
      </c>
      <c r="E94" s="41">
        <f>'29.Orçam.ELET'!$G$144</f>
        <v>1.895</v>
      </c>
      <c r="F94" s="888">
        <f t="shared" si="2"/>
        <v>11.370000000000001</v>
      </c>
    </row>
    <row r="95" spans="1:6" s="123" customFormat="1" ht="25.5">
      <c r="A95" s="885">
        <v>90</v>
      </c>
      <c r="B95" s="36" t="s">
        <v>1129</v>
      </c>
      <c r="C95" s="890">
        <v>2</v>
      </c>
      <c r="D95" s="37" t="s">
        <v>352</v>
      </c>
      <c r="E95" s="41">
        <f>'29.Orçam.ELET'!$G$382</f>
        <v>56.78</v>
      </c>
      <c r="F95" s="888">
        <f t="shared" si="2"/>
        <v>113.56</v>
      </c>
    </row>
    <row r="96" spans="1:6" s="123" customFormat="1">
      <c r="A96" s="885">
        <v>91</v>
      </c>
      <c r="B96" s="816" t="s">
        <v>1130</v>
      </c>
      <c r="C96" s="886">
        <v>60</v>
      </c>
      <c r="D96" s="37" t="s">
        <v>352</v>
      </c>
      <c r="E96" s="41">
        <f>'29.Orçam.ELET'!$D$8</f>
        <v>1.49</v>
      </c>
      <c r="F96" s="888">
        <f t="shared" si="2"/>
        <v>89.4</v>
      </c>
    </row>
    <row r="97" spans="1:6" s="123" customFormat="1">
      <c r="A97" s="885">
        <v>92</v>
      </c>
      <c r="B97" s="816" t="s">
        <v>1131</v>
      </c>
      <c r="C97" s="886">
        <v>20</v>
      </c>
      <c r="D97" s="37" t="s">
        <v>352</v>
      </c>
      <c r="E97" s="41">
        <f>'29.Orçam.ELET'!$D$9</f>
        <v>3.83</v>
      </c>
      <c r="F97" s="888">
        <f t="shared" si="2"/>
        <v>76.599999999999994</v>
      </c>
    </row>
    <row r="98" spans="1:6" s="123" customFormat="1">
      <c r="A98" s="885">
        <v>93</v>
      </c>
      <c r="B98" s="816" t="s">
        <v>1132</v>
      </c>
      <c r="C98" s="886">
        <v>60</v>
      </c>
      <c r="D98" s="37" t="s">
        <v>352</v>
      </c>
      <c r="E98" s="41">
        <f>'29.Orçam.ELET'!$D$10</f>
        <v>5</v>
      </c>
      <c r="F98" s="888">
        <f t="shared" si="2"/>
        <v>300</v>
      </c>
    </row>
    <row r="99" spans="1:6" s="123" customFormat="1">
      <c r="A99" s="885">
        <v>94</v>
      </c>
      <c r="B99" s="816" t="s">
        <v>1133</v>
      </c>
      <c r="C99" s="886">
        <v>2</v>
      </c>
      <c r="D99" s="37" t="s">
        <v>352</v>
      </c>
      <c r="E99" s="41">
        <f>'29.Orçam.ELET'!$G$87</f>
        <v>201.66</v>
      </c>
      <c r="F99" s="888">
        <f t="shared" si="2"/>
        <v>403.32</v>
      </c>
    </row>
    <row r="100" spans="1:6" s="123" customFormat="1">
      <c r="A100" s="885">
        <v>95</v>
      </c>
      <c r="B100" s="36" t="s">
        <v>1134</v>
      </c>
      <c r="C100" s="886">
        <v>1</v>
      </c>
      <c r="D100" s="37" t="s">
        <v>352</v>
      </c>
      <c r="E100" s="41">
        <f>'29.Orçam.ELET'!$G$84</f>
        <v>561.66</v>
      </c>
      <c r="F100" s="888">
        <f t="shared" si="2"/>
        <v>561.66</v>
      </c>
    </row>
    <row r="101" spans="1:6" s="123" customFormat="1" ht="14.25" customHeight="1">
      <c r="A101" s="885">
        <v>96</v>
      </c>
      <c r="B101" s="36" t="s">
        <v>1135</v>
      </c>
      <c r="C101" s="886">
        <v>1</v>
      </c>
      <c r="D101" s="37" t="s">
        <v>352</v>
      </c>
      <c r="E101" s="41">
        <f>'29.Orçam.ELET'!$G$89</f>
        <v>305</v>
      </c>
      <c r="F101" s="888">
        <f t="shared" si="2"/>
        <v>305</v>
      </c>
    </row>
    <row r="102" spans="1:6" s="123" customFormat="1">
      <c r="A102" s="885">
        <v>97</v>
      </c>
      <c r="B102" s="816" t="s">
        <v>1136</v>
      </c>
      <c r="C102" s="886">
        <v>5</v>
      </c>
      <c r="D102" s="37" t="s">
        <v>352</v>
      </c>
      <c r="E102" s="41">
        <f>'29.Orçam.ELET'!$G$132</f>
        <v>1.656666666666667</v>
      </c>
      <c r="F102" s="888">
        <f t="shared" ref="F102:F133" si="3">(C102*E102)</f>
        <v>8.283333333333335</v>
      </c>
    </row>
    <row r="103" spans="1:6" s="123" customFormat="1">
      <c r="A103" s="885">
        <v>98</v>
      </c>
      <c r="B103" s="816" t="s">
        <v>1137</v>
      </c>
      <c r="C103" s="886">
        <v>5</v>
      </c>
      <c r="D103" s="37" t="s">
        <v>352</v>
      </c>
      <c r="E103" s="41">
        <f>'29.Orçam.ELET'!$G$130</f>
        <v>1.23</v>
      </c>
      <c r="F103" s="888">
        <f t="shared" si="3"/>
        <v>6.15</v>
      </c>
    </row>
    <row r="104" spans="1:6" s="123" customFormat="1">
      <c r="A104" s="885">
        <v>99</v>
      </c>
      <c r="B104" s="816" t="s">
        <v>1138</v>
      </c>
      <c r="C104" s="886">
        <v>5</v>
      </c>
      <c r="D104" s="37" t="s">
        <v>352</v>
      </c>
      <c r="E104" s="41">
        <f>'29.Orçam.ELET'!$G$131</f>
        <v>1.656666666666667</v>
      </c>
      <c r="F104" s="888">
        <f t="shared" si="3"/>
        <v>8.283333333333335</v>
      </c>
    </row>
    <row r="105" spans="1:6" s="123" customFormat="1">
      <c r="A105" s="885">
        <v>100</v>
      </c>
      <c r="B105" s="816" t="s">
        <v>1139</v>
      </c>
      <c r="C105" s="890">
        <v>15</v>
      </c>
      <c r="D105" s="37" t="s">
        <v>352</v>
      </c>
      <c r="E105" s="41">
        <f>'29.Orçam.ELET'!$G$134</f>
        <v>1.1466666666666667</v>
      </c>
      <c r="F105" s="888">
        <f t="shared" si="3"/>
        <v>17.2</v>
      </c>
    </row>
    <row r="106" spans="1:6" s="123" customFormat="1">
      <c r="A106" s="885">
        <v>101</v>
      </c>
      <c r="B106" s="816" t="s">
        <v>1140</v>
      </c>
      <c r="C106" s="890">
        <v>5</v>
      </c>
      <c r="D106" s="37" t="s">
        <v>352</v>
      </c>
      <c r="E106" s="41">
        <f>'29.Orçam.ELET'!$G$135</f>
        <v>1.1466666666666667</v>
      </c>
      <c r="F106" s="888">
        <f t="shared" si="3"/>
        <v>5.7333333333333334</v>
      </c>
    </row>
    <row r="107" spans="1:6" s="123" customFormat="1">
      <c r="A107" s="885">
        <v>102</v>
      </c>
      <c r="B107" s="816" t="s">
        <v>1141</v>
      </c>
      <c r="C107" s="890">
        <v>12</v>
      </c>
      <c r="D107" s="37" t="s">
        <v>352</v>
      </c>
      <c r="E107" s="41">
        <f>'29.Orçam.ELET'!$G$136</f>
        <v>1.1466666666666667</v>
      </c>
      <c r="F107" s="888">
        <f t="shared" si="3"/>
        <v>13.760000000000002</v>
      </c>
    </row>
    <row r="108" spans="1:6" s="123" customFormat="1">
      <c r="A108" s="885">
        <v>103</v>
      </c>
      <c r="B108" s="816" t="s">
        <v>1142</v>
      </c>
      <c r="C108" s="890">
        <v>5</v>
      </c>
      <c r="D108" s="37" t="s">
        <v>352</v>
      </c>
      <c r="E108" s="41">
        <f>'29.Orçam.ELET'!$G$133</f>
        <v>1.2133333333333332</v>
      </c>
      <c r="F108" s="888">
        <f t="shared" si="3"/>
        <v>6.0666666666666655</v>
      </c>
    </row>
    <row r="109" spans="1:6" s="123" customFormat="1">
      <c r="A109" s="885">
        <v>104</v>
      </c>
      <c r="B109" s="816" t="s">
        <v>1143</v>
      </c>
      <c r="C109" s="890">
        <v>6</v>
      </c>
      <c r="D109" s="37" t="s">
        <v>352</v>
      </c>
      <c r="E109" s="41">
        <f>'29.Orçam.ELET'!$G$139</f>
        <v>26.1</v>
      </c>
      <c r="F109" s="888">
        <f t="shared" si="3"/>
        <v>156.60000000000002</v>
      </c>
    </row>
    <row r="110" spans="1:6" s="123" customFormat="1">
      <c r="A110" s="885">
        <v>105</v>
      </c>
      <c r="B110" s="816" t="s">
        <v>1144</v>
      </c>
      <c r="C110" s="890">
        <v>20</v>
      </c>
      <c r="D110" s="37" t="s">
        <v>352</v>
      </c>
      <c r="E110" s="41">
        <f>'29.Orçam.ELET'!$G$140</f>
        <v>26.1</v>
      </c>
      <c r="F110" s="888">
        <f t="shared" si="3"/>
        <v>522</v>
      </c>
    </row>
    <row r="111" spans="1:6" s="123" customFormat="1">
      <c r="A111" s="885">
        <v>106</v>
      </c>
      <c r="B111" s="816" t="s">
        <v>1145</v>
      </c>
      <c r="C111" s="890">
        <v>6</v>
      </c>
      <c r="D111" s="37" t="s">
        <v>352</v>
      </c>
      <c r="E111" s="41">
        <f>'29.Orçam.ELET'!$G$141</f>
        <v>26.1</v>
      </c>
      <c r="F111" s="888">
        <f t="shared" si="3"/>
        <v>156.60000000000002</v>
      </c>
    </row>
    <row r="112" spans="1:6" s="123" customFormat="1">
      <c r="A112" s="885">
        <v>107</v>
      </c>
      <c r="B112" s="816" t="s">
        <v>1146</v>
      </c>
      <c r="C112" s="890">
        <v>6</v>
      </c>
      <c r="D112" s="37" t="s">
        <v>352</v>
      </c>
      <c r="E112" s="41">
        <f>'29.Orçam.ELET'!$G$142</f>
        <v>38.35</v>
      </c>
      <c r="F112" s="888">
        <f t="shared" si="3"/>
        <v>230.10000000000002</v>
      </c>
    </row>
    <row r="113" spans="1:6" s="123" customFormat="1">
      <c r="A113" s="885">
        <v>108</v>
      </c>
      <c r="B113" s="892" t="s">
        <v>1147</v>
      </c>
      <c r="C113" s="890">
        <v>2</v>
      </c>
      <c r="D113" s="37" t="s">
        <v>352</v>
      </c>
      <c r="E113" s="41">
        <f>'29.Orçam.ELET'!$G$388</f>
        <v>8.9666666666666668</v>
      </c>
      <c r="F113" s="888">
        <f t="shared" si="3"/>
        <v>17.933333333333334</v>
      </c>
    </row>
    <row r="114" spans="1:6" s="123" customFormat="1">
      <c r="A114" s="885">
        <v>109</v>
      </c>
      <c r="B114" s="893" t="s">
        <v>1148</v>
      </c>
      <c r="C114" s="890">
        <v>2</v>
      </c>
      <c r="D114" s="37" t="s">
        <v>352</v>
      </c>
      <c r="E114" s="41">
        <f>'29.Orçam.ELET'!$G$389</f>
        <v>11.299999999999999</v>
      </c>
      <c r="F114" s="888">
        <f t="shared" si="3"/>
        <v>22.599999999999998</v>
      </c>
    </row>
    <row r="115" spans="1:6" s="123" customFormat="1">
      <c r="A115" s="885">
        <v>110</v>
      </c>
      <c r="B115" s="892" t="s">
        <v>1149</v>
      </c>
      <c r="C115" s="890">
        <v>2</v>
      </c>
      <c r="D115" s="37" t="s">
        <v>352</v>
      </c>
      <c r="E115" s="41">
        <f>'29.Orçam.ELET'!$G$390</f>
        <v>13.663333333333334</v>
      </c>
      <c r="F115" s="888">
        <f t="shared" si="3"/>
        <v>27.326666666666668</v>
      </c>
    </row>
    <row r="116" spans="1:6" s="123" customFormat="1">
      <c r="A116" s="885">
        <v>111</v>
      </c>
      <c r="B116" s="892" t="s">
        <v>1150</v>
      </c>
      <c r="C116" s="890">
        <v>2</v>
      </c>
      <c r="D116" s="37" t="s">
        <v>352</v>
      </c>
      <c r="E116" s="41">
        <f>'29.Orçam.ELET'!$G$391</f>
        <v>32</v>
      </c>
      <c r="F116" s="888">
        <f t="shared" si="3"/>
        <v>64</v>
      </c>
    </row>
    <row r="117" spans="1:6" s="123" customFormat="1">
      <c r="A117" s="885">
        <v>112</v>
      </c>
      <c r="B117" s="36" t="s">
        <v>1151</v>
      </c>
      <c r="C117" s="886">
        <v>5</v>
      </c>
      <c r="D117" s="37" t="s">
        <v>352</v>
      </c>
      <c r="E117" s="41">
        <f>'29.Orçam.ELET'!$G$400</f>
        <v>13.2</v>
      </c>
      <c r="F117" s="888">
        <f t="shared" si="3"/>
        <v>66</v>
      </c>
    </row>
    <row r="118" spans="1:6" s="123" customFormat="1">
      <c r="A118" s="885">
        <v>113</v>
      </c>
      <c r="B118" s="36" t="s">
        <v>1152</v>
      </c>
      <c r="C118" s="886">
        <v>5</v>
      </c>
      <c r="D118" s="37" t="s">
        <v>352</v>
      </c>
      <c r="E118" s="41">
        <f>'29.Orçam.ELET'!$G$404</f>
        <v>8.836666666666666</v>
      </c>
      <c r="F118" s="888">
        <f t="shared" si="3"/>
        <v>44.18333333333333</v>
      </c>
    </row>
    <row r="119" spans="1:6" s="123" customFormat="1">
      <c r="A119" s="885">
        <v>114</v>
      </c>
      <c r="B119" s="816" t="s">
        <v>1153</v>
      </c>
      <c r="C119" s="886">
        <v>5</v>
      </c>
      <c r="D119" s="37" t="s">
        <v>352</v>
      </c>
      <c r="E119" s="41">
        <f>'29.Orçam.ELET'!$G$520</f>
        <v>22.93</v>
      </c>
      <c r="F119" s="888">
        <f t="shared" si="3"/>
        <v>114.65</v>
      </c>
    </row>
    <row r="120" spans="1:6" s="123" customFormat="1">
      <c r="A120" s="885">
        <v>115</v>
      </c>
      <c r="B120" s="816" t="s">
        <v>1154</v>
      </c>
      <c r="C120" s="886">
        <v>5</v>
      </c>
      <c r="D120" s="37" t="s">
        <v>352</v>
      </c>
      <c r="E120" s="41">
        <f>'29.Orçam.ELET'!$G$521</f>
        <v>23.86</v>
      </c>
      <c r="F120" s="888">
        <f t="shared" si="3"/>
        <v>119.3</v>
      </c>
    </row>
    <row r="121" spans="1:6" s="123" customFormat="1">
      <c r="A121" s="885">
        <v>116</v>
      </c>
      <c r="B121" s="36" t="s">
        <v>1155</v>
      </c>
      <c r="C121" s="890">
        <v>4</v>
      </c>
      <c r="D121" s="37" t="s">
        <v>352</v>
      </c>
      <c r="E121" s="41">
        <f>'29.Orçam.ELET'!$G$411</f>
        <v>406.05</v>
      </c>
      <c r="F121" s="888">
        <f t="shared" si="3"/>
        <v>1624.2</v>
      </c>
    </row>
    <row r="122" spans="1:6" s="123" customFormat="1">
      <c r="A122" s="885">
        <v>117</v>
      </c>
      <c r="B122" s="36" t="s">
        <v>1156</v>
      </c>
      <c r="C122" s="890">
        <v>12</v>
      </c>
      <c r="D122" s="37" t="s">
        <v>352</v>
      </c>
      <c r="E122" s="41">
        <f>'29.Orçam.ELET'!$G$411</f>
        <v>406.05</v>
      </c>
      <c r="F122" s="888">
        <f t="shared" si="3"/>
        <v>4872.6000000000004</v>
      </c>
    </row>
    <row r="123" spans="1:6" s="123" customFormat="1">
      <c r="A123" s="885">
        <v>118</v>
      </c>
      <c r="B123" s="36" t="s">
        <v>1157</v>
      </c>
      <c r="C123" s="890">
        <v>4</v>
      </c>
      <c r="D123" s="37" t="s">
        <v>352</v>
      </c>
      <c r="E123" s="41">
        <f>'29.Orçam.ELET'!$G$411</f>
        <v>406.05</v>
      </c>
      <c r="F123" s="888">
        <f t="shared" si="3"/>
        <v>1624.2</v>
      </c>
    </row>
    <row r="124" spans="1:6" s="123" customFormat="1">
      <c r="A124" s="885">
        <v>119</v>
      </c>
      <c r="B124" s="828" t="s">
        <v>1158</v>
      </c>
      <c r="C124" s="886">
        <v>20</v>
      </c>
      <c r="D124" s="37" t="s">
        <v>352</v>
      </c>
      <c r="E124" s="41">
        <f>'29.Orçam.ELET'!$G$185</f>
        <v>4.25</v>
      </c>
      <c r="F124" s="888">
        <f t="shared" si="3"/>
        <v>85</v>
      </c>
    </row>
    <row r="125" spans="1:6" s="123" customFormat="1">
      <c r="A125" s="885">
        <v>120</v>
      </c>
      <c r="B125" s="828" t="s">
        <v>1159</v>
      </c>
      <c r="C125" s="886">
        <v>50</v>
      </c>
      <c r="D125" s="37" t="s">
        <v>352</v>
      </c>
      <c r="E125" s="41">
        <f>'29.Orçam.ELET'!$G$184</f>
        <v>29.27</v>
      </c>
      <c r="F125" s="888">
        <f t="shared" si="3"/>
        <v>1463.5</v>
      </c>
    </row>
    <row r="126" spans="1:6" s="123" customFormat="1">
      <c r="A126" s="885">
        <v>121</v>
      </c>
      <c r="B126" s="816" t="s">
        <v>1160</v>
      </c>
      <c r="C126" s="886">
        <v>10</v>
      </c>
      <c r="D126" s="37" t="s">
        <v>352</v>
      </c>
      <c r="E126" s="41">
        <f>'29.Orçam.ELET'!$G$186</f>
        <v>17.78</v>
      </c>
      <c r="F126" s="888">
        <f t="shared" si="3"/>
        <v>177.8</v>
      </c>
    </row>
    <row r="127" spans="1:6" s="123" customFormat="1">
      <c r="A127" s="885">
        <v>122</v>
      </c>
      <c r="B127" s="828" t="s">
        <v>1161</v>
      </c>
      <c r="C127" s="886">
        <v>5</v>
      </c>
      <c r="D127" s="37" t="s">
        <v>352</v>
      </c>
      <c r="E127" s="41">
        <f>'29.Orçam.ELET'!$G$187</f>
        <v>22.78</v>
      </c>
      <c r="F127" s="888">
        <f t="shared" si="3"/>
        <v>113.9</v>
      </c>
    </row>
    <row r="128" spans="1:6" s="123" customFormat="1" ht="25.5">
      <c r="A128" s="885">
        <v>123</v>
      </c>
      <c r="B128" s="36" t="s">
        <v>1162</v>
      </c>
      <c r="C128" s="894">
        <v>5</v>
      </c>
      <c r="D128" s="37" t="s">
        <v>352</v>
      </c>
      <c r="E128" s="41">
        <f>'29.Orçam.ELET'!$G$188</f>
        <v>11.66</v>
      </c>
      <c r="F128" s="888">
        <f t="shared" si="3"/>
        <v>58.3</v>
      </c>
    </row>
    <row r="129" spans="1:6" s="123" customFormat="1">
      <c r="A129" s="885">
        <v>124</v>
      </c>
      <c r="B129" s="828" t="s">
        <v>1163</v>
      </c>
      <c r="C129" s="886">
        <v>6</v>
      </c>
      <c r="D129" s="37" t="s">
        <v>352</v>
      </c>
      <c r="E129" s="41">
        <f>'29.Orçam.ELET'!$G$189</f>
        <v>9.69</v>
      </c>
      <c r="F129" s="888">
        <f t="shared" si="3"/>
        <v>58.14</v>
      </c>
    </row>
    <row r="130" spans="1:6" s="123" customFormat="1">
      <c r="A130" s="885">
        <v>125</v>
      </c>
      <c r="B130" s="816" t="s">
        <v>1164</v>
      </c>
      <c r="C130" s="886">
        <v>5</v>
      </c>
      <c r="D130" s="37" t="s">
        <v>833</v>
      </c>
      <c r="E130" s="41">
        <f>'29.Orçam.ELET'!$G$522</f>
        <v>4.5999999999999996</v>
      </c>
      <c r="F130" s="888">
        <f t="shared" si="3"/>
        <v>23</v>
      </c>
    </row>
    <row r="131" spans="1:6" s="123" customFormat="1" ht="25.5">
      <c r="A131" s="885">
        <v>126</v>
      </c>
      <c r="B131" s="36" t="s">
        <v>1165</v>
      </c>
      <c r="C131" s="886">
        <v>1</v>
      </c>
      <c r="D131" s="37" t="s">
        <v>352</v>
      </c>
      <c r="E131" s="41">
        <f>'29.Orçam.ELET'!$G$418</f>
        <v>250</v>
      </c>
      <c r="F131" s="888">
        <f t="shared" si="3"/>
        <v>250</v>
      </c>
    </row>
    <row r="132" spans="1:6" s="123" customFormat="1">
      <c r="A132" s="885">
        <v>127</v>
      </c>
      <c r="B132" s="36" t="s">
        <v>1166</v>
      </c>
      <c r="C132" s="886">
        <v>1</v>
      </c>
      <c r="D132" s="37" t="s">
        <v>352</v>
      </c>
      <c r="E132" s="41">
        <f>'29.Orçam.ELET'!$G$426</f>
        <v>386.46</v>
      </c>
      <c r="F132" s="888">
        <f t="shared" si="3"/>
        <v>386.46</v>
      </c>
    </row>
    <row r="133" spans="1:6" s="123" customFormat="1">
      <c r="A133" s="885">
        <v>131</v>
      </c>
      <c r="B133" s="36" t="s">
        <v>1167</v>
      </c>
      <c r="C133" s="886">
        <v>1</v>
      </c>
      <c r="D133" s="37" t="s">
        <v>352</v>
      </c>
      <c r="E133" s="41">
        <f>'29.Orçam.ELET'!$G$95</f>
        <v>812.33</v>
      </c>
      <c r="F133" s="888">
        <f t="shared" si="3"/>
        <v>812.33</v>
      </c>
    </row>
    <row r="134" spans="1:6" s="123" customFormat="1">
      <c r="A134" s="885">
        <v>132</v>
      </c>
      <c r="B134" s="816" t="s">
        <v>1168</v>
      </c>
      <c r="C134" s="886">
        <v>1500</v>
      </c>
      <c r="D134" s="37" t="s">
        <v>1169</v>
      </c>
      <c r="E134" s="41">
        <f>'29.Orçam.ELET'!$G$513</f>
        <v>5.0199999999999996</v>
      </c>
      <c r="F134" s="888">
        <f t="shared" ref="F134:F165" si="4">(C134*E134)</f>
        <v>7529.9999999999991</v>
      </c>
    </row>
    <row r="135" spans="1:6" s="123" customFormat="1" ht="25.5">
      <c r="A135" s="885">
        <v>133</v>
      </c>
      <c r="B135" s="36" t="s">
        <v>1170</v>
      </c>
      <c r="C135" s="886">
        <v>1</v>
      </c>
      <c r="D135" s="37" t="s">
        <v>352</v>
      </c>
      <c r="E135" s="41">
        <f>'29.Orçam.ELET'!$G$525</f>
        <v>141.53</v>
      </c>
      <c r="F135" s="888">
        <f t="shared" si="4"/>
        <v>141.53</v>
      </c>
    </row>
    <row r="136" spans="1:6" s="123" customFormat="1" ht="25.5">
      <c r="A136" s="885">
        <v>134</v>
      </c>
      <c r="B136" s="36" t="s">
        <v>1171</v>
      </c>
      <c r="C136" s="886">
        <v>10</v>
      </c>
      <c r="D136" s="37" t="s">
        <v>352</v>
      </c>
      <c r="E136" s="41">
        <f>'29.Orçam.ELET'!$G$523</f>
        <v>7.72</v>
      </c>
      <c r="F136" s="888">
        <f t="shared" si="4"/>
        <v>77.2</v>
      </c>
    </row>
    <row r="137" spans="1:6" s="123" customFormat="1">
      <c r="A137" s="885">
        <v>135</v>
      </c>
      <c r="B137" s="36" t="s">
        <v>1172</v>
      </c>
      <c r="C137" s="886">
        <v>2</v>
      </c>
      <c r="D137" s="37"/>
      <c r="E137" s="41">
        <f>'29.Orçam.ELET'!$G$97</f>
        <v>61.07</v>
      </c>
      <c r="F137" s="888">
        <f t="shared" si="4"/>
        <v>122.14</v>
      </c>
    </row>
    <row r="138" spans="1:6" s="123" customFormat="1">
      <c r="A138" s="885">
        <v>136</v>
      </c>
      <c r="B138" s="816" t="s">
        <v>1173</v>
      </c>
      <c r="C138" s="886">
        <v>2</v>
      </c>
      <c r="D138" s="37" t="s">
        <v>352</v>
      </c>
      <c r="E138" s="41">
        <f>'29.Orçam.ELET'!$G$96</f>
        <v>109.08</v>
      </c>
      <c r="F138" s="888">
        <f t="shared" si="4"/>
        <v>218.16</v>
      </c>
    </row>
    <row r="139" spans="1:6" s="123" customFormat="1">
      <c r="A139" s="885">
        <v>137</v>
      </c>
      <c r="B139" s="816" t="s">
        <v>1174</v>
      </c>
      <c r="C139" s="886">
        <v>6</v>
      </c>
      <c r="D139" s="37" t="s">
        <v>352</v>
      </c>
      <c r="E139" s="41">
        <f>'29.Orçam.ELET'!$G$193</f>
        <v>25.72</v>
      </c>
      <c r="F139" s="888">
        <f t="shared" si="4"/>
        <v>154.32</v>
      </c>
    </row>
    <row r="140" spans="1:6" s="123" customFormat="1">
      <c r="A140" s="885">
        <v>138</v>
      </c>
      <c r="B140" s="816" t="s">
        <v>1175</v>
      </c>
      <c r="C140" s="890">
        <v>6</v>
      </c>
      <c r="D140" s="37" t="s">
        <v>352</v>
      </c>
      <c r="E140" s="41">
        <f>'29.Orçam.ELET'!$G$194</f>
        <v>27.72</v>
      </c>
      <c r="F140" s="888">
        <f t="shared" si="4"/>
        <v>166.32</v>
      </c>
    </row>
    <row r="141" spans="1:6" s="123" customFormat="1" ht="38.25">
      <c r="A141" s="885">
        <v>139</v>
      </c>
      <c r="B141" s="36" t="s">
        <v>1176</v>
      </c>
      <c r="C141" s="886">
        <v>3</v>
      </c>
      <c r="D141" s="37" t="s">
        <v>352</v>
      </c>
      <c r="E141" s="41">
        <f>'29.Orçam.ELET'!$G$451</f>
        <v>123.43</v>
      </c>
      <c r="F141" s="888">
        <f t="shared" si="4"/>
        <v>370.29</v>
      </c>
    </row>
    <row r="142" spans="1:6" s="123" customFormat="1" ht="25.5">
      <c r="A142" s="885">
        <v>140</v>
      </c>
      <c r="B142" s="36" t="s">
        <v>1177</v>
      </c>
      <c r="C142" s="886">
        <v>5</v>
      </c>
      <c r="D142" s="37" t="s">
        <v>352</v>
      </c>
      <c r="E142" s="41">
        <f>'29.Orçam.ELET'!$G$449</f>
        <v>18.399999999999999</v>
      </c>
      <c r="F142" s="888">
        <f t="shared" si="4"/>
        <v>92</v>
      </c>
    </row>
    <row r="143" spans="1:6" s="123" customFormat="1" ht="25.5">
      <c r="A143" s="885">
        <v>141</v>
      </c>
      <c r="B143" s="36" t="s">
        <v>1178</v>
      </c>
      <c r="C143" s="886">
        <v>2</v>
      </c>
      <c r="D143" s="37" t="s">
        <v>352</v>
      </c>
      <c r="E143" s="41">
        <f>'29.Orçam.ELET'!$G$455</f>
        <v>41</v>
      </c>
      <c r="F143" s="888">
        <f t="shared" si="4"/>
        <v>82</v>
      </c>
    </row>
    <row r="144" spans="1:6" s="123" customFormat="1" ht="38.25">
      <c r="A144" s="885">
        <v>142</v>
      </c>
      <c r="B144" s="36" t="s">
        <v>1179</v>
      </c>
      <c r="C144" s="886">
        <v>3</v>
      </c>
      <c r="D144" s="37" t="s">
        <v>352</v>
      </c>
      <c r="E144" s="41">
        <f>'29.Orçam.ELET'!$G$450</f>
        <v>88.33</v>
      </c>
      <c r="F144" s="888">
        <f t="shared" si="4"/>
        <v>264.99</v>
      </c>
    </row>
    <row r="145" spans="1:6" s="123" customFormat="1">
      <c r="A145" s="885">
        <v>143</v>
      </c>
      <c r="B145" s="816" t="s">
        <v>1180</v>
      </c>
      <c r="C145" s="890">
        <v>2</v>
      </c>
      <c r="D145" s="37" t="s">
        <v>352</v>
      </c>
      <c r="E145" s="41">
        <f>'29.Orçam.ELET'!$G$458</f>
        <v>410.5</v>
      </c>
      <c r="F145" s="888">
        <f t="shared" si="4"/>
        <v>821</v>
      </c>
    </row>
    <row r="146" spans="1:6" s="123" customFormat="1">
      <c r="A146" s="885">
        <v>144</v>
      </c>
      <c r="B146" s="816" t="s">
        <v>1181</v>
      </c>
      <c r="C146" s="37">
        <v>2</v>
      </c>
      <c r="D146" s="37" t="s">
        <v>352</v>
      </c>
      <c r="E146" s="41">
        <f>'29.Orçam.ELET'!$G$461</f>
        <v>499.6</v>
      </c>
      <c r="F146" s="888">
        <f t="shared" si="4"/>
        <v>999.2</v>
      </c>
    </row>
    <row r="147" spans="1:6" s="123" customFormat="1">
      <c r="A147" s="885">
        <v>145</v>
      </c>
      <c r="B147" s="816" t="s">
        <v>1182</v>
      </c>
      <c r="C147" s="37">
        <v>2</v>
      </c>
      <c r="D147" s="37" t="s">
        <v>352</v>
      </c>
      <c r="E147" s="41">
        <f>'29.Orçam.ELET'!$G$457</f>
        <v>357.13</v>
      </c>
      <c r="F147" s="888">
        <f t="shared" si="4"/>
        <v>714.26</v>
      </c>
    </row>
    <row r="148" spans="1:6" s="123" customFormat="1">
      <c r="A148" s="885">
        <v>146</v>
      </c>
      <c r="B148" s="816" t="s">
        <v>1183</v>
      </c>
      <c r="C148" s="886">
        <v>2</v>
      </c>
      <c r="D148" s="37" t="s">
        <v>352</v>
      </c>
      <c r="E148" s="41">
        <f>'29.Orçam.ELET'!$G$99</f>
        <v>80.52</v>
      </c>
      <c r="F148" s="888">
        <f t="shared" si="4"/>
        <v>161.04</v>
      </c>
    </row>
    <row r="149" spans="1:6" s="123" customFormat="1">
      <c r="A149" s="885">
        <v>147</v>
      </c>
      <c r="B149" s="816" t="s">
        <v>1184</v>
      </c>
      <c r="C149" s="886">
        <v>1</v>
      </c>
      <c r="D149" s="37" t="s">
        <v>352</v>
      </c>
      <c r="E149" s="41">
        <f>'29.Orçam.ELET'!$G$101</f>
        <v>128</v>
      </c>
      <c r="F149" s="888">
        <f t="shared" si="4"/>
        <v>128</v>
      </c>
    </row>
    <row r="150" spans="1:6" s="123" customFormat="1" ht="25.5">
      <c r="A150" s="885">
        <v>148</v>
      </c>
      <c r="B150" s="816" t="s">
        <v>1185</v>
      </c>
      <c r="C150" s="895">
        <v>1</v>
      </c>
      <c r="D150" s="37" t="s">
        <v>352</v>
      </c>
      <c r="E150" s="41">
        <f>'29.Orçam.ELET'!$G$102</f>
        <v>57.06</v>
      </c>
      <c r="F150" s="888">
        <f t="shared" si="4"/>
        <v>57.06</v>
      </c>
    </row>
    <row r="151" spans="1:6" s="123" customFormat="1">
      <c r="A151" s="885">
        <v>149</v>
      </c>
      <c r="B151" s="36" t="s">
        <v>1186</v>
      </c>
      <c r="C151" s="895">
        <v>20</v>
      </c>
      <c r="D151" s="37" t="s">
        <v>352</v>
      </c>
      <c r="E151" s="41">
        <f>'29.Orçam.ELET'!$G$258</f>
        <v>0.46</v>
      </c>
      <c r="F151" s="888">
        <f t="shared" si="4"/>
        <v>9.2000000000000011</v>
      </c>
    </row>
    <row r="152" spans="1:6" s="123" customFormat="1">
      <c r="A152" s="885">
        <v>150</v>
      </c>
      <c r="B152" s="36" t="s">
        <v>1187</v>
      </c>
      <c r="C152" s="895">
        <v>20</v>
      </c>
      <c r="D152" s="37" t="s">
        <v>352</v>
      </c>
      <c r="E152" s="41">
        <f>'29.Orçam.ELET'!$G$252</f>
        <v>0.53</v>
      </c>
      <c r="F152" s="888">
        <f t="shared" si="4"/>
        <v>10.600000000000001</v>
      </c>
    </row>
    <row r="153" spans="1:6" s="123" customFormat="1">
      <c r="A153" s="885">
        <v>151</v>
      </c>
      <c r="B153" s="36" t="s">
        <v>1188</v>
      </c>
      <c r="C153" s="895">
        <v>20</v>
      </c>
      <c r="D153" s="37" t="s">
        <v>352</v>
      </c>
      <c r="E153" s="41">
        <f>'29.Orçam.ELET'!$G$255</f>
        <v>0.71</v>
      </c>
      <c r="F153" s="888">
        <f t="shared" si="4"/>
        <v>14.2</v>
      </c>
    </row>
    <row r="154" spans="1:6" s="123" customFormat="1">
      <c r="A154" s="885">
        <v>152</v>
      </c>
      <c r="B154" s="36" t="s">
        <v>1189</v>
      </c>
      <c r="C154" s="895">
        <v>20</v>
      </c>
      <c r="D154" s="37" t="s">
        <v>352</v>
      </c>
      <c r="E154" s="41">
        <f>'29.Orçam.ELET'!$G$257</f>
        <v>0.89</v>
      </c>
      <c r="F154" s="888">
        <f t="shared" si="4"/>
        <v>17.8</v>
      </c>
    </row>
    <row r="155" spans="1:6" s="123" customFormat="1">
      <c r="A155" s="885">
        <v>153</v>
      </c>
      <c r="B155" s="36" t="s">
        <v>1190</v>
      </c>
      <c r="C155" s="895">
        <v>20</v>
      </c>
      <c r="D155" s="37" t="s">
        <v>352</v>
      </c>
      <c r="E155" s="41">
        <f>'29.Orçam.ELET'!$G$259</f>
        <v>2.12</v>
      </c>
      <c r="F155" s="888">
        <f t="shared" si="4"/>
        <v>42.400000000000006</v>
      </c>
    </row>
    <row r="156" spans="1:6" s="123" customFormat="1" ht="14.25" customHeight="1">
      <c r="A156" s="885">
        <v>154</v>
      </c>
      <c r="B156" s="36" t="s">
        <v>1191</v>
      </c>
      <c r="C156" s="895">
        <v>20</v>
      </c>
      <c r="D156" s="37" t="s">
        <v>352</v>
      </c>
      <c r="E156" s="896">
        <f>'29.Orçam.ELET'!$G$260</f>
        <v>2.5299999999999998</v>
      </c>
      <c r="F156" s="888">
        <f t="shared" si="4"/>
        <v>50.599999999999994</v>
      </c>
    </row>
    <row r="157" spans="1:6" s="123" customFormat="1">
      <c r="A157" s="885">
        <v>155</v>
      </c>
      <c r="B157" s="36" t="s">
        <v>1192</v>
      </c>
      <c r="C157" s="895">
        <v>15</v>
      </c>
      <c r="D157" s="37" t="s">
        <v>352</v>
      </c>
      <c r="E157" s="41">
        <f>'29.Orçam.ELET'!$G$251</f>
        <v>3.4</v>
      </c>
      <c r="F157" s="888">
        <f t="shared" si="4"/>
        <v>51</v>
      </c>
    </row>
    <row r="158" spans="1:6" s="123" customFormat="1">
      <c r="A158" s="885">
        <v>156</v>
      </c>
      <c r="B158" s="36" t="s">
        <v>1193</v>
      </c>
      <c r="C158" s="886">
        <v>15</v>
      </c>
      <c r="D158" s="37" t="s">
        <v>352</v>
      </c>
      <c r="E158" s="41">
        <f>'29.Orçam.ELET'!$G$253</f>
        <v>5.53</v>
      </c>
      <c r="F158" s="888">
        <f t="shared" si="4"/>
        <v>82.95</v>
      </c>
    </row>
    <row r="159" spans="1:6" s="123" customFormat="1">
      <c r="A159" s="885">
        <v>157</v>
      </c>
      <c r="B159" s="36" t="s">
        <v>1194</v>
      </c>
      <c r="C159" s="890">
        <v>15</v>
      </c>
      <c r="D159" s="37" t="s">
        <v>352</v>
      </c>
      <c r="E159" s="41">
        <f>'29.Orçam.ELET'!$G$254</f>
        <v>7.82</v>
      </c>
      <c r="F159" s="888">
        <f t="shared" si="4"/>
        <v>117.30000000000001</v>
      </c>
    </row>
    <row r="160" spans="1:6" s="123" customFormat="1">
      <c r="A160" s="885">
        <v>158</v>
      </c>
      <c r="B160" s="36" t="s">
        <v>1195</v>
      </c>
      <c r="C160" s="890">
        <v>15</v>
      </c>
      <c r="D160" s="37" t="s">
        <v>352</v>
      </c>
      <c r="E160" s="41">
        <f>'29.Orçam.ELET'!$G$256</f>
        <v>11.51</v>
      </c>
      <c r="F160" s="888">
        <f t="shared" si="4"/>
        <v>172.65</v>
      </c>
    </row>
    <row r="161" spans="1:6" s="123" customFormat="1">
      <c r="A161" s="885">
        <v>159</v>
      </c>
      <c r="B161" s="816" t="s">
        <v>1196</v>
      </c>
      <c r="C161" s="890">
        <v>10</v>
      </c>
      <c r="D161" s="37" t="s">
        <v>352</v>
      </c>
      <c r="E161" s="41">
        <f>'29.Orçam.ELET'!$G$268</f>
        <v>0.13333333333333333</v>
      </c>
      <c r="F161" s="888">
        <f t="shared" si="4"/>
        <v>1.3333333333333333</v>
      </c>
    </row>
    <row r="162" spans="1:6" s="123" customFormat="1">
      <c r="A162" s="885">
        <v>160</v>
      </c>
      <c r="B162" s="816" t="s">
        <v>1197</v>
      </c>
      <c r="C162" s="890">
        <v>10</v>
      </c>
      <c r="D162" s="37" t="s">
        <v>352</v>
      </c>
      <c r="E162" s="41">
        <f>'29.Orçam.ELET'!$G$263</f>
        <v>8.3333333333333329E-2</v>
      </c>
      <c r="F162" s="888">
        <f t="shared" si="4"/>
        <v>0.83333333333333326</v>
      </c>
    </row>
    <row r="163" spans="1:6" s="123" customFormat="1">
      <c r="A163" s="885">
        <v>161</v>
      </c>
      <c r="B163" s="816" t="s">
        <v>1198</v>
      </c>
      <c r="C163" s="890">
        <v>20</v>
      </c>
      <c r="D163" s="37" t="s">
        <v>352</v>
      </c>
      <c r="E163" s="41">
        <f>'29.Orçam.ELET'!$G$265</f>
        <v>8.3333333333333329E-2</v>
      </c>
      <c r="F163" s="888">
        <f t="shared" si="4"/>
        <v>1.6666666666666665</v>
      </c>
    </row>
    <row r="164" spans="1:6" s="123" customFormat="1">
      <c r="A164" s="885">
        <v>162</v>
      </c>
      <c r="B164" s="816" t="s">
        <v>1199</v>
      </c>
      <c r="C164" s="886">
        <v>25</v>
      </c>
      <c r="D164" s="37" t="s">
        <v>352</v>
      </c>
      <c r="E164" s="41">
        <f>'29.Orçam.ELET'!$G$269</f>
        <v>3.98</v>
      </c>
      <c r="F164" s="888">
        <f t="shared" si="4"/>
        <v>99.5</v>
      </c>
    </row>
    <row r="165" spans="1:6" s="123" customFormat="1">
      <c r="A165" s="885">
        <v>163</v>
      </c>
      <c r="B165" s="816" t="s">
        <v>1200</v>
      </c>
      <c r="C165" s="886">
        <v>3</v>
      </c>
      <c r="D165" s="37" t="s">
        <v>352</v>
      </c>
      <c r="E165" s="41">
        <f>'29.Orçam.ELET'!$G$478</f>
        <v>11.449999999999998</v>
      </c>
      <c r="F165" s="888">
        <f t="shared" si="4"/>
        <v>34.349999999999994</v>
      </c>
    </row>
    <row r="166" spans="1:6" s="123" customFormat="1">
      <c r="A166" s="885">
        <v>164</v>
      </c>
      <c r="B166" s="816" t="s">
        <v>1201</v>
      </c>
      <c r="C166" s="886">
        <v>5</v>
      </c>
      <c r="D166" s="37" t="s">
        <v>352</v>
      </c>
      <c r="E166" s="41">
        <f>'29.Orçam.ELET'!$G$482</f>
        <v>14.65</v>
      </c>
      <c r="F166" s="888">
        <f t="shared" ref="F166:F179" si="5">(C166*E166)</f>
        <v>73.25</v>
      </c>
    </row>
    <row r="167" spans="1:6" s="123" customFormat="1" ht="25.5">
      <c r="A167" s="885">
        <v>165</v>
      </c>
      <c r="B167" s="36" t="s">
        <v>1202</v>
      </c>
      <c r="C167" s="886">
        <v>2</v>
      </c>
      <c r="D167" s="37" t="s">
        <v>352</v>
      </c>
      <c r="E167" s="41">
        <f>'29.Orçam.ELET'!$G$483</f>
        <v>64.36</v>
      </c>
      <c r="F167" s="888">
        <f t="shared" si="5"/>
        <v>128.72</v>
      </c>
    </row>
    <row r="168" spans="1:6">
      <c r="A168" s="885">
        <v>166</v>
      </c>
      <c r="B168" s="36" t="s">
        <v>1203</v>
      </c>
      <c r="C168" s="886">
        <v>4</v>
      </c>
      <c r="D168" s="37" t="s">
        <v>352</v>
      </c>
      <c r="E168" s="41">
        <f>'29.Orçam.ELET'!$G$481</f>
        <v>13.323333333333332</v>
      </c>
      <c r="F168" s="888">
        <f t="shared" si="5"/>
        <v>53.293333333333329</v>
      </c>
    </row>
    <row r="169" spans="1:6" ht="25.5">
      <c r="A169" s="885">
        <v>167</v>
      </c>
      <c r="B169" s="36" t="s">
        <v>1204</v>
      </c>
      <c r="C169" s="886">
        <v>2</v>
      </c>
      <c r="D169" s="37" t="s">
        <v>352</v>
      </c>
      <c r="E169" s="41">
        <f>'29.Orçam.ELET'!$G$483</f>
        <v>64.36</v>
      </c>
      <c r="F169" s="888">
        <f t="shared" si="5"/>
        <v>128.72</v>
      </c>
    </row>
    <row r="170" spans="1:6">
      <c r="A170" s="885">
        <v>168</v>
      </c>
      <c r="B170" s="36" t="s">
        <v>1205</v>
      </c>
      <c r="C170" s="886">
        <v>1</v>
      </c>
      <c r="D170" s="37" t="s">
        <v>352</v>
      </c>
      <c r="E170" s="41">
        <f>'29.Orçam.ELET'!$G$488</f>
        <v>188.68</v>
      </c>
      <c r="F170" s="888">
        <f t="shared" si="5"/>
        <v>188.68</v>
      </c>
    </row>
    <row r="171" spans="1:6" ht="12.75" customHeight="1">
      <c r="A171" s="885">
        <v>169</v>
      </c>
      <c r="B171" s="36" t="s">
        <v>1206</v>
      </c>
      <c r="C171" s="886">
        <v>3</v>
      </c>
      <c r="D171" s="37" t="s">
        <v>352</v>
      </c>
      <c r="E171" s="41">
        <f>'29.Orçam.ELET'!$G$500</f>
        <v>142.93</v>
      </c>
      <c r="F171" s="888">
        <f t="shared" si="5"/>
        <v>428.79</v>
      </c>
    </row>
    <row r="172" spans="1:6" ht="27.75" customHeight="1">
      <c r="A172" s="885">
        <v>170</v>
      </c>
      <c r="B172" s="36" t="s">
        <v>1207</v>
      </c>
      <c r="C172" s="886">
        <v>1</v>
      </c>
      <c r="D172" s="37" t="s">
        <v>352</v>
      </c>
      <c r="E172" s="41">
        <f>'29.Orçam.ELET'!$G$496</f>
        <v>87.33</v>
      </c>
      <c r="F172" s="888">
        <f t="shared" si="5"/>
        <v>87.33</v>
      </c>
    </row>
    <row r="173" spans="1:6" ht="29.25" customHeight="1">
      <c r="A173" s="885">
        <v>171</v>
      </c>
      <c r="B173" s="36" t="s">
        <v>1208</v>
      </c>
      <c r="C173" s="886">
        <v>3</v>
      </c>
      <c r="D173" s="37" t="s">
        <v>352</v>
      </c>
      <c r="E173" s="41">
        <f>'29.Orçam.ELET'!$G$495</f>
        <v>87.33</v>
      </c>
      <c r="F173" s="888">
        <f t="shared" si="5"/>
        <v>261.99</v>
      </c>
    </row>
    <row r="174" spans="1:6" ht="28.5" customHeight="1">
      <c r="A174" s="885">
        <v>172</v>
      </c>
      <c r="B174" s="36" t="s">
        <v>1209</v>
      </c>
      <c r="C174" s="886">
        <v>1</v>
      </c>
      <c r="D174" s="37" t="s">
        <v>352</v>
      </c>
      <c r="E174" s="41">
        <f>'29.Orçam.ELET'!$G$494</f>
        <v>87.33</v>
      </c>
      <c r="F174" s="888">
        <f t="shared" si="5"/>
        <v>87.33</v>
      </c>
    </row>
    <row r="175" spans="1:6" ht="26.25" customHeight="1">
      <c r="A175" s="885">
        <v>173</v>
      </c>
      <c r="B175" s="36" t="s">
        <v>1210</v>
      </c>
      <c r="C175" s="886">
        <v>1</v>
      </c>
      <c r="D175" s="37" t="s">
        <v>352</v>
      </c>
      <c r="E175" s="41">
        <f>'29.Orçam.ELET'!$G$509</f>
        <v>4283.34</v>
      </c>
      <c r="F175" s="888">
        <f t="shared" si="5"/>
        <v>4283.34</v>
      </c>
    </row>
    <row r="176" spans="1:6" ht="25.5">
      <c r="A176" s="885">
        <v>174</v>
      </c>
      <c r="B176" s="36" t="s">
        <v>1211</v>
      </c>
      <c r="C176" s="886">
        <v>1</v>
      </c>
      <c r="D176" s="37" t="s">
        <v>352</v>
      </c>
      <c r="E176" s="41">
        <f>'29.Orçam.ELET'!$G$505</f>
        <v>1301.33</v>
      </c>
      <c r="F176" s="888">
        <f t="shared" si="5"/>
        <v>1301.33</v>
      </c>
    </row>
    <row r="177" spans="1:6" ht="14.25" customHeight="1">
      <c r="A177" s="885">
        <v>175</v>
      </c>
      <c r="B177" s="816" t="s">
        <v>1212</v>
      </c>
      <c r="C177" s="890">
        <v>1</v>
      </c>
      <c r="D177" s="37" t="s">
        <v>352</v>
      </c>
      <c r="E177" s="41">
        <f>'29.Orçam.ELET'!$G$93</f>
        <v>162.1</v>
      </c>
      <c r="F177" s="888">
        <f t="shared" si="5"/>
        <v>162.1</v>
      </c>
    </row>
    <row r="178" spans="1:6" ht="25.5">
      <c r="A178" s="885">
        <v>176</v>
      </c>
      <c r="B178" s="36" t="s">
        <v>1213</v>
      </c>
      <c r="C178" s="890">
        <v>2</v>
      </c>
      <c r="D178" s="37" t="s">
        <v>352</v>
      </c>
      <c r="E178" s="41">
        <f>'29.Orçam.ELET'!$G$368</f>
        <v>2.9</v>
      </c>
      <c r="F178" s="888">
        <f t="shared" si="5"/>
        <v>5.8</v>
      </c>
    </row>
    <row r="179" spans="1:6" ht="25.5">
      <c r="A179" s="885">
        <v>177</v>
      </c>
      <c r="B179" s="36" t="s">
        <v>1214</v>
      </c>
      <c r="C179" s="886">
        <v>2</v>
      </c>
      <c r="D179" s="37" t="s">
        <v>352</v>
      </c>
      <c r="E179" s="41">
        <f>'29.Orçam.ELET'!$H$23</f>
        <v>60.636666666666677</v>
      </c>
      <c r="F179" s="888">
        <f t="shared" si="5"/>
        <v>121.27333333333335</v>
      </c>
    </row>
    <row r="180" spans="1:6">
      <c r="A180" s="1488" t="s">
        <v>1215</v>
      </c>
      <c r="B180" s="1488"/>
      <c r="C180" s="1488"/>
      <c r="D180" s="1488"/>
      <c r="E180" s="1488"/>
      <c r="F180" s="319">
        <f>SUM(F6:F179)</f>
        <v>126759.54500000001</v>
      </c>
    </row>
    <row r="181" spans="1:6">
      <c r="A181" s="1484" t="s">
        <v>1216</v>
      </c>
      <c r="B181" s="1484"/>
      <c r="C181" s="1484"/>
      <c r="D181" s="1484"/>
      <c r="E181" s="1484"/>
      <c r="F181" s="319">
        <f>ROUND(((F180*18%)+F180),2)</f>
        <v>149576.26</v>
      </c>
    </row>
    <row r="183" spans="1:6" ht="15">
      <c r="A183" s="322" t="s">
        <v>1217</v>
      </c>
      <c r="B183" s="322"/>
      <c r="C183" s="897"/>
      <c r="D183" s="898"/>
      <c r="E183" s="899"/>
      <c r="F183" s="899"/>
    </row>
    <row r="184" spans="1:6">
      <c r="A184" s="1489"/>
      <c r="B184" s="1489"/>
      <c r="C184" s="1489"/>
      <c r="D184" s="1489"/>
      <c r="E184" s="1489"/>
      <c r="F184" s="1489"/>
    </row>
    <row r="185" spans="1:6" ht="12.75" customHeight="1">
      <c r="A185" s="1371" t="s">
        <v>69</v>
      </c>
      <c r="B185" s="1371" t="s">
        <v>415</v>
      </c>
      <c r="C185" s="1397" t="s">
        <v>82</v>
      </c>
      <c r="D185" s="1371" t="s">
        <v>416</v>
      </c>
      <c r="E185" s="1371" t="s">
        <v>417</v>
      </c>
      <c r="F185" s="1371" t="s">
        <v>418</v>
      </c>
    </row>
    <row r="186" spans="1:6">
      <c r="A186" s="1371"/>
      <c r="B186" s="1371"/>
      <c r="C186" s="1397"/>
      <c r="D186" s="1371"/>
      <c r="E186" s="1371"/>
      <c r="F186" s="1371"/>
    </row>
    <row r="187" spans="1:6">
      <c r="A187" s="900">
        <v>1</v>
      </c>
      <c r="B187" s="901" t="s">
        <v>1218</v>
      </c>
      <c r="C187" s="902">
        <v>2</v>
      </c>
      <c r="D187" s="902" t="s">
        <v>352</v>
      </c>
      <c r="E187" s="41">
        <f>'31.Orçam. MEC HID'!$G$10</f>
        <v>683.36</v>
      </c>
      <c r="F187" s="71">
        <f t="shared" ref="F187:F218" si="6">E187*C187</f>
        <v>1366.72</v>
      </c>
    </row>
    <row r="188" spans="1:6">
      <c r="A188" s="900">
        <v>3</v>
      </c>
      <c r="B188" s="901" t="s">
        <v>1219</v>
      </c>
      <c r="C188" s="902">
        <v>4</v>
      </c>
      <c r="D188" s="902" t="s">
        <v>352</v>
      </c>
      <c r="E188" s="41">
        <f>'31.Orçam. MEC HID'!$G$9</f>
        <v>242.9</v>
      </c>
      <c r="F188" s="71">
        <f t="shared" si="6"/>
        <v>971.6</v>
      </c>
    </row>
    <row r="189" spans="1:6">
      <c r="A189" s="900">
        <v>5</v>
      </c>
      <c r="B189" s="790" t="s">
        <v>1220</v>
      </c>
      <c r="C189" s="70">
        <v>3</v>
      </c>
      <c r="D189" s="903" t="s">
        <v>352</v>
      </c>
      <c r="E189" s="41">
        <f>'31.Orçam. MEC HID'!$G$149</f>
        <v>332.98333333333335</v>
      </c>
      <c r="F189" s="71">
        <f t="shared" si="6"/>
        <v>998.95</v>
      </c>
    </row>
    <row r="190" spans="1:6">
      <c r="A190" s="900">
        <v>6</v>
      </c>
      <c r="B190" s="790" t="s">
        <v>1221</v>
      </c>
      <c r="C190" s="70">
        <v>2</v>
      </c>
      <c r="D190" s="904" t="s">
        <v>352</v>
      </c>
      <c r="E190" s="41">
        <f>'31.Orçam. MEC HID'!$G$52</f>
        <v>12.85</v>
      </c>
      <c r="F190" s="71">
        <f t="shared" si="6"/>
        <v>25.7</v>
      </c>
    </row>
    <row r="191" spans="1:6" ht="14.25" customHeight="1">
      <c r="A191" s="900">
        <v>7</v>
      </c>
      <c r="B191" s="798" t="s">
        <v>1222</v>
      </c>
      <c r="C191" s="905">
        <v>2</v>
      </c>
      <c r="D191" s="902" t="s">
        <v>352</v>
      </c>
      <c r="E191" s="41">
        <f>'31.Orçam. MEC HID'!$G$89</f>
        <v>75.433333333333337</v>
      </c>
      <c r="F191" s="71">
        <f t="shared" si="6"/>
        <v>150.86666666666667</v>
      </c>
    </row>
    <row r="192" spans="1:6" ht="15.75" customHeight="1">
      <c r="A192" s="900">
        <v>8</v>
      </c>
      <c r="B192" s="790" t="s">
        <v>1223</v>
      </c>
      <c r="C192" s="904">
        <v>5</v>
      </c>
      <c r="D192" s="904" t="s">
        <v>352</v>
      </c>
      <c r="E192" s="41">
        <f>'31.Orçam. MEC HID'!$G$129</f>
        <v>96.81</v>
      </c>
      <c r="F192" s="71">
        <f t="shared" si="6"/>
        <v>484.05</v>
      </c>
    </row>
    <row r="193" spans="1:6" ht="14.25" customHeight="1">
      <c r="A193" s="900">
        <v>9</v>
      </c>
      <c r="B193" s="790" t="s">
        <v>1224</v>
      </c>
      <c r="C193" s="904">
        <v>5</v>
      </c>
      <c r="D193" s="904" t="s">
        <v>352</v>
      </c>
      <c r="E193" s="41">
        <f>'31.Orçam. MEC HID'!$G$128</f>
        <v>103.92333333333333</v>
      </c>
      <c r="F193" s="71">
        <f t="shared" si="6"/>
        <v>519.61666666666667</v>
      </c>
    </row>
    <row r="194" spans="1:6">
      <c r="A194" s="900">
        <v>10</v>
      </c>
      <c r="B194" s="790" t="s">
        <v>1225</v>
      </c>
      <c r="C194" s="904">
        <v>30</v>
      </c>
      <c r="D194" s="904" t="s">
        <v>352</v>
      </c>
      <c r="E194" s="41">
        <f>'31.Orçam. MEC HID'!$G$145</f>
        <v>0.63</v>
      </c>
      <c r="F194" s="71">
        <f t="shared" si="6"/>
        <v>18.899999999999999</v>
      </c>
    </row>
    <row r="195" spans="1:6">
      <c r="A195" s="900">
        <v>11</v>
      </c>
      <c r="B195" s="790" t="s">
        <v>1226</v>
      </c>
      <c r="C195" s="904">
        <v>30</v>
      </c>
      <c r="D195" s="904" t="s">
        <v>352</v>
      </c>
      <c r="E195" s="41">
        <f>'31.Orçam. MEC HID'!$G$147</f>
        <v>1.1266666666666667</v>
      </c>
      <c r="F195" s="71">
        <f t="shared" si="6"/>
        <v>33.800000000000004</v>
      </c>
    </row>
    <row r="196" spans="1:6">
      <c r="A196" s="900">
        <v>12</v>
      </c>
      <c r="B196" s="790" t="s">
        <v>1227</v>
      </c>
      <c r="C196" s="904">
        <v>30</v>
      </c>
      <c r="D196" s="904" t="s">
        <v>352</v>
      </c>
      <c r="E196" s="41">
        <f>'31.Orçam. MEC HID'!$G$146</f>
        <v>0.70666666666666667</v>
      </c>
      <c r="F196" s="71">
        <f t="shared" si="6"/>
        <v>21.2</v>
      </c>
    </row>
    <row r="197" spans="1:6">
      <c r="A197" s="900">
        <v>13</v>
      </c>
      <c r="B197" s="790" t="s">
        <v>1228</v>
      </c>
      <c r="C197" s="904">
        <v>30</v>
      </c>
      <c r="D197" s="904" t="s">
        <v>352</v>
      </c>
      <c r="E197" s="41">
        <f>'31.Orçam. MEC HID'!$G$148</f>
        <v>0.56666666666666676</v>
      </c>
      <c r="F197" s="71">
        <f t="shared" si="6"/>
        <v>17.000000000000004</v>
      </c>
    </row>
    <row r="198" spans="1:6">
      <c r="A198" s="900">
        <v>14</v>
      </c>
      <c r="B198" s="790" t="s">
        <v>1229</v>
      </c>
      <c r="C198" s="904">
        <v>30</v>
      </c>
      <c r="D198" s="904" t="s">
        <v>352</v>
      </c>
      <c r="E198" s="41">
        <f>'31.Orçam. MEC HID'!$G$144</f>
        <v>0.20000000000000004</v>
      </c>
      <c r="F198" s="71">
        <f t="shared" si="6"/>
        <v>6.0000000000000009</v>
      </c>
    </row>
    <row r="199" spans="1:6">
      <c r="A199" s="900">
        <v>15</v>
      </c>
      <c r="B199" s="790" t="s">
        <v>1230</v>
      </c>
      <c r="C199" s="70">
        <v>30</v>
      </c>
      <c r="D199" s="904" t="s">
        <v>352</v>
      </c>
      <c r="E199" s="41">
        <f>'31.Orçam. MEC HID'!$G$142</f>
        <v>0.28333333333333338</v>
      </c>
      <c r="F199" s="71">
        <f t="shared" si="6"/>
        <v>8.5000000000000018</v>
      </c>
    </row>
    <row r="200" spans="1:6">
      <c r="A200" s="900">
        <v>16</v>
      </c>
      <c r="B200" s="790" t="s">
        <v>1231</v>
      </c>
      <c r="C200" s="70">
        <v>30</v>
      </c>
      <c r="D200" s="904" t="s">
        <v>352</v>
      </c>
      <c r="E200" s="41">
        <f>'31.Orçam. MEC HID'!$G$143</f>
        <v>0.22666666666666666</v>
      </c>
      <c r="F200" s="71">
        <f t="shared" si="6"/>
        <v>6.8</v>
      </c>
    </row>
    <row r="201" spans="1:6">
      <c r="A201" s="900">
        <v>17</v>
      </c>
      <c r="B201" s="790" t="s">
        <v>1232</v>
      </c>
      <c r="C201" s="904">
        <v>5</v>
      </c>
      <c r="D201" s="904" t="s">
        <v>404</v>
      </c>
      <c r="E201" s="41">
        <f>'31.Orçam. MEC HID'!$G$152</f>
        <v>19.423333333333332</v>
      </c>
      <c r="F201" s="71">
        <f t="shared" si="6"/>
        <v>97.11666666666666</v>
      </c>
    </row>
    <row r="202" spans="1:6">
      <c r="A202" s="900">
        <v>18</v>
      </c>
      <c r="B202" s="790" t="s">
        <v>1233</v>
      </c>
      <c r="C202" s="70">
        <v>5</v>
      </c>
      <c r="D202" s="903" t="s">
        <v>404</v>
      </c>
      <c r="E202" s="41">
        <f>'31.Orçam. MEC HID'!$G$150</f>
        <v>22.400000000000002</v>
      </c>
      <c r="F202" s="71">
        <f t="shared" si="6"/>
        <v>112.00000000000001</v>
      </c>
    </row>
    <row r="203" spans="1:6">
      <c r="A203" s="900">
        <v>19</v>
      </c>
      <c r="B203" s="790" t="s">
        <v>1234</v>
      </c>
      <c r="C203" s="70">
        <v>5</v>
      </c>
      <c r="D203" s="903" t="s">
        <v>404</v>
      </c>
      <c r="E203" s="41">
        <f>'31.Orçam. MEC HID'!$G$151</f>
        <v>12.933333333333332</v>
      </c>
      <c r="F203" s="71">
        <f t="shared" si="6"/>
        <v>64.666666666666657</v>
      </c>
    </row>
    <row r="204" spans="1:6">
      <c r="A204" s="900">
        <v>20</v>
      </c>
      <c r="B204" s="790" t="s">
        <v>1235</v>
      </c>
      <c r="C204" s="904">
        <v>5</v>
      </c>
      <c r="D204" s="904" t="s">
        <v>400</v>
      </c>
      <c r="E204" s="41">
        <f>'31.Orçam. MEC HID'!$G$198</f>
        <v>78.166666666666671</v>
      </c>
      <c r="F204" s="71">
        <f t="shared" si="6"/>
        <v>390.83333333333337</v>
      </c>
    </row>
    <row r="205" spans="1:6">
      <c r="A205" s="900">
        <v>21</v>
      </c>
      <c r="B205" s="790" t="s">
        <v>1236</v>
      </c>
      <c r="C205" s="904">
        <v>5</v>
      </c>
      <c r="D205" s="904" t="s">
        <v>400</v>
      </c>
      <c r="E205" s="41">
        <f>'31.Orçam. MEC HID'!$G$197</f>
        <v>96.233333333333348</v>
      </c>
      <c r="F205" s="71">
        <f t="shared" si="6"/>
        <v>481.16666666666674</v>
      </c>
    </row>
    <row r="206" spans="1:6">
      <c r="A206" s="900">
        <v>22</v>
      </c>
      <c r="B206" s="790" t="s">
        <v>1237</v>
      </c>
      <c r="C206" s="904">
        <v>5</v>
      </c>
      <c r="D206" s="904" t="s">
        <v>400</v>
      </c>
      <c r="E206" s="41">
        <f>'31.Orçam. MEC HID'!$G$199</f>
        <v>144.63333333333333</v>
      </c>
      <c r="F206" s="71">
        <f t="shared" si="6"/>
        <v>723.16666666666663</v>
      </c>
    </row>
    <row r="207" spans="1:6">
      <c r="A207" s="900">
        <v>23</v>
      </c>
      <c r="B207" s="798" t="s">
        <v>1238</v>
      </c>
      <c r="C207" s="904">
        <v>5</v>
      </c>
      <c r="D207" s="904" t="s">
        <v>400</v>
      </c>
      <c r="E207" s="41">
        <f>'31.Orçam. MEC HID'!$G$195</f>
        <v>102.70333333333333</v>
      </c>
      <c r="F207" s="71">
        <f t="shared" si="6"/>
        <v>513.51666666666665</v>
      </c>
    </row>
    <row r="208" spans="1:6">
      <c r="A208" s="900">
        <v>24</v>
      </c>
      <c r="B208" s="790" t="s">
        <v>1239</v>
      </c>
      <c r="C208" s="904">
        <v>5</v>
      </c>
      <c r="D208" s="904" t="s">
        <v>400</v>
      </c>
      <c r="E208" s="41">
        <f>'31.Orçam. MEC HID'!$G$196</f>
        <v>156.33333333333334</v>
      </c>
      <c r="F208" s="71">
        <f t="shared" si="6"/>
        <v>781.66666666666674</v>
      </c>
    </row>
    <row r="209" spans="1:6" ht="25.5">
      <c r="A209" s="900">
        <v>25</v>
      </c>
      <c r="B209" s="790" t="s">
        <v>1240</v>
      </c>
      <c r="C209" s="904">
        <v>6</v>
      </c>
      <c r="D209" s="904" t="s">
        <v>352</v>
      </c>
      <c r="E209" s="41">
        <f>'31.Orçam. MEC HID'!$G$53</f>
        <v>43.433333333333337</v>
      </c>
      <c r="F209" s="71">
        <f t="shared" si="6"/>
        <v>260.60000000000002</v>
      </c>
    </row>
    <row r="210" spans="1:6" ht="25.5">
      <c r="A210" s="900">
        <v>26</v>
      </c>
      <c r="B210" s="790" t="s">
        <v>1241</v>
      </c>
      <c r="C210" s="904">
        <v>6</v>
      </c>
      <c r="D210" s="904" t="s">
        <v>352</v>
      </c>
      <c r="E210" s="41">
        <f>'31.Orçam. MEC HID'!$G$54</f>
        <v>65.38333333333334</v>
      </c>
      <c r="F210" s="71">
        <f t="shared" si="6"/>
        <v>392.30000000000007</v>
      </c>
    </row>
    <row r="211" spans="1:6" ht="15.75">
      <c r="A211" s="900">
        <v>27</v>
      </c>
      <c r="B211" s="803" t="s">
        <v>1242</v>
      </c>
      <c r="C211" s="906">
        <v>5</v>
      </c>
      <c r="D211" s="906" t="s">
        <v>1243</v>
      </c>
      <c r="E211" s="41">
        <f>'31.Orçam. MEC HID'!$G$56</f>
        <v>198.23333333333335</v>
      </c>
      <c r="F211" s="71">
        <f t="shared" si="6"/>
        <v>991.16666666666674</v>
      </c>
    </row>
    <row r="212" spans="1:6" ht="15.75">
      <c r="A212" s="900">
        <v>28</v>
      </c>
      <c r="B212" s="803" t="s">
        <v>1244</v>
      </c>
      <c r="C212" s="906">
        <v>5</v>
      </c>
      <c r="D212" s="906" t="s">
        <v>1243</v>
      </c>
      <c r="E212" s="41">
        <f>'31.Orçam. MEC HID'!$G$57</f>
        <v>333.84999999999997</v>
      </c>
      <c r="F212" s="71">
        <f t="shared" si="6"/>
        <v>1669.2499999999998</v>
      </c>
    </row>
    <row r="213" spans="1:6" ht="15.75">
      <c r="A213" s="900">
        <v>29</v>
      </c>
      <c r="B213" s="803" t="s">
        <v>1245</v>
      </c>
      <c r="C213" s="906">
        <v>5</v>
      </c>
      <c r="D213" s="906" t="s">
        <v>1243</v>
      </c>
      <c r="E213" s="41">
        <f>'31.Orçam. MEC HID'!$G$58</f>
        <v>349.68333333333334</v>
      </c>
      <c r="F213" s="71">
        <f t="shared" si="6"/>
        <v>1748.4166666666667</v>
      </c>
    </row>
    <row r="214" spans="1:6">
      <c r="A214" s="900">
        <v>30</v>
      </c>
      <c r="B214" s="790" t="s">
        <v>1246</v>
      </c>
      <c r="C214" s="907">
        <v>10</v>
      </c>
      <c r="D214" s="904" t="s">
        <v>352</v>
      </c>
      <c r="E214" s="41">
        <f>'31.Orçam. MEC HID'!$G$234</f>
        <v>8.8266666666666662</v>
      </c>
      <c r="F214" s="71">
        <f t="shared" si="6"/>
        <v>88.266666666666666</v>
      </c>
    </row>
    <row r="215" spans="1:6">
      <c r="A215" s="900">
        <v>31</v>
      </c>
      <c r="B215" s="790" t="s">
        <v>1247</v>
      </c>
      <c r="C215" s="907">
        <v>10</v>
      </c>
      <c r="D215" s="904" t="s">
        <v>352</v>
      </c>
      <c r="E215" s="41">
        <f>'31.Orçam. MEC HID'!$G$235</f>
        <v>82.933333333333337</v>
      </c>
      <c r="F215" s="71">
        <f t="shared" si="6"/>
        <v>829.33333333333337</v>
      </c>
    </row>
    <row r="216" spans="1:6">
      <c r="A216" s="900">
        <v>32</v>
      </c>
      <c r="B216" s="790" t="s">
        <v>1248</v>
      </c>
      <c r="C216" s="908">
        <v>10</v>
      </c>
      <c r="D216" s="904" t="s">
        <v>352</v>
      </c>
      <c r="E216" s="41">
        <f>'31.Orçam. MEC HID'!$G$232</f>
        <v>1.99</v>
      </c>
      <c r="F216" s="71">
        <f t="shared" si="6"/>
        <v>19.899999999999999</v>
      </c>
    </row>
    <row r="217" spans="1:6">
      <c r="A217" s="900">
        <v>33</v>
      </c>
      <c r="B217" s="790" t="s">
        <v>1249</v>
      </c>
      <c r="C217" s="907">
        <v>10</v>
      </c>
      <c r="D217" s="904" t="s">
        <v>352</v>
      </c>
      <c r="E217" s="41">
        <f>'31.Orçam. MEC HID'!$G$233</f>
        <v>5.6066666666666665</v>
      </c>
      <c r="F217" s="71">
        <f t="shared" si="6"/>
        <v>56.066666666666663</v>
      </c>
    </row>
    <row r="218" spans="1:6" ht="13.5" customHeight="1">
      <c r="A218" s="900">
        <v>34</v>
      </c>
      <c r="B218" s="909" t="s">
        <v>1250</v>
      </c>
      <c r="C218" s="906">
        <v>2</v>
      </c>
      <c r="D218" s="904" t="s">
        <v>352</v>
      </c>
      <c r="E218" s="41">
        <f>'31.Orçam. MEC HID'!$G$153</f>
        <v>35.79</v>
      </c>
      <c r="F218" s="71">
        <f t="shared" si="6"/>
        <v>71.58</v>
      </c>
    </row>
    <row r="219" spans="1:6">
      <c r="A219" s="900">
        <v>35</v>
      </c>
      <c r="B219" s="790" t="s">
        <v>1251</v>
      </c>
      <c r="C219" s="904">
        <v>2</v>
      </c>
      <c r="D219" s="904" t="s">
        <v>352</v>
      </c>
      <c r="E219" s="41">
        <f>'31.Orçam. MEC HID'!$G$90</f>
        <v>340.33333333333331</v>
      </c>
      <c r="F219" s="71">
        <f t="shared" ref="F219:F249" si="7">E219*C219</f>
        <v>680.66666666666663</v>
      </c>
    </row>
    <row r="220" spans="1:6">
      <c r="A220" s="900">
        <v>37</v>
      </c>
      <c r="B220" s="790" t="s">
        <v>1252</v>
      </c>
      <c r="C220" s="904">
        <v>6</v>
      </c>
      <c r="D220" s="904" t="s">
        <v>352</v>
      </c>
      <c r="E220" s="41">
        <f>'31.Orçam. MEC HID'!$G$14</f>
        <v>69</v>
      </c>
      <c r="F220" s="71">
        <f t="shared" si="7"/>
        <v>414</v>
      </c>
    </row>
    <row r="221" spans="1:6">
      <c r="A221" s="910">
        <v>39</v>
      </c>
      <c r="B221" s="911" t="s">
        <v>1253</v>
      </c>
      <c r="C221" s="912">
        <v>4</v>
      </c>
      <c r="D221" s="912" t="s">
        <v>352</v>
      </c>
      <c r="E221" s="913">
        <f>'31.Orçam. MEC HID'!$G$16</f>
        <v>228.99</v>
      </c>
      <c r="F221" s="914">
        <f t="shared" si="7"/>
        <v>915.96</v>
      </c>
    </row>
    <row r="222" spans="1:6">
      <c r="A222" s="900">
        <v>40</v>
      </c>
      <c r="B222" s="783" t="s">
        <v>1254</v>
      </c>
      <c r="C222" s="904">
        <v>10</v>
      </c>
      <c r="D222" s="904" t="s">
        <v>407</v>
      </c>
      <c r="E222" s="41">
        <f>'31.Orçam. MEC HID'!$G$154</f>
        <v>146.92333333333332</v>
      </c>
      <c r="F222" s="71">
        <f t="shared" si="7"/>
        <v>1469.2333333333331</v>
      </c>
    </row>
    <row r="223" spans="1:6">
      <c r="A223" s="900">
        <v>41</v>
      </c>
      <c r="B223" s="783" t="s">
        <v>1255</v>
      </c>
      <c r="C223" s="908">
        <v>10</v>
      </c>
      <c r="D223" s="904" t="s">
        <v>407</v>
      </c>
      <c r="E223" s="41">
        <f>'31.Orçam. MEC HID'!$G$155</f>
        <v>19.666666666666668</v>
      </c>
      <c r="F223" s="71">
        <f t="shared" si="7"/>
        <v>196.66666666666669</v>
      </c>
    </row>
    <row r="224" spans="1:6">
      <c r="A224" s="900">
        <v>42</v>
      </c>
      <c r="B224" s="783" t="s">
        <v>1256</v>
      </c>
      <c r="C224" s="908">
        <v>10</v>
      </c>
      <c r="D224" s="904" t="s">
        <v>407</v>
      </c>
      <c r="E224" s="41">
        <f>'31.Orçam. MEC HID'!$G$156</f>
        <v>10.306666666666667</v>
      </c>
      <c r="F224" s="71">
        <f t="shared" si="7"/>
        <v>103.06666666666666</v>
      </c>
    </row>
    <row r="225" spans="1:6">
      <c r="A225" s="900">
        <v>43</v>
      </c>
      <c r="B225" s="783" t="s">
        <v>1257</v>
      </c>
      <c r="C225" s="904">
        <v>10</v>
      </c>
      <c r="D225" s="904" t="s">
        <v>352</v>
      </c>
      <c r="E225" s="41">
        <f>'31.Orçam. MEC HID'!$G$207</f>
        <v>327.43333333333334</v>
      </c>
      <c r="F225" s="71">
        <f t="shared" si="7"/>
        <v>3274.3333333333335</v>
      </c>
    </row>
    <row r="226" spans="1:6">
      <c r="A226" s="900">
        <v>44</v>
      </c>
      <c r="B226" s="783" t="s">
        <v>1258</v>
      </c>
      <c r="C226" s="904">
        <v>10</v>
      </c>
      <c r="D226" s="904" t="s">
        <v>352</v>
      </c>
      <c r="E226" s="41">
        <f>'31.Orçam. MEC HID'!$G$208</f>
        <v>494.23333333333335</v>
      </c>
      <c r="F226" s="71">
        <f t="shared" si="7"/>
        <v>4942.3333333333339</v>
      </c>
    </row>
    <row r="227" spans="1:6">
      <c r="A227" s="900">
        <v>45</v>
      </c>
      <c r="B227" s="783" t="s">
        <v>1259</v>
      </c>
      <c r="C227" s="904">
        <v>10</v>
      </c>
      <c r="D227" s="904" t="s">
        <v>352</v>
      </c>
      <c r="E227" s="41">
        <f>'31.Orçam. MEC HID'!$G$205</f>
        <v>165.66666666666666</v>
      </c>
      <c r="F227" s="71">
        <f t="shared" si="7"/>
        <v>1656.6666666666665</v>
      </c>
    </row>
    <row r="228" spans="1:6">
      <c r="A228" s="900">
        <v>46</v>
      </c>
      <c r="B228" s="783" t="s">
        <v>1260</v>
      </c>
      <c r="C228" s="904">
        <v>10</v>
      </c>
      <c r="D228" s="904" t="s">
        <v>352</v>
      </c>
      <c r="E228" s="41">
        <f>'31.Orçam. MEC HID'!$G$206</f>
        <v>263.16666666666669</v>
      </c>
      <c r="F228" s="71">
        <f t="shared" si="7"/>
        <v>2631.666666666667</v>
      </c>
    </row>
    <row r="229" spans="1:6">
      <c r="A229" s="900">
        <v>47</v>
      </c>
      <c r="B229" s="790" t="s">
        <v>1261</v>
      </c>
      <c r="C229" s="904">
        <v>30</v>
      </c>
      <c r="D229" s="904" t="s">
        <v>407</v>
      </c>
      <c r="E229" s="41">
        <f>'31.Orçam. MEC HID'!$G$157</f>
        <v>6.1866666666666665</v>
      </c>
      <c r="F229" s="71">
        <f t="shared" si="7"/>
        <v>185.6</v>
      </c>
    </row>
    <row r="230" spans="1:6" ht="13.5" customHeight="1">
      <c r="A230" s="910">
        <v>48</v>
      </c>
      <c r="B230" s="911" t="s">
        <v>1262</v>
      </c>
      <c r="C230" s="912">
        <v>5</v>
      </c>
      <c r="D230" s="912" t="s">
        <v>352</v>
      </c>
      <c r="E230" s="913">
        <f>'31.Orçam. MEC HID'!$G$136</f>
        <v>898.57666666666671</v>
      </c>
      <c r="F230" s="914">
        <f t="shared" si="7"/>
        <v>4492.8833333333332</v>
      </c>
    </row>
    <row r="231" spans="1:6" ht="14.25" customHeight="1">
      <c r="A231" s="910">
        <v>49</v>
      </c>
      <c r="B231" s="911" t="s">
        <v>1263</v>
      </c>
      <c r="C231" s="912">
        <v>5</v>
      </c>
      <c r="D231" s="912" t="s">
        <v>352</v>
      </c>
      <c r="E231" s="913">
        <f>'31.Orçam. MEC HID'!$G$135</f>
        <v>1115.8433333333332</v>
      </c>
      <c r="F231" s="914">
        <f t="shared" si="7"/>
        <v>5579.2166666666662</v>
      </c>
    </row>
    <row r="232" spans="1:6" ht="14.25">
      <c r="A232" s="900">
        <v>50</v>
      </c>
      <c r="B232" s="790" t="s">
        <v>1264</v>
      </c>
      <c r="C232" s="904">
        <v>100</v>
      </c>
      <c r="D232" s="904" t="s">
        <v>14</v>
      </c>
      <c r="E232" s="41">
        <f>'31.Orçam. MEC HID'!$G$161</f>
        <v>3.9666666666666663</v>
      </c>
      <c r="F232" s="71">
        <f t="shared" si="7"/>
        <v>396.66666666666663</v>
      </c>
    </row>
    <row r="233" spans="1:6" ht="14.25">
      <c r="A233" s="900">
        <v>51</v>
      </c>
      <c r="B233" s="790" t="s">
        <v>1265</v>
      </c>
      <c r="C233" s="904">
        <v>5</v>
      </c>
      <c r="D233" s="904" t="s">
        <v>14</v>
      </c>
      <c r="E233" s="41">
        <f>'31.Orçam. MEC HID'!$G$158</f>
        <v>69.833333333333329</v>
      </c>
      <c r="F233" s="71">
        <f t="shared" si="7"/>
        <v>349.16666666666663</v>
      </c>
    </row>
    <row r="234" spans="1:6" ht="14.25">
      <c r="A234" s="900">
        <v>52</v>
      </c>
      <c r="B234" s="790" t="s">
        <v>1266</v>
      </c>
      <c r="C234" s="904">
        <v>5</v>
      </c>
      <c r="D234" s="904" t="s">
        <v>14</v>
      </c>
      <c r="E234" s="41">
        <f>'31.Orçam. MEC HID'!$G$159</f>
        <v>94.100000000000009</v>
      </c>
      <c r="F234" s="71">
        <f t="shared" si="7"/>
        <v>470.50000000000006</v>
      </c>
    </row>
    <row r="235" spans="1:6" ht="14.25">
      <c r="A235" s="900">
        <v>53</v>
      </c>
      <c r="B235" s="790" t="s">
        <v>1267</v>
      </c>
      <c r="C235" s="904">
        <v>5</v>
      </c>
      <c r="D235" s="904" t="s">
        <v>14</v>
      </c>
      <c r="E235" s="41">
        <f>'31.Orçam. MEC HID'!$G$160</f>
        <v>189.56666666666669</v>
      </c>
      <c r="F235" s="71">
        <f t="shared" si="7"/>
        <v>947.83333333333348</v>
      </c>
    </row>
    <row r="236" spans="1:6" ht="15.75" customHeight="1">
      <c r="A236" s="900">
        <v>54</v>
      </c>
      <c r="B236" s="790" t="s">
        <v>1268</v>
      </c>
      <c r="C236" s="904">
        <v>5</v>
      </c>
      <c r="D236" s="904" t="s">
        <v>407</v>
      </c>
      <c r="E236" s="71">
        <f>'31.Orçam. MEC HID'!$G$28</f>
        <v>302.86666666666662</v>
      </c>
      <c r="F236" s="71">
        <f t="shared" si="7"/>
        <v>1514.333333333333</v>
      </c>
    </row>
    <row r="237" spans="1:6" ht="15.75" customHeight="1">
      <c r="A237" s="900">
        <v>55</v>
      </c>
      <c r="B237" s="790" t="s">
        <v>1269</v>
      </c>
      <c r="C237" s="904">
        <v>5</v>
      </c>
      <c r="D237" s="904" t="s">
        <v>407</v>
      </c>
      <c r="E237" s="71">
        <f>'31.Orçam. MEC HID'!$G$31</f>
        <v>146.01666666666665</v>
      </c>
      <c r="F237" s="71">
        <f t="shared" si="7"/>
        <v>730.08333333333326</v>
      </c>
    </row>
    <row r="238" spans="1:6" ht="15.75" customHeight="1">
      <c r="A238" s="900">
        <v>56</v>
      </c>
      <c r="B238" s="790" t="s">
        <v>1270</v>
      </c>
      <c r="C238" s="904">
        <v>5</v>
      </c>
      <c r="D238" s="904" t="s">
        <v>407</v>
      </c>
      <c r="E238" s="71">
        <f>'31.Orçam. MEC HID'!$G$32</f>
        <v>146.01666666666665</v>
      </c>
      <c r="F238" s="71">
        <f t="shared" si="7"/>
        <v>730.08333333333326</v>
      </c>
    </row>
    <row r="239" spans="1:6" ht="15.75" customHeight="1">
      <c r="A239" s="900">
        <v>57</v>
      </c>
      <c r="B239" s="790" t="s">
        <v>1271</v>
      </c>
      <c r="C239" s="904">
        <v>5</v>
      </c>
      <c r="D239" s="904" t="s">
        <v>407</v>
      </c>
      <c r="E239" s="71">
        <f>'31.Orçam. MEC HID'!$G$33</f>
        <v>146.01666666666665</v>
      </c>
      <c r="F239" s="71">
        <f t="shared" si="7"/>
        <v>730.08333333333326</v>
      </c>
    </row>
    <row r="240" spans="1:6" ht="15.75" customHeight="1">
      <c r="A240" s="900">
        <v>58</v>
      </c>
      <c r="B240" s="790" t="s">
        <v>1272</v>
      </c>
      <c r="C240" s="904">
        <v>5</v>
      </c>
      <c r="D240" s="904" t="s">
        <v>407</v>
      </c>
      <c r="E240" s="71">
        <f>'31.Orçam. MEC HID'!$G$34</f>
        <v>146.01666666666665</v>
      </c>
      <c r="F240" s="71">
        <f t="shared" si="7"/>
        <v>730.08333333333326</v>
      </c>
    </row>
    <row r="241" spans="1:6">
      <c r="A241" s="900">
        <v>59</v>
      </c>
      <c r="B241" s="790" t="s">
        <v>1273</v>
      </c>
      <c r="C241" s="915">
        <v>10</v>
      </c>
      <c r="D241" s="903" t="s">
        <v>833</v>
      </c>
      <c r="E241" s="71">
        <f>'31.Orçam. MEC HID'!$G$40</f>
        <v>38.300000000000004</v>
      </c>
      <c r="F241" s="71">
        <f t="shared" si="7"/>
        <v>383.00000000000006</v>
      </c>
    </row>
    <row r="242" spans="1:6" ht="16.5" customHeight="1">
      <c r="A242" s="900">
        <v>60</v>
      </c>
      <c r="B242" s="790" t="s">
        <v>1274</v>
      </c>
      <c r="C242" s="70">
        <v>10</v>
      </c>
      <c r="D242" s="903" t="s">
        <v>833</v>
      </c>
      <c r="E242" s="71">
        <f>'31.Orçam. MEC HID'!$G$41</f>
        <v>27.733333333333334</v>
      </c>
      <c r="F242" s="71">
        <f t="shared" si="7"/>
        <v>277.33333333333337</v>
      </c>
    </row>
    <row r="243" spans="1:6">
      <c r="A243" s="900">
        <v>61</v>
      </c>
      <c r="B243" s="790" t="s">
        <v>1275</v>
      </c>
      <c r="C243" s="70">
        <v>10</v>
      </c>
      <c r="D243" s="903" t="s">
        <v>833</v>
      </c>
      <c r="E243" s="71">
        <f>'31.Orçam. MEC HID'!$G$42</f>
        <v>23.033333333333331</v>
      </c>
      <c r="F243" s="71">
        <f t="shared" si="7"/>
        <v>230.33333333333331</v>
      </c>
    </row>
    <row r="244" spans="1:6">
      <c r="A244" s="900">
        <v>62</v>
      </c>
      <c r="B244" s="806" t="s">
        <v>1276</v>
      </c>
      <c r="C244" s="907">
        <v>15</v>
      </c>
      <c r="D244" s="904" t="s">
        <v>352</v>
      </c>
      <c r="E244" s="71">
        <f>'31.Orçam. MEC HID'!$G$236</f>
        <v>38.666666666666664</v>
      </c>
      <c r="F244" s="71">
        <f t="shared" si="7"/>
        <v>580</v>
      </c>
    </row>
    <row r="245" spans="1:6">
      <c r="A245" s="900">
        <v>63</v>
      </c>
      <c r="B245" s="806" t="s">
        <v>1277</v>
      </c>
      <c r="C245" s="907">
        <v>15</v>
      </c>
      <c r="D245" s="904" t="s">
        <v>352</v>
      </c>
      <c r="E245" s="71">
        <f>'31.Orçam. MEC HID'!$G$237</f>
        <v>43.20333333333334</v>
      </c>
      <c r="F245" s="71">
        <f t="shared" si="7"/>
        <v>648.05000000000007</v>
      </c>
    </row>
    <row r="246" spans="1:6">
      <c r="A246" s="900">
        <v>64</v>
      </c>
      <c r="B246" s="806" t="s">
        <v>1278</v>
      </c>
      <c r="C246" s="907">
        <v>15</v>
      </c>
      <c r="D246" s="904" t="s">
        <v>352</v>
      </c>
      <c r="E246" s="71">
        <f>'31.Orçam. MEC HID'!$G$238</f>
        <v>85.343333333333348</v>
      </c>
      <c r="F246" s="71">
        <f t="shared" si="7"/>
        <v>1280.1500000000003</v>
      </c>
    </row>
    <row r="247" spans="1:6">
      <c r="A247" s="900">
        <v>65</v>
      </c>
      <c r="B247" s="806" t="s">
        <v>1279</v>
      </c>
      <c r="C247" s="907">
        <v>15</v>
      </c>
      <c r="D247" s="904" t="s">
        <v>352</v>
      </c>
      <c r="E247" s="71">
        <f>'31.Orçam. MEC HID'!$G$239</f>
        <v>206.83333333333334</v>
      </c>
      <c r="F247" s="71">
        <f t="shared" si="7"/>
        <v>3102.5</v>
      </c>
    </row>
    <row r="248" spans="1:6">
      <c r="A248" s="900">
        <v>66</v>
      </c>
      <c r="B248" s="806" t="s">
        <v>1280</v>
      </c>
      <c r="C248" s="907">
        <v>15</v>
      </c>
      <c r="D248" s="904" t="s">
        <v>352</v>
      </c>
      <c r="E248" s="71">
        <f>'31.Orçam. MEC HID'!$G$240</f>
        <v>407</v>
      </c>
      <c r="F248" s="71">
        <f t="shared" si="7"/>
        <v>6105</v>
      </c>
    </row>
    <row r="249" spans="1:6">
      <c r="A249" s="900">
        <v>67</v>
      </c>
      <c r="B249" s="806" t="s">
        <v>1281</v>
      </c>
      <c r="C249" s="907">
        <v>15</v>
      </c>
      <c r="D249" s="904" t="s">
        <v>352</v>
      </c>
      <c r="E249" s="71">
        <f>'31.Orçam. MEC HID'!$G$241</f>
        <v>685.13333333333321</v>
      </c>
      <c r="F249" s="71">
        <f t="shared" si="7"/>
        <v>10276.999999999998</v>
      </c>
    </row>
    <row r="250" spans="1:6">
      <c r="A250" s="900">
        <v>68</v>
      </c>
      <c r="B250" s="806" t="s">
        <v>1282</v>
      </c>
      <c r="C250" s="904">
        <v>5</v>
      </c>
      <c r="D250" s="904" t="s">
        <v>352</v>
      </c>
      <c r="E250" s="71">
        <f>'31.Orçam. MEC HID'!$G$91</f>
        <v>77</v>
      </c>
      <c r="F250" s="71">
        <f t="shared" ref="F250:F272" si="8">E250*C250</f>
        <v>385</v>
      </c>
    </row>
    <row r="251" spans="1:6" ht="15">
      <c r="A251" s="900">
        <v>69</v>
      </c>
      <c r="B251" s="806" t="s">
        <v>1283</v>
      </c>
      <c r="C251" s="906">
        <v>40</v>
      </c>
      <c r="D251" s="904" t="s">
        <v>404</v>
      </c>
      <c r="E251" s="71">
        <f>'31.Orçam. MEC HID'!$G$167</f>
        <v>5.7166666666666659</v>
      </c>
      <c r="F251" s="71">
        <f t="shared" si="8"/>
        <v>228.66666666666663</v>
      </c>
    </row>
    <row r="252" spans="1:6">
      <c r="A252" s="900">
        <v>70</v>
      </c>
      <c r="B252" s="806" t="s">
        <v>1284</v>
      </c>
      <c r="C252" s="916">
        <v>1</v>
      </c>
      <c r="D252" s="904" t="s">
        <v>352</v>
      </c>
      <c r="E252" s="71">
        <f>'31.Orçam. MEC HID'!$G$164</f>
        <v>44.066666666666663</v>
      </c>
      <c r="F252" s="71">
        <f t="shared" si="8"/>
        <v>44.066666666666663</v>
      </c>
    </row>
    <row r="253" spans="1:6">
      <c r="A253" s="900">
        <v>71</v>
      </c>
      <c r="B253" s="806" t="s">
        <v>1285</v>
      </c>
      <c r="C253" s="916">
        <v>1</v>
      </c>
      <c r="D253" s="904" t="s">
        <v>352</v>
      </c>
      <c r="E253" s="71">
        <f>'31.Orçam. MEC HID'!$G$165</f>
        <v>271</v>
      </c>
      <c r="F253" s="71">
        <f t="shared" si="8"/>
        <v>271</v>
      </c>
    </row>
    <row r="254" spans="1:6" ht="15">
      <c r="A254" s="900">
        <v>72</v>
      </c>
      <c r="B254" s="806" t="s">
        <v>1286</v>
      </c>
      <c r="C254" s="906">
        <v>1</v>
      </c>
      <c r="D254" s="904" t="s">
        <v>352</v>
      </c>
      <c r="E254" s="71">
        <f>'31.Orçam. MEC HID'!$G$166</f>
        <v>13.64</v>
      </c>
      <c r="F254" s="71">
        <f t="shared" si="8"/>
        <v>13.64</v>
      </c>
    </row>
    <row r="255" spans="1:6">
      <c r="A255" s="900">
        <v>73</v>
      </c>
      <c r="B255" s="806" t="s">
        <v>1287</v>
      </c>
      <c r="C255" s="904">
        <v>50</v>
      </c>
      <c r="D255" s="904" t="s">
        <v>407</v>
      </c>
      <c r="E255" s="71">
        <f>'31.Orçam. MEC HID'!$G$163</f>
        <v>18.2</v>
      </c>
      <c r="F255" s="71">
        <f t="shared" si="8"/>
        <v>910</v>
      </c>
    </row>
    <row r="256" spans="1:6" ht="15">
      <c r="A256" s="900">
        <v>74</v>
      </c>
      <c r="B256" s="806" t="s">
        <v>1288</v>
      </c>
      <c r="C256" s="906">
        <v>30</v>
      </c>
      <c r="D256" s="904" t="s">
        <v>352</v>
      </c>
      <c r="E256" s="71">
        <f>'31.Orçam. MEC HID'!$G$168</f>
        <v>0.20000000000000004</v>
      </c>
      <c r="F256" s="71">
        <f t="shared" si="8"/>
        <v>6.0000000000000009</v>
      </c>
    </row>
    <row r="257" spans="1:6">
      <c r="A257" s="900">
        <v>75</v>
      </c>
      <c r="B257" s="89" t="s">
        <v>1289</v>
      </c>
      <c r="C257" s="908">
        <v>10</v>
      </c>
      <c r="D257" s="904" t="s">
        <v>749</v>
      </c>
      <c r="E257" s="71">
        <f>'31.Orçam. MEC HID'!$G$43</f>
        <v>11.373333333333333</v>
      </c>
      <c r="F257" s="71">
        <f t="shared" si="8"/>
        <v>113.73333333333333</v>
      </c>
    </row>
    <row r="258" spans="1:6">
      <c r="A258" s="900">
        <v>76</v>
      </c>
      <c r="B258" s="89" t="s">
        <v>1290</v>
      </c>
      <c r="C258" s="908">
        <v>60</v>
      </c>
      <c r="D258" s="904" t="s">
        <v>749</v>
      </c>
      <c r="E258" s="71">
        <f>'31.Orçam. MEC HID'!$G$44</f>
        <v>10.996666666666668</v>
      </c>
      <c r="F258" s="71">
        <f t="shared" si="8"/>
        <v>659.80000000000007</v>
      </c>
    </row>
    <row r="259" spans="1:6">
      <c r="A259" s="900">
        <v>77</v>
      </c>
      <c r="B259" s="89" t="s">
        <v>1291</v>
      </c>
      <c r="C259" s="908">
        <v>10</v>
      </c>
      <c r="D259" s="904" t="s">
        <v>749</v>
      </c>
      <c r="E259" s="71">
        <f>'31.Orçam. MEC HID'!$G$45</f>
        <v>7.95</v>
      </c>
      <c r="F259" s="71">
        <f t="shared" si="8"/>
        <v>79.5</v>
      </c>
    </row>
    <row r="260" spans="1:6" ht="14.25">
      <c r="A260" s="900">
        <v>78</v>
      </c>
      <c r="B260" s="790" t="s">
        <v>1292</v>
      </c>
      <c r="C260" s="904">
        <v>5</v>
      </c>
      <c r="D260" s="904" t="s">
        <v>14</v>
      </c>
      <c r="E260" s="71">
        <f>'31.Orçam. MEC HID'!$G$216</f>
        <v>365.23333333333335</v>
      </c>
      <c r="F260" s="71">
        <f t="shared" si="8"/>
        <v>1826.1666666666667</v>
      </c>
    </row>
    <row r="261" spans="1:6" ht="14.25">
      <c r="A261" s="900">
        <v>79</v>
      </c>
      <c r="B261" s="790" t="s">
        <v>1293</v>
      </c>
      <c r="C261" s="904">
        <v>5</v>
      </c>
      <c r="D261" s="904" t="s">
        <v>14</v>
      </c>
      <c r="E261" s="71">
        <f>'31.Orçam. MEC HID'!$G$215</f>
        <v>13.933333333333332</v>
      </c>
      <c r="F261" s="71">
        <f t="shared" si="8"/>
        <v>69.666666666666657</v>
      </c>
    </row>
    <row r="262" spans="1:6" ht="14.25">
      <c r="A262" s="900">
        <v>80</v>
      </c>
      <c r="B262" s="790" t="s">
        <v>1294</v>
      </c>
      <c r="C262" s="904">
        <v>5</v>
      </c>
      <c r="D262" s="904" t="s">
        <v>14</v>
      </c>
      <c r="E262" s="71">
        <f>'31.Orçam. MEC HID'!$G$214</f>
        <v>259.68333333333334</v>
      </c>
      <c r="F262" s="71">
        <f t="shared" si="8"/>
        <v>1298.4166666666667</v>
      </c>
    </row>
    <row r="263" spans="1:6">
      <c r="A263" s="900">
        <v>81</v>
      </c>
      <c r="B263" s="790" t="s">
        <v>1295</v>
      </c>
      <c r="C263" s="908">
        <v>50</v>
      </c>
      <c r="D263" s="903" t="s">
        <v>352</v>
      </c>
      <c r="E263" s="71">
        <f>'31.Orçam. MEC HID'!$G$172</f>
        <v>15.266666666666666</v>
      </c>
      <c r="F263" s="71">
        <f t="shared" si="8"/>
        <v>763.33333333333326</v>
      </c>
    </row>
    <row r="264" spans="1:6">
      <c r="A264" s="900">
        <v>82</v>
      </c>
      <c r="B264" s="790" t="s">
        <v>1296</v>
      </c>
      <c r="C264" s="908">
        <v>50</v>
      </c>
      <c r="D264" s="904" t="s">
        <v>352</v>
      </c>
      <c r="E264" s="71">
        <f>'31.Orçam. MEC HID'!$G$171</f>
        <v>11.26</v>
      </c>
      <c r="F264" s="71">
        <f t="shared" si="8"/>
        <v>563</v>
      </c>
    </row>
    <row r="265" spans="1:6" ht="13.5" customHeight="1">
      <c r="A265" s="900">
        <v>83</v>
      </c>
      <c r="B265" s="790" t="s">
        <v>1297</v>
      </c>
      <c r="C265" s="908">
        <v>50</v>
      </c>
      <c r="D265" s="904" t="s">
        <v>352</v>
      </c>
      <c r="E265" s="71">
        <f>'31.Orçam. MEC HID'!$G$175</f>
        <v>3.7666666666666671</v>
      </c>
      <c r="F265" s="71">
        <f t="shared" si="8"/>
        <v>188.33333333333334</v>
      </c>
    </row>
    <row r="266" spans="1:6" ht="13.5" customHeight="1">
      <c r="A266" s="900">
        <v>84</v>
      </c>
      <c r="B266" s="790" t="s">
        <v>1298</v>
      </c>
      <c r="C266" s="908">
        <v>50</v>
      </c>
      <c r="D266" s="904" t="s">
        <v>352</v>
      </c>
      <c r="E266" s="71">
        <f>'31.Orçam. MEC HID'!$G$174</f>
        <v>0.15</v>
      </c>
      <c r="F266" s="71">
        <f t="shared" si="8"/>
        <v>7.5</v>
      </c>
    </row>
    <row r="267" spans="1:6" ht="13.5" customHeight="1">
      <c r="A267" s="900">
        <v>85</v>
      </c>
      <c r="B267" s="790" t="s">
        <v>1299</v>
      </c>
      <c r="C267" s="908">
        <v>50</v>
      </c>
      <c r="D267" s="904" t="s">
        <v>352</v>
      </c>
      <c r="E267" s="71">
        <f>'31.Orçam. MEC HID'!$G$177</f>
        <v>1.3</v>
      </c>
      <c r="F267" s="71">
        <f t="shared" si="8"/>
        <v>65</v>
      </c>
    </row>
    <row r="268" spans="1:6" ht="13.5" customHeight="1">
      <c r="A268" s="900">
        <v>86</v>
      </c>
      <c r="B268" s="790" t="s">
        <v>1300</v>
      </c>
      <c r="C268" s="908">
        <v>50</v>
      </c>
      <c r="D268" s="904" t="s">
        <v>352</v>
      </c>
      <c r="E268" s="71">
        <f>'31.Orçam. MEC HID'!$G$176</f>
        <v>0.48333333333333339</v>
      </c>
      <c r="F268" s="71">
        <f t="shared" si="8"/>
        <v>24.166666666666671</v>
      </c>
    </row>
    <row r="269" spans="1:6" ht="13.5" customHeight="1">
      <c r="A269" s="900">
        <v>87</v>
      </c>
      <c r="B269" s="790" t="s">
        <v>1301</v>
      </c>
      <c r="C269" s="908">
        <v>50</v>
      </c>
      <c r="D269" s="904" t="s">
        <v>352</v>
      </c>
      <c r="E269" s="71">
        <f>'31.Orçam. MEC HID'!$G$173</f>
        <v>0.23666666666666666</v>
      </c>
      <c r="F269" s="71">
        <f t="shared" si="8"/>
        <v>11.833333333333334</v>
      </c>
    </row>
    <row r="270" spans="1:6" ht="13.5" customHeight="1">
      <c r="A270" s="900">
        <v>88</v>
      </c>
      <c r="B270" s="790" t="s">
        <v>1302</v>
      </c>
      <c r="C270" s="908">
        <v>50</v>
      </c>
      <c r="D270" s="904" t="s">
        <v>352</v>
      </c>
      <c r="E270" s="71">
        <f>'31.Orçam. MEC HID'!$G$178</f>
        <v>5.166666666666667</v>
      </c>
      <c r="F270" s="71">
        <f t="shared" si="8"/>
        <v>258.33333333333337</v>
      </c>
    </row>
    <row r="271" spans="1:6" ht="13.5" customHeight="1">
      <c r="A271" s="900">
        <v>89</v>
      </c>
      <c r="B271" s="790" t="s">
        <v>1303</v>
      </c>
      <c r="C271" s="908">
        <v>50</v>
      </c>
      <c r="D271" s="904" t="s">
        <v>352</v>
      </c>
      <c r="E271" s="71">
        <f>'31.Orçam. MEC HID'!$G$169</f>
        <v>1.24</v>
      </c>
      <c r="F271" s="71">
        <f t="shared" si="8"/>
        <v>62</v>
      </c>
    </row>
    <row r="272" spans="1:6" ht="13.5" customHeight="1">
      <c r="A272" s="900">
        <v>90</v>
      </c>
      <c r="B272" s="790" t="s">
        <v>1304</v>
      </c>
      <c r="C272" s="908">
        <v>50</v>
      </c>
      <c r="D272" s="904" t="s">
        <v>352</v>
      </c>
      <c r="E272" s="71">
        <f>'31.Orçam. MEC HID'!$G$170</f>
        <v>0.98333333333333339</v>
      </c>
      <c r="F272" s="71">
        <f t="shared" si="8"/>
        <v>49.166666666666671</v>
      </c>
    </row>
    <row r="273" spans="1:9" ht="13.5" customHeight="1">
      <c r="A273" s="900">
        <v>91</v>
      </c>
      <c r="B273" s="917" t="s">
        <v>1305</v>
      </c>
      <c r="C273" s="918"/>
      <c r="D273" s="919"/>
      <c r="E273" s="920"/>
      <c r="F273" s="921"/>
    </row>
    <row r="274" spans="1:9" ht="13.5" customHeight="1">
      <c r="A274" s="900" t="s">
        <v>1306</v>
      </c>
      <c r="B274" s="785" t="s">
        <v>1307</v>
      </c>
      <c r="C274" s="813">
        <v>2</v>
      </c>
      <c r="D274" s="902" t="s">
        <v>352</v>
      </c>
      <c r="E274" s="922">
        <v>1200</v>
      </c>
      <c r="F274" s="923">
        <f t="shared" ref="F274:F315" si="9">E274*C274</f>
        <v>2400</v>
      </c>
      <c r="I274" s="121">
        <v>2400</v>
      </c>
    </row>
    <row r="275" spans="1:9" ht="13.5" customHeight="1">
      <c r="A275" s="900" t="s">
        <v>1308</v>
      </c>
      <c r="B275" s="790" t="s">
        <v>1309</v>
      </c>
      <c r="C275" s="791">
        <v>2</v>
      </c>
      <c r="D275" s="904" t="s">
        <v>352</v>
      </c>
      <c r="E275" s="924">
        <v>4900</v>
      </c>
      <c r="F275" s="71">
        <f t="shared" si="9"/>
        <v>9800</v>
      </c>
      <c r="I275" s="121">
        <v>9800</v>
      </c>
    </row>
    <row r="276" spans="1:9" ht="13.5" customHeight="1">
      <c r="A276" s="900" t="s">
        <v>1310</v>
      </c>
      <c r="B276" s="790" t="s">
        <v>1311</v>
      </c>
      <c r="C276" s="791">
        <v>2</v>
      </c>
      <c r="D276" s="904" t="s">
        <v>352</v>
      </c>
      <c r="E276" s="924">
        <v>4900</v>
      </c>
      <c r="F276" s="71">
        <f t="shared" si="9"/>
        <v>9800</v>
      </c>
      <c r="I276" s="121">
        <v>9800</v>
      </c>
    </row>
    <row r="277" spans="1:9" ht="13.5" customHeight="1">
      <c r="A277" s="900" t="s">
        <v>1312</v>
      </c>
      <c r="B277" s="790" t="s">
        <v>1313</v>
      </c>
      <c r="C277" s="791">
        <v>2</v>
      </c>
      <c r="D277" s="904" t="s">
        <v>352</v>
      </c>
      <c r="E277" s="924">
        <v>4900</v>
      </c>
      <c r="F277" s="71">
        <f t="shared" si="9"/>
        <v>9800</v>
      </c>
      <c r="I277" s="121">
        <v>9800</v>
      </c>
    </row>
    <row r="278" spans="1:9" ht="13.5" customHeight="1">
      <c r="A278" s="900" t="s">
        <v>1314</v>
      </c>
      <c r="B278" s="790" t="s">
        <v>1315</v>
      </c>
      <c r="C278" s="791">
        <v>1</v>
      </c>
      <c r="D278" s="904" t="s">
        <v>352</v>
      </c>
      <c r="E278" s="924">
        <v>12000</v>
      </c>
      <c r="F278" s="71">
        <f t="shared" si="9"/>
        <v>12000</v>
      </c>
      <c r="I278" s="121">
        <v>12000</v>
      </c>
    </row>
    <row r="279" spans="1:9" ht="13.5" customHeight="1">
      <c r="A279" s="900" t="s">
        <v>1316</v>
      </c>
      <c r="B279" s="790" t="s">
        <v>1317</v>
      </c>
      <c r="C279" s="791">
        <v>1</v>
      </c>
      <c r="D279" s="904" t="s">
        <v>352</v>
      </c>
      <c r="E279" s="924">
        <v>7000</v>
      </c>
      <c r="F279" s="71">
        <f t="shared" si="9"/>
        <v>7000</v>
      </c>
      <c r="I279" s="121">
        <v>7000</v>
      </c>
    </row>
    <row r="280" spans="1:9" ht="13.5" customHeight="1">
      <c r="A280" s="900" t="s">
        <v>1318</v>
      </c>
      <c r="B280" s="790" t="s">
        <v>1319</v>
      </c>
      <c r="C280" s="791">
        <v>1</v>
      </c>
      <c r="D280" s="904" t="s">
        <v>352</v>
      </c>
      <c r="E280" s="924">
        <v>12000</v>
      </c>
      <c r="F280" s="71">
        <f t="shared" si="9"/>
        <v>12000</v>
      </c>
      <c r="I280" s="121">
        <v>12000</v>
      </c>
    </row>
    <row r="281" spans="1:9" ht="13.5" customHeight="1">
      <c r="A281" s="900" t="s">
        <v>1320</v>
      </c>
      <c r="B281" s="785" t="s">
        <v>1321</v>
      </c>
      <c r="C281" s="817">
        <v>1</v>
      </c>
      <c r="D281" s="904" t="s">
        <v>352</v>
      </c>
      <c r="E281" s="924">
        <v>580</v>
      </c>
      <c r="F281" s="71">
        <f t="shared" si="9"/>
        <v>580</v>
      </c>
      <c r="I281" s="121">
        <v>580</v>
      </c>
    </row>
    <row r="282" spans="1:9" ht="13.5" customHeight="1">
      <c r="A282" s="900" t="s">
        <v>1322</v>
      </c>
      <c r="B282" s="785" t="s">
        <v>1323</v>
      </c>
      <c r="C282" s="817">
        <v>1</v>
      </c>
      <c r="D282" s="904" t="s">
        <v>352</v>
      </c>
      <c r="E282" s="924">
        <v>3200</v>
      </c>
      <c r="F282" s="71">
        <f t="shared" si="9"/>
        <v>3200</v>
      </c>
      <c r="I282" s="121">
        <v>3200</v>
      </c>
    </row>
    <row r="283" spans="1:9" ht="13.5" customHeight="1">
      <c r="A283" s="900" t="s">
        <v>1324</v>
      </c>
      <c r="B283" s="785" t="s">
        <v>1325</v>
      </c>
      <c r="C283" s="817">
        <v>2</v>
      </c>
      <c r="D283" s="904" t="s">
        <v>352</v>
      </c>
      <c r="E283" s="924">
        <v>3200</v>
      </c>
      <c r="F283" s="71">
        <f t="shared" si="9"/>
        <v>6400</v>
      </c>
      <c r="I283" s="121">
        <v>6400</v>
      </c>
    </row>
    <row r="284" spans="1:9" ht="13.5" customHeight="1">
      <c r="A284" s="900" t="s">
        <v>1326</v>
      </c>
      <c r="B284" s="785" t="s">
        <v>1327</v>
      </c>
      <c r="C284" s="817">
        <v>2</v>
      </c>
      <c r="D284" s="904" t="s">
        <v>352</v>
      </c>
      <c r="E284" s="924">
        <v>4200</v>
      </c>
      <c r="F284" s="71">
        <f t="shared" si="9"/>
        <v>8400</v>
      </c>
      <c r="I284" s="121">
        <v>8400</v>
      </c>
    </row>
    <row r="285" spans="1:9" ht="13.5" customHeight="1">
      <c r="A285" s="900" t="s">
        <v>1328</v>
      </c>
      <c r="B285" s="785" t="s">
        <v>1329</v>
      </c>
      <c r="C285" s="817">
        <v>3</v>
      </c>
      <c r="D285" s="904" t="s">
        <v>352</v>
      </c>
      <c r="E285" s="924">
        <v>580</v>
      </c>
      <c r="F285" s="71">
        <f t="shared" si="9"/>
        <v>1740</v>
      </c>
      <c r="I285" s="121">
        <v>1740</v>
      </c>
    </row>
    <row r="286" spans="1:9" ht="13.5" customHeight="1">
      <c r="A286" s="900">
        <v>92</v>
      </c>
      <c r="B286" s="790" t="s">
        <v>1330</v>
      </c>
      <c r="C286" s="908">
        <v>50</v>
      </c>
      <c r="D286" s="904" t="s">
        <v>352</v>
      </c>
      <c r="E286" s="71">
        <f>'31.Orçam. MEC HID'!$G$179</f>
        <v>0.86666666666666659</v>
      </c>
      <c r="F286" s="71">
        <f t="shared" si="9"/>
        <v>43.333333333333329</v>
      </c>
    </row>
    <row r="287" spans="1:9" ht="13.5" customHeight="1">
      <c r="A287" s="900">
        <v>93</v>
      </c>
      <c r="B287" s="790" t="s">
        <v>1331</v>
      </c>
      <c r="C287" s="908">
        <v>50</v>
      </c>
      <c r="D287" s="904" t="s">
        <v>352</v>
      </c>
      <c r="E287" s="71">
        <f>'31.Orçam. MEC HID'!$G$185</f>
        <v>0.18000000000000002</v>
      </c>
      <c r="F287" s="71">
        <f t="shared" si="9"/>
        <v>9.0000000000000018</v>
      </c>
    </row>
    <row r="288" spans="1:9" ht="13.5" customHeight="1">
      <c r="A288" s="900">
        <v>94</v>
      </c>
      <c r="B288" s="790" t="s">
        <v>1332</v>
      </c>
      <c r="C288" s="908">
        <v>50</v>
      </c>
      <c r="D288" s="904" t="s">
        <v>352</v>
      </c>
      <c r="E288" s="71">
        <f>'31.Orçam. MEC HID'!$G$181</f>
        <v>1.1766666666666667</v>
      </c>
      <c r="F288" s="71">
        <f t="shared" si="9"/>
        <v>58.833333333333336</v>
      </c>
    </row>
    <row r="289" spans="1:6" ht="13.5" customHeight="1">
      <c r="A289" s="900">
        <v>95</v>
      </c>
      <c r="B289" s="790" t="s">
        <v>1333</v>
      </c>
      <c r="C289" s="908">
        <v>50</v>
      </c>
      <c r="D289" s="904" t="s">
        <v>352</v>
      </c>
      <c r="E289" s="71">
        <f>'31.Orçam. MEC HID'!$G$180</f>
        <v>0.48666666666666664</v>
      </c>
      <c r="F289" s="71">
        <f t="shared" si="9"/>
        <v>24.333333333333332</v>
      </c>
    </row>
    <row r="290" spans="1:6" ht="13.5" customHeight="1">
      <c r="A290" s="900">
        <v>96</v>
      </c>
      <c r="B290" s="790" t="s">
        <v>1334</v>
      </c>
      <c r="C290" s="908">
        <v>50</v>
      </c>
      <c r="D290" s="904" t="s">
        <v>352</v>
      </c>
      <c r="E290" s="71">
        <f>'31.Orçam. MEC HID'!$G$184</f>
        <v>0.32333333333333331</v>
      </c>
      <c r="F290" s="71">
        <f t="shared" si="9"/>
        <v>16.166666666666664</v>
      </c>
    </row>
    <row r="291" spans="1:6" ht="13.5" customHeight="1">
      <c r="A291" s="900">
        <v>97</v>
      </c>
      <c r="B291" s="790" t="s">
        <v>1335</v>
      </c>
      <c r="C291" s="904">
        <v>5</v>
      </c>
      <c r="D291" s="904" t="s">
        <v>352</v>
      </c>
      <c r="E291" s="71">
        <f>'31.Orçam. MEC HID'!$G$97</f>
        <v>69.333333333333329</v>
      </c>
      <c r="F291" s="71">
        <f t="shared" si="9"/>
        <v>346.66666666666663</v>
      </c>
    </row>
    <row r="292" spans="1:6" ht="13.5" customHeight="1">
      <c r="A292" s="900">
        <v>98</v>
      </c>
      <c r="B292" s="790" t="s">
        <v>1336</v>
      </c>
      <c r="C292" s="908">
        <v>50</v>
      </c>
      <c r="D292" s="904" t="s">
        <v>352</v>
      </c>
      <c r="E292" s="71">
        <f>'31.Orçam. MEC HID'!$G$182</f>
        <v>0.72333333333333327</v>
      </c>
      <c r="F292" s="71">
        <f t="shared" si="9"/>
        <v>36.166666666666664</v>
      </c>
    </row>
    <row r="293" spans="1:6" ht="13.5" customHeight="1">
      <c r="A293" s="900">
        <v>99</v>
      </c>
      <c r="B293" s="790" t="s">
        <v>1337</v>
      </c>
      <c r="C293" s="908">
        <v>50</v>
      </c>
      <c r="D293" s="904" t="s">
        <v>352</v>
      </c>
      <c r="E293" s="71">
        <f>'31.Orçam. MEC HID'!$G$183</f>
        <v>0.63333333333333341</v>
      </c>
      <c r="F293" s="71">
        <f t="shared" si="9"/>
        <v>31.666666666666671</v>
      </c>
    </row>
    <row r="294" spans="1:6" ht="13.5" customHeight="1">
      <c r="A294" s="900">
        <v>100</v>
      </c>
      <c r="B294" s="790" t="s">
        <v>1338</v>
      </c>
      <c r="C294" s="904">
        <v>8</v>
      </c>
      <c r="D294" s="904" t="s">
        <v>352</v>
      </c>
      <c r="E294" s="71">
        <f>'31.Orçam. MEC HID'!$G$92</f>
        <v>47.70000000000001</v>
      </c>
      <c r="F294" s="71">
        <f t="shared" si="9"/>
        <v>381.60000000000008</v>
      </c>
    </row>
    <row r="295" spans="1:6" ht="13.5" customHeight="1">
      <c r="A295" s="900">
        <v>101</v>
      </c>
      <c r="B295" s="790" t="s">
        <v>1339</v>
      </c>
      <c r="C295" s="904">
        <v>6</v>
      </c>
      <c r="D295" s="904" t="s">
        <v>352</v>
      </c>
      <c r="E295" s="71">
        <f>'31.Orçam. MEC HID'!$G$59</f>
        <v>105.56666666666668</v>
      </c>
      <c r="F295" s="71">
        <f t="shared" si="9"/>
        <v>633.40000000000009</v>
      </c>
    </row>
    <row r="296" spans="1:6" ht="13.5" customHeight="1">
      <c r="A296" s="900">
        <v>102</v>
      </c>
      <c r="B296" s="790" t="s">
        <v>1340</v>
      </c>
      <c r="C296" s="904">
        <v>6</v>
      </c>
      <c r="D296" s="904" t="s">
        <v>352</v>
      </c>
      <c r="E296" s="71">
        <f>'31.Orçam. MEC HID'!$G$60</f>
        <v>236.13333333333333</v>
      </c>
      <c r="F296" s="71">
        <f t="shared" si="9"/>
        <v>1416.8</v>
      </c>
    </row>
    <row r="297" spans="1:6" ht="13.5" customHeight="1">
      <c r="A297" s="900">
        <v>103</v>
      </c>
      <c r="B297" s="790" t="s">
        <v>1341</v>
      </c>
      <c r="C297" s="904">
        <v>10</v>
      </c>
      <c r="D297" s="904" t="s">
        <v>352</v>
      </c>
      <c r="E297" s="71">
        <f>'31.Orçam. MEC HID'!$G$62</f>
        <v>66.25</v>
      </c>
      <c r="F297" s="71">
        <f t="shared" si="9"/>
        <v>662.5</v>
      </c>
    </row>
    <row r="298" spans="1:6" ht="13.5" customHeight="1">
      <c r="A298" s="900">
        <v>104</v>
      </c>
      <c r="B298" s="790" t="s">
        <v>1342</v>
      </c>
      <c r="C298" s="904">
        <v>1</v>
      </c>
      <c r="D298" s="904" t="s">
        <v>352</v>
      </c>
      <c r="E298" s="71">
        <f>'31.Orçam. MEC HID'!$G$64</f>
        <v>473.7</v>
      </c>
      <c r="F298" s="71">
        <f t="shared" si="9"/>
        <v>473.7</v>
      </c>
    </row>
    <row r="299" spans="1:6" ht="13.5" customHeight="1">
      <c r="A299" s="900">
        <v>105</v>
      </c>
      <c r="B299" s="790" t="s">
        <v>1343</v>
      </c>
      <c r="C299" s="904">
        <v>50</v>
      </c>
      <c r="D299" s="904" t="s">
        <v>352</v>
      </c>
      <c r="E299" s="71">
        <f>'31.Orçam. MEC HID'!$G$65</f>
        <v>10.966666666666667</v>
      </c>
      <c r="F299" s="71">
        <f t="shared" si="9"/>
        <v>548.33333333333337</v>
      </c>
    </row>
    <row r="300" spans="1:6" ht="13.5" customHeight="1">
      <c r="A300" s="900">
        <v>106</v>
      </c>
      <c r="B300" s="790" t="s">
        <v>1344</v>
      </c>
      <c r="C300" s="904">
        <v>25</v>
      </c>
      <c r="D300" s="904" t="s">
        <v>352</v>
      </c>
      <c r="E300" s="71">
        <f>'31.Orçam. MEC HID'!$G$66</f>
        <v>10.183333333333334</v>
      </c>
      <c r="F300" s="71">
        <f t="shared" si="9"/>
        <v>254.58333333333334</v>
      </c>
    </row>
    <row r="301" spans="1:6" ht="13.5" customHeight="1">
      <c r="A301" s="900">
        <v>107</v>
      </c>
      <c r="B301" s="790" t="s">
        <v>1345</v>
      </c>
      <c r="C301" s="904">
        <v>8</v>
      </c>
      <c r="D301" s="904" t="s">
        <v>352</v>
      </c>
      <c r="E301" s="71">
        <f>'31.Orçam. MEC HID'!$G$67</f>
        <v>139.13333333333333</v>
      </c>
      <c r="F301" s="71">
        <f t="shared" si="9"/>
        <v>1113.0666666666666</v>
      </c>
    </row>
    <row r="302" spans="1:6" ht="13.5" customHeight="1">
      <c r="A302" s="900">
        <v>108</v>
      </c>
      <c r="B302" s="790" t="s">
        <v>1346</v>
      </c>
      <c r="C302" s="904">
        <v>8</v>
      </c>
      <c r="D302" s="904" t="s">
        <v>352</v>
      </c>
      <c r="E302" s="71">
        <f>'31.Orçam. MEC HID'!$G$68</f>
        <v>538.65</v>
      </c>
      <c r="F302" s="71">
        <f t="shared" si="9"/>
        <v>4309.2</v>
      </c>
    </row>
    <row r="303" spans="1:6" ht="13.5" customHeight="1">
      <c r="A303" s="900">
        <v>109</v>
      </c>
      <c r="B303" s="790" t="s">
        <v>1347</v>
      </c>
      <c r="C303" s="904">
        <v>1</v>
      </c>
      <c r="D303" s="904" t="s">
        <v>352</v>
      </c>
      <c r="E303" s="71">
        <f>'31.Orçam. MEC HID'!$G$69</f>
        <v>1394.3</v>
      </c>
      <c r="F303" s="71">
        <f t="shared" si="9"/>
        <v>1394.3</v>
      </c>
    </row>
    <row r="304" spans="1:6" ht="13.5" customHeight="1">
      <c r="A304" s="900">
        <v>110</v>
      </c>
      <c r="B304" s="790" t="s">
        <v>1348</v>
      </c>
      <c r="C304" s="904">
        <v>1</v>
      </c>
      <c r="D304" s="904" t="s">
        <v>352</v>
      </c>
      <c r="E304" s="71">
        <f>'31.Orçam. MEC HID'!$G$70</f>
        <v>1825.1333333333332</v>
      </c>
      <c r="F304" s="71">
        <f t="shared" si="9"/>
        <v>1825.1333333333332</v>
      </c>
    </row>
    <row r="305" spans="1:6" ht="13.5" customHeight="1">
      <c r="A305" s="900">
        <v>111</v>
      </c>
      <c r="B305" s="925" t="s">
        <v>1349</v>
      </c>
      <c r="C305" s="904">
        <v>2</v>
      </c>
      <c r="D305" s="904" t="s">
        <v>352</v>
      </c>
      <c r="E305" s="71">
        <f>'31.Orçam. MEC HID'!$G$71</f>
        <v>1881.6666666666667</v>
      </c>
      <c r="F305" s="71">
        <f t="shared" si="9"/>
        <v>3763.3333333333335</v>
      </c>
    </row>
    <row r="306" spans="1:6" ht="13.5" customHeight="1">
      <c r="A306" s="900">
        <v>112</v>
      </c>
      <c r="B306" s="790" t="s">
        <v>1350</v>
      </c>
      <c r="C306" s="904">
        <v>1</v>
      </c>
      <c r="D306" s="904" t="s">
        <v>352</v>
      </c>
      <c r="E306" s="71">
        <f>'31.Orçam. MEC HID'!$G$93</f>
        <v>1190.9333333333334</v>
      </c>
      <c r="F306" s="71">
        <f t="shared" si="9"/>
        <v>1190.9333333333334</v>
      </c>
    </row>
    <row r="307" spans="1:6" ht="13.5" customHeight="1">
      <c r="A307" s="900">
        <v>113</v>
      </c>
      <c r="B307" s="790" t="s">
        <v>1351</v>
      </c>
      <c r="C307" s="904">
        <v>1</v>
      </c>
      <c r="D307" s="904" t="s">
        <v>352</v>
      </c>
      <c r="E307" s="71">
        <f>'31.Orçam. MEC HID'!$G$94</f>
        <v>1190.9333333333334</v>
      </c>
      <c r="F307" s="71">
        <f t="shared" si="9"/>
        <v>1190.9333333333334</v>
      </c>
    </row>
    <row r="308" spans="1:6">
      <c r="A308" s="900">
        <v>114</v>
      </c>
      <c r="B308" s="790" t="s">
        <v>1352</v>
      </c>
      <c r="C308" s="904">
        <v>1</v>
      </c>
      <c r="D308" s="904" t="s">
        <v>352</v>
      </c>
      <c r="E308" s="71">
        <f>'31.Orçam. MEC HID'!$G$95</f>
        <v>1190.9333333333334</v>
      </c>
      <c r="F308" s="71">
        <f t="shared" si="9"/>
        <v>1190.9333333333334</v>
      </c>
    </row>
    <row r="309" spans="1:6">
      <c r="A309" s="900">
        <v>115</v>
      </c>
      <c r="B309" s="790" t="s">
        <v>1353</v>
      </c>
      <c r="C309" s="904">
        <v>1</v>
      </c>
      <c r="D309" s="904" t="s">
        <v>352</v>
      </c>
      <c r="E309" s="71">
        <f>'31.Orçam. MEC HID'!$G$96</f>
        <v>1190.9333333333334</v>
      </c>
      <c r="F309" s="71">
        <f t="shared" si="9"/>
        <v>1190.9333333333334</v>
      </c>
    </row>
    <row r="310" spans="1:6">
      <c r="A310" s="900">
        <v>116</v>
      </c>
      <c r="B310" s="901" t="s">
        <v>1354</v>
      </c>
      <c r="C310" s="70">
        <v>20</v>
      </c>
      <c r="D310" s="904" t="s">
        <v>352</v>
      </c>
      <c r="E310" s="71">
        <f>'31.Orçam. MEC HID'!$G$189</f>
        <v>0.17666666666666667</v>
      </c>
      <c r="F310" s="71">
        <f t="shared" si="9"/>
        <v>3.5333333333333332</v>
      </c>
    </row>
    <row r="311" spans="1:6">
      <c r="A311" s="900">
        <v>117</v>
      </c>
      <c r="B311" s="790" t="s">
        <v>1355</v>
      </c>
      <c r="C311" s="70">
        <v>10</v>
      </c>
      <c r="D311" s="904" t="s">
        <v>352</v>
      </c>
      <c r="E311" s="71">
        <f>'31.Orçam. MEC HID'!$G$188</f>
        <v>11.25</v>
      </c>
      <c r="F311" s="71">
        <f t="shared" si="9"/>
        <v>112.5</v>
      </c>
    </row>
    <row r="312" spans="1:6">
      <c r="A312" s="900">
        <v>118</v>
      </c>
      <c r="B312" s="790" t="s">
        <v>1356</v>
      </c>
      <c r="C312" s="904">
        <v>10</v>
      </c>
      <c r="D312" s="904" t="s">
        <v>352</v>
      </c>
      <c r="E312" s="71">
        <f>'31.Orçam. MEC HID'!$G$186</f>
        <v>7.666666666666667</v>
      </c>
      <c r="F312" s="71">
        <f t="shared" si="9"/>
        <v>76.666666666666671</v>
      </c>
    </row>
    <row r="313" spans="1:6">
      <c r="A313" s="900">
        <v>119</v>
      </c>
      <c r="B313" s="790" t="s">
        <v>1357</v>
      </c>
      <c r="C313" s="70">
        <v>5</v>
      </c>
      <c r="D313" s="904" t="s">
        <v>352</v>
      </c>
      <c r="E313" s="71">
        <f>'31.Orçam. MEC HID'!$G$187</f>
        <v>14.75</v>
      </c>
      <c r="F313" s="71">
        <f t="shared" si="9"/>
        <v>73.75</v>
      </c>
    </row>
    <row r="314" spans="1:6">
      <c r="A314" s="900">
        <v>120</v>
      </c>
      <c r="B314" s="926" t="s">
        <v>1358</v>
      </c>
      <c r="C314" s="927" t="s">
        <v>1359</v>
      </c>
      <c r="D314" s="928" t="s">
        <v>352</v>
      </c>
      <c r="E314" s="929">
        <f>'31.Orçam. MEC HID'!$G$46</f>
        <v>16.433333333333334</v>
      </c>
      <c r="F314" s="71">
        <f t="shared" si="9"/>
        <v>82.166666666666671</v>
      </c>
    </row>
    <row r="315" spans="1:6">
      <c r="A315" s="900">
        <v>121</v>
      </c>
      <c r="B315" s="790" t="s">
        <v>1360</v>
      </c>
      <c r="C315" s="37">
        <v>10</v>
      </c>
      <c r="D315" s="85" t="s">
        <v>352</v>
      </c>
      <c r="E315" s="71">
        <f>'31.Orçam. MEC HID'!$G$242</f>
        <v>42</v>
      </c>
      <c r="F315" s="41">
        <f t="shared" si="9"/>
        <v>420</v>
      </c>
    </row>
    <row r="316" spans="1:6">
      <c r="A316" s="1486" t="s">
        <v>1361</v>
      </c>
      <c r="B316" s="1486"/>
      <c r="C316" s="1486"/>
      <c r="D316" s="1486"/>
      <c r="E316" s="1486"/>
      <c r="F316" s="319">
        <f>SUM(F187:F315)</f>
        <v>183838</v>
      </c>
    </row>
    <row r="317" spans="1:6">
      <c r="A317" s="1484" t="s">
        <v>1362</v>
      </c>
      <c r="B317" s="1484"/>
      <c r="C317" s="1484"/>
      <c r="D317" s="1484"/>
      <c r="E317" s="1484"/>
      <c r="F317" s="319">
        <f>ROUND(((F316*18%)+F316),2)</f>
        <v>216928.84</v>
      </c>
    </row>
    <row r="318" spans="1:6">
      <c r="A318" s="801"/>
      <c r="B318" s="801"/>
      <c r="C318" s="801"/>
      <c r="D318" s="801"/>
      <c r="E318" s="801"/>
      <c r="F318" s="930"/>
    </row>
    <row r="319" spans="1:6" ht="15">
      <c r="A319" s="322" t="s">
        <v>1363</v>
      </c>
      <c r="B319" s="322"/>
      <c r="C319" s="931"/>
      <c r="D319" s="898"/>
      <c r="E319" s="899"/>
      <c r="F319" s="899"/>
    </row>
    <row r="320" spans="1:6" ht="15">
      <c r="A320" s="322"/>
      <c r="B320" s="322"/>
      <c r="C320" s="931"/>
      <c r="D320" s="898"/>
      <c r="E320" s="899"/>
      <c r="F320" s="899"/>
    </row>
    <row r="321" spans="1:15" ht="12.75" customHeight="1">
      <c r="A321" s="1377" t="s">
        <v>69</v>
      </c>
      <c r="B321" s="1377" t="s">
        <v>415</v>
      </c>
      <c r="C321" s="1487" t="s">
        <v>82</v>
      </c>
      <c r="D321" s="1377" t="s">
        <v>416</v>
      </c>
      <c r="E321" s="1377" t="s">
        <v>417</v>
      </c>
      <c r="F321" s="1377" t="s">
        <v>418</v>
      </c>
    </row>
    <row r="322" spans="1:15">
      <c r="A322" s="1377"/>
      <c r="B322" s="1377"/>
      <c r="C322" s="1487"/>
      <c r="D322" s="1377"/>
      <c r="E322" s="1377"/>
      <c r="F322" s="1377"/>
    </row>
    <row r="323" spans="1:15" ht="25.5">
      <c r="A323" s="932">
        <v>1</v>
      </c>
      <c r="B323" s="911" t="s">
        <v>1364</v>
      </c>
      <c r="C323" s="932">
        <v>3</v>
      </c>
      <c r="D323" s="933" t="s">
        <v>352</v>
      </c>
      <c r="E323" s="914">
        <f>'31.Orçam. MEC HID'!$G$289</f>
        <v>1450.0666666666666</v>
      </c>
      <c r="F323" s="914">
        <f t="shared" ref="F323:F354" si="10">E323*C323</f>
        <v>4350.2</v>
      </c>
      <c r="I323" s="934"/>
      <c r="J323" s="935"/>
      <c r="K323" s="935"/>
      <c r="L323" s="935"/>
      <c r="M323" s="936"/>
    </row>
    <row r="324" spans="1:15" ht="25.5">
      <c r="A324" s="932">
        <f t="shared" ref="A324:A355" si="11">A323+1</f>
        <v>2</v>
      </c>
      <c r="B324" s="911" t="s">
        <v>1365</v>
      </c>
      <c r="C324" s="932">
        <v>4</v>
      </c>
      <c r="D324" s="933" t="s">
        <v>352</v>
      </c>
      <c r="E324" s="914">
        <f>'31.Orçam. MEC HID'!$G$290</f>
        <v>1536.8766666666668</v>
      </c>
      <c r="F324" s="914">
        <f t="shared" si="10"/>
        <v>6147.5066666666671</v>
      </c>
      <c r="I324" s="934"/>
      <c r="J324" s="935"/>
      <c r="K324" s="935"/>
      <c r="L324" s="935"/>
      <c r="M324" s="936"/>
    </row>
    <row r="325" spans="1:15" ht="25.5">
      <c r="A325" s="937">
        <f t="shared" si="11"/>
        <v>3</v>
      </c>
      <c r="B325" s="790" t="s">
        <v>1366</v>
      </c>
      <c r="C325" s="937">
        <v>2</v>
      </c>
      <c r="D325" s="791" t="s">
        <v>1367</v>
      </c>
      <c r="E325" s="71">
        <f>'31.Orçam. MEC HID'!$G$357</f>
        <v>719.26666666666677</v>
      </c>
      <c r="F325" s="71">
        <f t="shared" si="10"/>
        <v>1438.5333333333335</v>
      </c>
      <c r="I325" s="938"/>
      <c r="J325" s="939"/>
      <c r="K325" s="940"/>
      <c r="L325" s="940"/>
      <c r="M325" s="940"/>
      <c r="N325" s="936"/>
    </row>
    <row r="326" spans="1:15" ht="25.5">
      <c r="A326" s="937">
        <f t="shared" si="11"/>
        <v>4</v>
      </c>
      <c r="B326" s="790" t="s">
        <v>1368</v>
      </c>
      <c r="C326" s="937">
        <v>3</v>
      </c>
      <c r="D326" s="791" t="s">
        <v>1367</v>
      </c>
      <c r="E326" s="71">
        <f>'31.Orçam. MEC HID'!$G$358</f>
        <v>515.33333333333337</v>
      </c>
      <c r="F326" s="71">
        <f t="shared" si="10"/>
        <v>1546</v>
      </c>
      <c r="I326" s="938"/>
      <c r="J326" s="939"/>
      <c r="K326" s="940"/>
      <c r="L326" s="940"/>
      <c r="M326" s="940"/>
      <c r="N326" s="936"/>
    </row>
    <row r="327" spans="1:15" ht="25.5">
      <c r="A327" s="937">
        <f t="shared" si="11"/>
        <v>5</v>
      </c>
      <c r="B327" s="790" t="s">
        <v>1369</v>
      </c>
      <c r="C327" s="937">
        <v>5</v>
      </c>
      <c r="D327" s="791" t="s">
        <v>352</v>
      </c>
      <c r="E327" s="71">
        <f>'31.Orçam. MEC HID'!$G$359</f>
        <v>206</v>
      </c>
      <c r="F327" s="71">
        <f t="shared" si="10"/>
        <v>1030</v>
      </c>
      <c r="I327" s="938"/>
      <c r="J327" s="941"/>
      <c r="K327" s="942"/>
      <c r="L327" s="942"/>
      <c r="M327" s="942"/>
      <c r="N327" s="936"/>
    </row>
    <row r="328" spans="1:15" ht="15" customHeight="1">
      <c r="A328" s="937">
        <f t="shared" si="11"/>
        <v>6</v>
      </c>
      <c r="B328" s="911" t="s">
        <v>1370</v>
      </c>
      <c r="C328" s="791">
        <v>5</v>
      </c>
      <c r="D328" s="791" t="s">
        <v>352</v>
      </c>
      <c r="E328" s="71">
        <f>'31.Orçam. MEC HID'!$G$349</f>
        <v>41.116666666666667</v>
      </c>
      <c r="F328" s="71">
        <f t="shared" si="10"/>
        <v>205.58333333333334</v>
      </c>
      <c r="I328" s="943"/>
      <c r="J328" s="943"/>
      <c r="K328" s="943"/>
      <c r="L328" s="936"/>
      <c r="M328" s="936"/>
      <c r="N328" s="123"/>
      <c r="O328" s="123"/>
    </row>
    <row r="329" spans="1:15" ht="15" customHeight="1">
      <c r="A329" s="937">
        <f t="shared" si="11"/>
        <v>7</v>
      </c>
      <c r="B329" s="911" t="s">
        <v>1371</v>
      </c>
      <c r="C329" s="791">
        <v>5</v>
      </c>
      <c r="D329" s="791" t="s">
        <v>352</v>
      </c>
      <c r="E329" s="71">
        <f>'31.Orçam. MEC HID'!$G$350</f>
        <v>33.5</v>
      </c>
      <c r="F329" s="71">
        <f t="shared" si="10"/>
        <v>167.5</v>
      </c>
      <c r="I329" s="943"/>
      <c r="J329" s="943"/>
      <c r="K329" s="943"/>
      <c r="L329" s="936"/>
      <c r="M329" s="936"/>
      <c r="N329" s="123"/>
      <c r="O329" s="123"/>
    </row>
    <row r="330" spans="1:15" ht="15" customHeight="1">
      <c r="A330" s="937">
        <f t="shared" si="11"/>
        <v>8</v>
      </c>
      <c r="B330" s="911" t="s">
        <v>1372</v>
      </c>
      <c r="C330" s="791">
        <v>5</v>
      </c>
      <c r="D330" s="791" t="s">
        <v>352</v>
      </c>
      <c r="E330" s="71">
        <f>'31.Orçam. MEC HID'!$G$351</f>
        <v>29.149999999999995</v>
      </c>
      <c r="F330" s="71">
        <f t="shared" si="10"/>
        <v>145.74999999999997</v>
      </c>
      <c r="I330" s="943"/>
      <c r="J330" s="943"/>
      <c r="K330" s="943"/>
      <c r="L330" s="936"/>
      <c r="M330" s="936"/>
      <c r="N330" s="123"/>
      <c r="O330" s="123"/>
    </row>
    <row r="331" spans="1:15" ht="15" customHeight="1">
      <c r="A331" s="937">
        <f t="shared" si="11"/>
        <v>9</v>
      </c>
      <c r="B331" s="911" t="s">
        <v>1373</v>
      </c>
      <c r="C331" s="791">
        <v>20</v>
      </c>
      <c r="D331" s="791" t="s">
        <v>1243</v>
      </c>
      <c r="E331" s="71">
        <f>'31.Orçam. MEC HID'!$G$291</f>
        <v>41</v>
      </c>
      <c r="F331" s="71">
        <f t="shared" si="10"/>
        <v>820</v>
      </c>
      <c r="I331" s="943"/>
      <c r="J331" s="943"/>
      <c r="K331" s="943"/>
      <c r="L331" s="936"/>
      <c r="M331" s="936"/>
      <c r="N331" s="123"/>
      <c r="O331" s="123"/>
    </row>
    <row r="332" spans="1:15">
      <c r="A332" s="937">
        <f t="shared" si="11"/>
        <v>10</v>
      </c>
      <c r="B332" s="790" t="s">
        <v>1374</v>
      </c>
      <c r="C332" s="791">
        <v>6</v>
      </c>
      <c r="D332" s="791" t="s">
        <v>1367</v>
      </c>
      <c r="E332" s="71">
        <f>'31.Orçam. MEC HID'!$G$292</f>
        <v>169.76666666666668</v>
      </c>
      <c r="F332" s="71">
        <f t="shared" si="10"/>
        <v>1018.6000000000001</v>
      </c>
      <c r="I332" s="934"/>
      <c r="J332" s="935"/>
      <c r="K332" s="935"/>
      <c r="L332" s="935"/>
      <c r="M332" s="936"/>
      <c r="N332" s="123"/>
      <c r="O332" s="123"/>
    </row>
    <row r="333" spans="1:15" ht="25.5">
      <c r="A333" s="937">
        <f t="shared" si="11"/>
        <v>11</v>
      </c>
      <c r="B333" s="790" t="s">
        <v>1375</v>
      </c>
      <c r="C333" s="791">
        <v>8</v>
      </c>
      <c r="D333" s="791" t="s">
        <v>1367</v>
      </c>
      <c r="E333" s="71">
        <f>'31.Orçam. MEC HID'!$G$293</f>
        <v>1.46</v>
      </c>
      <c r="F333" s="71">
        <f t="shared" si="10"/>
        <v>11.68</v>
      </c>
      <c r="I333" s="934"/>
      <c r="J333" s="935"/>
      <c r="K333" s="935"/>
      <c r="L333" s="935"/>
      <c r="M333" s="936"/>
      <c r="N333" s="123"/>
      <c r="O333" s="123"/>
    </row>
    <row r="334" spans="1:15">
      <c r="A334" s="937">
        <f t="shared" si="11"/>
        <v>12</v>
      </c>
      <c r="B334" s="790" t="s">
        <v>1376</v>
      </c>
      <c r="C334" s="937">
        <v>10</v>
      </c>
      <c r="D334" s="791" t="s">
        <v>352</v>
      </c>
      <c r="E334" s="71">
        <f>'31.Orçam. MEC HID'!$G$269</f>
        <v>20.396666666666665</v>
      </c>
      <c r="F334" s="71">
        <f t="shared" si="10"/>
        <v>203.96666666666664</v>
      </c>
      <c r="I334" s="934"/>
      <c r="J334" s="935"/>
      <c r="K334" s="935"/>
      <c r="L334" s="935"/>
      <c r="M334" s="936"/>
      <c r="N334" s="123"/>
      <c r="O334" s="123"/>
    </row>
    <row r="335" spans="1:15">
      <c r="A335" s="937">
        <f t="shared" si="11"/>
        <v>13</v>
      </c>
      <c r="B335" s="790" t="s">
        <v>1377</v>
      </c>
      <c r="C335" s="937">
        <v>10</v>
      </c>
      <c r="D335" s="791" t="s">
        <v>352</v>
      </c>
      <c r="E335" s="71">
        <f>'31.Orçam. MEC HID'!$G$270</f>
        <v>31.856666666666666</v>
      </c>
      <c r="F335" s="71">
        <f t="shared" si="10"/>
        <v>318.56666666666666</v>
      </c>
      <c r="I335" s="944"/>
      <c r="J335" s="939"/>
      <c r="K335" s="943"/>
      <c r="L335" s="943"/>
      <c r="M335" s="943"/>
      <c r="N335" s="936"/>
      <c r="O335" s="123"/>
    </row>
    <row r="336" spans="1:15">
      <c r="A336" s="937">
        <f t="shared" si="11"/>
        <v>14</v>
      </c>
      <c r="B336" s="790" t="s">
        <v>1378</v>
      </c>
      <c r="C336" s="937">
        <v>10</v>
      </c>
      <c r="D336" s="791" t="s">
        <v>352</v>
      </c>
      <c r="E336" s="71">
        <f>'31.Orçam. MEC HID'!$G$271</f>
        <v>20.953333333333333</v>
      </c>
      <c r="F336" s="71">
        <f t="shared" si="10"/>
        <v>209.53333333333333</v>
      </c>
      <c r="I336" s="944"/>
      <c r="J336" s="939"/>
      <c r="K336" s="943"/>
      <c r="L336" s="943"/>
      <c r="M336" s="943"/>
      <c r="N336" s="936"/>
      <c r="O336" s="123"/>
    </row>
    <row r="337" spans="1:15" ht="15">
      <c r="A337" s="937">
        <f t="shared" si="11"/>
        <v>15</v>
      </c>
      <c r="B337" s="790" t="s">
        <v>1379</v>
      </c>
      <c r="C337" s="906">
        <v>4</v>
      </c>
      <c r="D337" s="817" t="s">
        <v>1380</v>
      </c>
      <c r="E337" s="71">
        <f>'31.Orçam. MEC HID'!$G$343</f>
        <v>1200</v>
      </c>
      <c r="F337" s="71">
        <f t="shared" si="10"/>
        <v>4800</v>
      </c>
      <c r="I337" s="944"/>
      <c r="J337" s="939"/>
      <c r="K337" s="943"/>
      <c r="L337" s="943"/>
      <c r="M337" s="943"/>
      <c r="N337" s="936"/>
      <c r="O337" s="123"/>
    </row>
    <row r="338" spans="1:15">
      <c r="A338" s="937">
        <f t="shared" si="11"/>
        <v>16</v>
      </c>
      <c r="B338" s="790" t="s">
        <v>1381</v>
      </c>
      <c r="C338" s="791">
        <v>25</v>
      </c>
      <c r="D338" s="791" t="s">
        <v>352</v>
      </c>
      <c r="E338" s="71">
        <f>'31.Orçam. MEC HID'!$G$296</f>
        <v>46.99</v>
      </c>
      <c r="F338" s="71">
        <f t="shared" si="10"/>
        <v>1174.75</v>
      </c>
      <c r="I338" s="944"/>
      <c r="J338" s="939"/>
      <c r="K338" s="943"/>
      <c r="L338" s="943"/>
      <c r="M338" s="943"/>
      <c r="N338" s="936"/>
      <c r="O338" s="123"/>
    </row>
    <row r="339" spans="1:15" ht="25.5">
      <c r="A339" s="937">
        <f t="shared" si="11"/>
        <v>17</v>
      </c>
      <c r="B339" s="790" t="s">
        <v>1382</v>
      </c>
      <c r="C339" s="937">
        <v>20</v>
      </c>
      <c r="D339" s="791" t="s">
        <v>352</v>
      </c>
      <c r="E339" s="71">
        <f>'31.Orçam. MEC HID'!$G$297</f>
        <v>40.323333333333338</v>
      </c>
      <c r="F339" s="71">
        <f t="shared" si="10"/>
        <v>806.4666666666667</v>
      </c>
      <c r="I339" s="934"/>
      <c r="J339" s="935"/>
      <c r="K339" s="935"/>
      <c r="L339" s="935"/>
      <c r="M339" s="936"/>
      <c r="N339" s="123"/>
      <c r="O339" s="123"/>
    </row>
    <row r="340" spans="1:15" ht="25.5">
      <c r="A340" s="937">
        <f t="shared" si="11"/>
        <v>18</v>
      </c>
      <c r="B340" s="790" t="s">
        <v>1383</v>
      </c>
      <c r="C340" s="791">
        <v>1</v>
      </c>
      <c r="D340" s="791" t="s">
        <v>352</v>
      </c>
      <c r="E340" s="71">
        <f>'31.Orçam. MEC HID'!$G$300</f>
        <v>279.46000000000004</v>
      </c>
      <c r="F340" s="71">
        <f t="shared" si="10"/>
        <v>279.46000000000004</v>
      </c>
      <c r="I340" s="934"/>
      <c r="J340" s="935"/>
      <c r="K340" s="935"/>
      <c r="L340" s="935"/>
      <c r="M340" s="936"/>
      <c r="N340" s="123"/>
      <c r="O340" s="123"/>
    </row>
    <row r="341" spans="1:15" ht="25.5">
      <c r="A341" s="937">
        <f t="shared" si="11"/>
        <v>19</v>
      </c>
      <c r="B341" s="790" t="s">
        <v>1384</v>
      </c>
      <c r="C341" s="791">
        <v>1</v>
      </c>
      <c r="D341" s="791" t="s">
        <v>352</v>
      </c>
      <c r="E341" s="71">
        <f>'31.Orçam. MEC HID'!$G$301</f>
        <v>1186.33</v>
      </c>
      <c r="F341" s="945">
        <f t="shared" si="10"/>
        <v>1186.33</v>
      </c>
      <c r="I341" s="934"/>
      <c r="J341" s="935"/>
      <c r="K341" s="935"/>
      <c r="L341" s="935"/>
      <c r="M341" s="936"/>
    </row>
    <row r="342" spans="1:15" ht="25.5">
      <c r="A342" s="937">
        <f t="shared" si="11"/>
        <v>20</v>
      </c>
      <c r="B342" s="790" t="s">
        <v>1385</v>
      </c>
      <c r="C342" s="791">
        <v>3</v>
      </c>
      <c r="D342" s="791" t="s">
        <v>352</v>
      </c>
      <c r="E342" s="71">
        <f>'31.Orçam. MEC HID'!$G$302</f>
        <v>527.17333333333329</v>
      </c>
      <c r="F342" s="71">
        <f t="shared" si="10"/>
        <v>1581.52</v>
      </c>
      <c r="I342" s="934"/>
      <c r="J342" s="935"/>
      <c r="K342" s="935"/>
      <c r="L342" s="935"/>
      <c r="M342" s="936"/>
    </row>
    <row r="343" spans="1:15" ht="25.5">
      <c r="A343" s="937">
        <f t="shared" si="11"/>
        <v>21</v>
      </c>
      <c r="B343" s="790" t="s">
        <v>1386</v>
      </c>
      <c r="C343" s="791">
        <v>2</v>
      </c>
      <c r="D343" s="791" t="s">
        <v>352</v>
      </c>
      <c r="E343" s="71">
        <f>'31.Orçam. MEC HID'!$G$303</f>
        <v>527.17333333333329</v>
      </c>
      <c r="F343" s="71">
        <f t="shared" si="10"/>
        <v>1054.3466666666666</v>
      </c>
      <c r="I343" s="946"/>
      <c r="J343" s="935"/>
      <c r="K343" s="935"/>
      <c r="L343" s="935"/>
      <c r="M343" s="936"/>
    </row>
    <row r="344" spans="1:15">
      <c r="A344" s="937">
        <f t="shared" si="11"/>
        <v>22</v>
      </c>
      <c r="B344" s="790" t="s">
        <v>1387</v>
      </c>
      <c r="C344" s="937">
        <v>30</v>
      </c>
      <c r="D344" s="791" t="s">
        <v>352</v>
      </c>
      <c r="E344" s="71">
        <f>'31.Orçam. MEC HID'!$G$304</f>
        <v>28.553333333333331</v>
      </c>
      <c r="F344" s="71">
        <f t="shared" si="10"/>
        <v>856.59999999999991</v>
      </c>
      <c r="I344" s="934"/>
      <c r="J344" s="935"/>
      <c r="K344" s="935"/>
      <c r="L344" s="935"/>
      <c r="M344" s="936"/>
    </row>
    <row r="345" spans="1:15">
      <c r="A345" s="937">
        <f t="shared" si="11"/>
        <v>23</v>
      </c>
      <c r="B345" s="790" t="s">
        <v>1388</v>
      </c>
      <c r="C345" s="937">
        <v>30</v>
      </c>
      <c r="D345" s="791" t="s">
        <v>352</v>
      </c>
      <c r="E345" s="71">
        <f>'31.Orçam. MEC HID'!$G$305</f>
        <v>41.499999999999993</v>
      </c>
      <c r="F345" s="71">
        <f t="shared" si="10"/>
        <v>1244.9999999999998</v>
      </c>
      <c r="I345" s="947"/>
      <c r="J345" s="935"/>
      <c r="K345" s="935"/>
      <c r="L345" s="935"/>
      <c r="M345" s="936"/>
    </row>
    <row r="346" spans="1:15" ht="25.5">
      <c r="A346" s="937">
        <f t="shared" si="11"/>
        <v>24</v>
      </c>
      <c r="B346" s="790" t="s">
        <v>1389</v>
      </c>
      <c r="C346" s="937">
        <v>10</v>
      </c>
      <c r="D346" s="791" t="s">
        <v>352</v>
      </c>
      <c r="E346" s="71">
        <f>'31.Orçam. MEC HID'!$G$306</f>
        <v>2116.61</v>
      </c>
      <c r="F346" s="71">
        <f t="shared" si="10"/>
        <v>21166.100000000002</v>
      </c>
      <c r="I346" s="947"/>
      <c r="J346" s="935"/>
      <c r="K346" s="935"/>
      <c r="L346" s="935"/>
      <c r="M346" s="936"/>
    </row>
    <row r="347" spans="1:15" ht="25.5">
      <c r="A347" s="937">
        <f t="shared" si="11"/>
        <v>25</v>
      </c>
      <c r="B347" s="790" t="s">
        <v>1390</v>
      </c>
      <c r="C347" s="937">
        <v>10</v>
      </c>
      <c r="D347" s="791" t="s">
        <v>352</v>
      </c>
      <c r="E347" s="71">
        <f>'31.Orçam. MEC HID'!$G$307</f>
        <v>2116.61</v>
      </c>
      <c r="F347" s="71">
        <f t="shared" si="10"/>
        <v>21166.100000000002</v>
      </c>
      <c r="I347" s="947"/>
      <c r="J347" s="935"/>
      <c r="K347" s="935"/>
      <c r="L347" s="935"/>
      <c r="M347" s="936"/>
    </row>
    <row r="348" spans="1:15" ht="27">
      <c r="A348" s="937">
        <f t="shared" si="11"/>
        <v>26</v>
      </c>
      <c r="B348" s="790" t="s">
        <v>1391</v>
      </c>
      <c r="C348" s="937">
        <v>2</v>
      </c>
      <c r="D348" s="791" t="s">
        <v>1367</v>
      </c>
      <c r="E348" s="71">
        <f>'31.Orçam. MEC HID'!$G$308</f>
        <v>622.96333333333337</v>
      </c>
      <c r="F348" s="71">
        <f t="shared" si="10"/>
        <v>1245.9266666666667</v>
      </c>
      <c r="I348" s="934"/>
      <c r="J348" s="935"/>
      <c r="K348" s="935"/>
      <c r="L348" s="935"/>
      <c r="M348" s="936"/>
    </row>
    <row r="349" spans="1:15" ht="27">
      <c r="A349" s="937">
        <f t="shared" si="11"/>
        <v>27</v>
      </c>
      <c r="B349" s="790" t="s">
        <v>1392</v>
      </c>
      <c r="C349" s="791">
        <v>8</v>
      </c>
      <c r="D349" s="791" t="s">
        <v>1367</v>
      </c>
      <c r="E349" s="71">
        <f>'31.Orçam. MEC HID'!$G$309</f>
        <v>722.37</v>
      </c>
      <c r="F349" s="71">
        <f t="shared" si="10"/>
        <v>5778.96</v>
      </c>
      <c r="I349" s="934"/>
      <c r="J349" s="935"/>
      <c r="K349" s="935"/>
      <c r="L349" s="935"/>
      <c r="M349" s="936"/>
    </row>
    <row r="350" spans="1:15" ht="27">
      <c r="A350" s="937">
        <f t="shared" si="11"/>
        <v>28</v>
      </c>
      <c r="B350" s="790" t="s">
        <v>1393</v>
      </c>
      <c r="C350" s="791">
        <v>8</v>
      </c>
      <c r="D350" s="791" t="s">
        <v>1367</v>
      </c>
      <c r="E350" s="71">
        <f>'31.Orçam. MEC HID'!$G$310</f>
        <v>329.75666666666666</v>
      </c>
      <c r="F350" s="945">
        <f t="shared" si="10"/>
        <v>2638.0533333333333</v>
      </c>
      <c r="I350" s="934"/>
      <c r="J350" s="935"/>
      <c r="K350" s="935"/>
      <c r="L350" s="935"/>
      <c r="M350" s="936"/>
    </row>
    <row r="351" spans="1:15" ht="27">
      <c r="A351" s="937">
        <f t="shared" si="11"/>
        <v>29</v>
      </c>
      <c r="B351" s="790" t="s">
        <v>1394</v>
      </c>
      <c r="C351" s="791">
        <v>4</v>
      </c>
      <c r="D351" s="791" t="s">
        <v>1367</v>
      </c>
      <c r="E351" s="71">
        <f>'31.Orçam. MEC HID'!$G$311</f>
        <v>387.31666666666666</v>
      </c>
      <c r="F351" s="945">
        <f t="shared" si="10"/>
        <v>1549.2666666666667</v>
      </c>
      <c r="I351" s="934"/>
      <c r="J351" s="935"/>
      <c r="K351" s="935"/>
      <c r="L351" s="935"/>
      <c r="M351" s="936"/>
    </row>
    <row r="352" spans="1:15" ht="18.75" customHeight="1">
      <c r="A352" s="937">
        <f t="shared" si="11"/>
        <v>30</v>
      </c>
      <c r="B352" s="790" t="s">
        <v>1395</v>
      </c>
      <c r="C352" s="791">
        <v>5</v>
      </c>
      <c r="D352" s="791" t="s">
        <v>352</v>
      </c>
      <c r="E352" s="71">
        <f>'31.Orçam. MEC HID'!$G$315</f>
        <v>314.7</v>
      </c>
      <c r="F352" s="945">
        <f t="shared" si="10"/>
        <v>1573.5</v>
      </c>
      <c r="I352" s="934"/>
      <c r="J352" s="935"/>
      <c r="K352" s="935"/>
      <c r="L352" s="935"/>
      <c r="M352" s="936"/>
    </row>
    <row r="353" spans="1:13" ht="25.5">
      <c r="A353" s="937">
        <f t="shared" si="11"/>
        <v>31</v>
      </c>
      <c r="B353" s="790" t="s">
        <v>1396</v>
      </c>
      <c r="C353" s="937">
        <v>10</v>
      </c>
      <c r="D353" s="791" t="s">
        <v>352</v>
      </c>
      <c r="E353" s="71">
        <f>'31.Orçam. MEC HID'!$G$316</f>
        <v>2116.61</v>
      </c>
      <c r="F353" s="945">
        <f t="shared" si="10"/>
        <v>21166.100000000002</v>
      </c>
      <c r="I353" s="934"/>
      <c r="J353" s="935"/>
      <c r="K353" s="935"/>
      <c r="L353" s="935"/>
      <c r="M353" s="936"/>
    </row>
    <row r="354" spans="1:13">
      <c r="A354" s="937">
        <f t="shared" si="11"/>
        <v>32</v>
      </c>
      <c r="B354" s="901" t="s">
        <v>1397</v>
      </c>
      <c r="C354" s="791">
        <v>2</v>
      </c>
      <c r="D354" s="791" t="s">
        <v>352</v>
      </c>
      <c r="E354" s="71">
        <f>'31.Orçam. MEC HID'!$G$317</f>
        <v>4.2133333333333338</v>
      </c>
      <c r="F354" s="945">
        <f t="shared" si="10"/>
        <v>8.4266666666666676</v>
      </c>
      <c r="I354" s="934"/>
      <c r="J354" s="935"/>
      <c r="K354" s="935"/>
      <c r="L354" s="935"/>
      <c r="M354" s="936"/>
    </row>
    <row r="355" spans="1:13">
      <c r="A355" s="937">
        <f t="shared" si="11"/>
        <v>33</v>
      </c>
      <c r="B355" s="901" t="s">
        <v>1398</v>
      </c>
      <c r="C355" s="791">
        <v>4</v>
      </c>
      <c r="D355" s="791" t="s">
        <v>352</v>
      </c>
      <c r="E355" s="71">
        <f>'31.Orçam. MEC HID'!$G$318</f>
        <v>2</v>
      </c>
      <c r="F355" s="945">
        <f t="shared" ref="F355:F386" si="12">E355*C355</f>
        <v>8</v>
      </c>
      <c r="I355" s="934"/>
      <c r="J355" s="935"/>
      <c r="K355" s="935"/>
      <c r="L355" s="935"/>
      <c r="M355" s="936"/>
    </row>
    <row r="356" spans="1:13">
      <c r="A356" s="937">
        <f t="shared" ref="A356:A387" si="13">A355+1</f>
        <v>34</v>
      </c>
      <c r="B356" s="901" t="s">
        <v>1399</v>
      </c>
      <c r="C356" s="791">
        <v>2</v>
      </c>
      <c r="D356" s="791" t="s">
        <v>352</v>
      </c>
      <c r="E356" s="71">
        <f>'31.Orçam. MEC HID'!$G$319</f>
        <v>6.4466666666666663</v>
      </c>
      <c r="F356" s="945">
        <f t="shared" si="12"/>
        <v>12.893333333333333</v>
      </c>
      <c r="I356" s="934"/>
      <c r="J356" s="935"/>
      <c r="K356" s="935"/>
      <c r="L356" s="935"/>
      <c r="M356" s="936"/>
    </row>
    <row r="357" spans="1:13" ht="25.5">
      <c r="A357" s="937">
        <f t="shared" si="13"/>
        <v>35</v>
      </c>
      <c r="B357" s="790" t="s">
        <v>1400</v>
      </c>
      <c r="C357" s="791">
        <v>2</v>
      </c>
      <c r="D357" s="791" t="s">
        <v>1367</v>
      </c>
      <c r="E357" s="71">
        <f>'31.Orçam. MEC HID'!$G$320</f>
        <v>366.43333333333339</v>
      </c>
      <c r="F357" s="945">
        <f t="shared" si="12"/>
        <v>732.86666666666679</v>
      </c>
      <c r="I357" s="934"/>
      <c r="J357" s="935"/>
      <c r="K357" s="935"/>
      <c r="L357" s="935"/>
      <c r="M357" s="936"/>
    </row>
    <row r="358" spans="1:13" ht="38.25">
      <c r="A358" s="937">
        <f t="shared" si="13"/>
        <v>36</v>
      </c>
      <c r="B358" s="790" t="s">
        <v>1401</v>
      </c>
      <c r="C358" s="791">
        <v>2</v>
      </c>
      <c r="D358" s="791" t="s">
        <v>1367</v>
      </c>
      <c r="E358" s="71">
        <f>'31.Orçam. MEC HID'!$G$323</f>
        <v>5518.6533333333327</v>
      </c>
      <c r="F358" s="71">
        <f t="shared" si="12"/>
        <v>11037.306666666665</v>
      </c>
      <c r="I358" s="934"/>
      <c r="J358" s="935"/>
      <c r="K358" s="935"/>
      <c r="L358" s="935"/>
      <c r="M358" s="936"/>
    </row>
    <row r="359" spans="1:13" ht="38.25">
      <c r="A359" s="937">
        <f t="shared" si="13"/>
        <v>37</v>
      </c>
      <c r="B359" s="790" t="s">
        <v>1402</v>
      </c>
      <c r="C359" s="791">
        <v>2</v>
      </c>
      <c r="D359" s="791" t="s">
        <v>1367</v>
      </c>
      <c r="E359" s="71">
        <f>'31.Orçam. MEC HID'!$G$325</f>
        <v>25118.533333333336</v>
      </c>
      <c r="F359" s="71">
        <f t="shared" si="12"/>
        <v>50237.066666666673</v>
      </c>
    </row>
    <row r="360" spans="1:13" ht="15" customHeight="1">
      <c r="A360" s="937">
        <f t="shared" si="13"/>
        <v>38</v>
      </c>
      <c r="B360" s="790" t="s">
        <v>1403</v>
      </c>
      <c r="C360" s="937">
        <v>10</v>
      </c>
      <c r="D360" s="791" t="s">
        <v>1367</v>
      </c>
      <c r="E360" s="71">
        <f>'31.Orçam. MEC HID'!$G$328</f>
        <v>27.233333333333334</v>
      </c>
      <c r="F360" s="71">
        <f t="shared" si="12"/>
        <v>272.33333333333337</v>
      </c>
      <c r="I360" s="948"/>
    </row>
    <row r="361" spans="1:13" ht="15" customHeight="1">
      <c r="A361" s="937">
        <f t="shared" si="13"/>
        <v>39</v>
      </c>
      <c r="B361" s="790" t="s">
        <v>1404</v>
      </c>
      <c r="C361" s="937">
        <v>10</v>
      </c>
      <c r="D361" s="791" t="s">
        <v>1367</v>
      </c>
      <c r="E361" s="71">
        <f>'31.Orçam. MEC HID'!$G$329</f>
        <v>26.320000000000004</v>
      </c>
      <c r="F361" s="71">
        <f t="shared" si="12"/>
        <v>263.20000000000005</v>
      </c>
      <c r="I361" s="948"/>
    </row>
    <row r="362" spans="1:13" ht="27">
      <c r="A362" s="937">
        <f t="shared" si="13"/>
        <v>40</v>
      </c>
      <c r="B362" s="790" t="s">
        <v>1405</v>
      </c>
      <c r="C362" s="937">
        <v>3</v>
      </c>
      <c r="D362" s="791" t="s">
        <v>352</v>
      </c>
      <c r="E362" s="71">
        <f>'31.Orçam. MEC HID'!$G$282</f>
        <v>155.29999999999998</v>
      </c>
      <c r="F362" s="71">
        <f t="shared" si="12"/>
        <v>465.9</v>
      </c>
      <c r="I362" s="948"/>
    </row>
    <row r="363" spans="1:13" ht="25.5">
      <c r="A363" s="937">
        <f t="shared" si="13"/>
        <v>41</v>
      </c>
      <c r="B363" s="790" t="s">
        <v>1406</v>
      </c>
      <c r="C363" s="791">
        <v>5</v>
      </c>
      <c r="D363" s="791" t="s">
        <v>352</v>
      </c>
      <c r="E363" s="71">
        <f>'31.Orçam. MEC HID'!$G$331</f>
        <v>136.34666666666666</v>
      </c>
      <c r="F363" s="71">
        <f t="shared" si="12"/>
        <v>681.73333333333335</v>
      </c>
      <c r="I363" s="948"/>
    </row>
    <row r="364" spans="1:13" ht="25.5">
      <c r="A364" s="937">
        <f t="shared" si="13"/>
        <v>42</v>
      </c>
      <c r="B364" s="790" t="s">
        <v>1407</v>
      </c>
      <c r="C364" s="791">
        <v>5</v>
      </c>
      <c r="D364" s="791" t="s">
        <v>352</v>
      </c>
      <c r="E364" s="71">
        <f>'31.Orçam. MEC HID'!$G$332</f>
        <v>136.34666666666666</v>
      </c>
      <c r="F364" s="71">
        <f t="shared" si="12"/>
        <v>681.73333333333335</v>
      </c>
      <c r="I364" s="948"/>
    </row>
    <row r="365" spans="1:13" ht="25.5">
      <c r="A365" s="937">
        <f t="shared" si="13"/>
        <v>43</v>
      </c>
      <c r="B365" s="790" t="s">
        <v>1408</v>
      </c>
      <c r="C365" s="937">
        <v>10</v>
      </c>
      <c r="D365" s="791" t="s">
        <v>352</v>
      </c>
      <c r="E365" s="71">
        <f>'31.Orçam. MEC HID'!$G$333</f>
        <v>367.66666666666669</v>
      </c>
      <c r="F365" s="71">
        <f t="shared" si="12"/>
        <v>3676.666666666667</v>
      </c>
    </row>
    <row r="366" spans="1:13" ht="25.5">
      <c r="A366" s="937">
        <f t="shared" si="13"/>
        <v>44</v>
      </c>
      <c r="B366" s="790" t="s">
        <v>1409</v>
      </c>
      <c r="C366" s="937">
        <v>10</v>
      </c>
      <c r="D366" s="791" t="s">
        <v>352</v>
      </c>
      <c r="E366" s="71">
        <f>'31.Orçam. MEC HID'!$G$334</f>
        <v>346.66666666666669</v>
      </c>
      <c r="F366" s="71">
        <f t="shared" si="12"/>
        <v>3466.666666666667</v>
      </c>
    </row>
    <row r="367" spans="1:13">
      <c r="A367" s="937">
        <f t="shared" si="13"/>
        <v>45</v>
      </c>
      <c r="B367" s="790" t="s">
        <v>1410</v>
      </c>
      <c r="C367" s="937">
        <v>15</v>
      </c>
      <c r="D367" s="791" t="s">
        <v>352</v>
      </c>
      <c r="E367" s="71">
        <f>'31.Orçam. MEC HID'!$G$272</f>
        <v>7.3499999999999988</v>
      </c>
      <c r="F367" s="71">
        <f t="shared" si="12"/>
        <v>110.24999999999999</v>
      </c>
    </row>
    <row r="368" spans="1:13">
      <c r="A368" s="937">
        <f t="shared" si="13"/>
        <v>46</v>
      </c>
      <c r="B368" s="790" t="s">
        <v>1411</v>
      </c>
      <c r="C368" s="937">
        <v>20</v>
      </c>
      <c r="D368" s="791" t="s">
        <v>352</v>
      </c>
      <c r="E368" s="71">
        <f>'31.Orçam. MEC HID'!$G$274</f>
        <v>28.580000000000002</v>
      </c>
      <c r="F368" s="71">
        <f t="shared" si="12"/>
        <v>571.6</v>
      </c>
    </row>
    <row r="369" spans="1:14">
      <c r="A369" s="937">
        <f t="shared" si="13"/>
        <v>47</v>
      </c>
      <c r="B369" s="790" t="s">
        <v>1412</v>
      </c>
      <c r="C369" s="937">
        <v>10</v>
      </c>
      <c r="D369" s="791" t="s">
        <v>352</v>
      </c>
      <c r="E369" s="71">
        <f>'31.Orçam. MEC HID'!$G$275</f>
        <v>13.783333333333333</v>
      </c>
      <c r="F369" s="71">
        <f t="shared" si="12"/>
        <v>137.83333333333334</v>
      </c>
    </row>
    <row r="370" spans="1:14" ht="25.5">
      <c r="A370" s="937">
        <f t="shared" si="13"/>
        <v>48</v>
      </c>
      <c r="B370" s="790" t="s">
        <v>1413</v>
      </c>
      <c r="C370" s="937">
        <v>15</v>
      </c>
      <c r="D370" s="791" t="s">
        <v>352</v>
      </c>
      <c r="E370" s="71">
        <f>'31.Orçam. MEC HID'!$G$276</f>
        <v>27.713333333333328</v>
      </c>
      <c r="F370" s="71">
        <f t="shared" si="12"/>
        <v>415.69999999999993</v>
      </c>
    </row>
    <row r="371" spans="1:14" ht="15" customHeight="1">
      <c r="A371" s="937">
        <f t="shared" si="13"/>
        <v>49</v>
      </c>
      <c r="B371" s="790" t="s">
        <v>1414</v>
      </c>
      <c r="C371" s="791">
        <v>2</v>
      </c>
      <c r="D371" s="791" t="s">
        <v>352</v>
      </c>
      <c r="E371" s="71">
        <f>'31.Orçam. MEC HID'!$G$389</f>
        <v>2549</v>
      </c>
      <c r="F371" s="71">
        <f t="shared" si="12"/>
        <v>5098</v>
      </c>
    </row>
    <row r="372" spans="1:14" ht="15" customHeight="1">
      <c r="A372" s="937">
        <f t="shared" si="13"/>
        <v>50</v>
      </c>
      <c r="B372" s="949" t="s">
        <v>1415</v>
      </c>
      <c r="C372" s="950">
        <v>2</v>
      </c>
      <c r="D372" s="950" t="s">
        <v>352</v>
      </c>
      <c r="E372" s="71">
        <f>'31.Orçam. MEC HID'!$G$390</f>
        <v>3632</v>
      </c>
      <c r="F372" s="71">
        <f t="shared" si="12"/>
        <v>7264</v>
      </c>
    </row>
    <row r="373" spans="1:14" ht="15" customHeight="1">
      <c r="A373" s="937">
        <f t="shared" si="13"/>
        <v>51</v>
      </c>
      <c r="B373" s="901" t="s">
        <v>1416</v>
      </c>
      <c r="C373" s="937">
        <v>20</v>
      </c>
      <c r="D373" s="791" t="s">
        <v>352</v>
      </c>
      <c r="E373" s="71">
        <f>'31.Orçam. MEC HID'!$G$393</f>
        <v>76.959999999999994</v>
      </c>
      <c r="F373" s="71">
        <f t="shared" si="12"/>
        <v>1539.1999999999998</v>
      </c>
      <c r="I373" s="951"/>
      <c r="J373" s="941"/>
      <c r="K373" s="939"/>
      <c r="L373" s="943"/>
      <c r="M373" s="943"/>
      <c r="N373" s="936"/>
    </row>
    <row r="374" spans="1:14" ht="15" customHeight="1">
      <c r="A374" s="937">
        <f t="shared" si="13"/>
        <v>52</v>
      </c>
      <c r="B374" s="901" t="s">
        <v>1417</v>
      </c>
      <c r="C374" s="937">
        <v>10</v>
      </c>
      <c r="D374" s="791" t="s">
        <v>352</v>
      </c>
      <c r="E374" s="71">
        <f>'31.Orçam. MEC HID'!$G$394</f>
        <v>167.58</v>
      </c>
      <c r="F374" s="71">
        <f t="shared" si="12"/>
        <v>1675.8000000000002</v>
      </c>
      <c r="I374" s="951"/>
      <c r="J374" s="941"/>
      <c r="K374" s="939"/>
      <c r="L374" s="943"/>
      <c r="M374" s="943"/>
      <c r="N374" s="936"/>
    </row>
    <row r="375" spans="1:14" ht="15" customHeight="1">
      <c r="A375" s="937">
        <f t="shared" si="13"/>
        <v>53</v>
      </c>
      <c r="B375" s="901" t="s">
        <v>1418</v>
      </c>
      <c r="C375" s="937">
        <v>10</v>
      </c>
      <c r="D375" s="791" t="s">
        <v>352</v>
      </c>
      <c r="E375" s="71">
        <f>'31.Orçam. MEC HID'!$G$395</f>
        <v>421.19333333333333</v>
      </c>
      <c r="F375" s="71">
        <f t="shared" si="12"/>
        <v>4211.9333333333334</v>
      </c>
      <c r="I375" s="951"/>
      <c r="J375" s="941"/>
      <c r="K375" s="939"/>
      <c r="L375" s="943"/>
      <c r="M375" s="943"/>
      <c r="N375" s="936"/>
    </row>
    <row r="376" spans="1:14" ht="15" customHeight="1">
      <c r="A376" s="937">
        <f t="shared" si="13"/>
        <v>54</v>
      </c>
      <c r="B376" s="901" t="s">
        <v>1419</v>
      </c>
      <c r="C376" s="937">
        <v>8</v>
      </c>
      <c r="D376" s="791" t="s">
        <v>352</v>
      </c>
      <c r="E376" s="71">
        <f>'31.Orçam. MEC HID'!$G$396</f>
        <v>606.38</v>
      </c>
      <c r="F376" s="71">
        <f t="shared" si="12"/>
        <v>4851.04</v>
      </c>
      <c r="I376" s="951"/>
      <c r="J376" s="941"/>
      <c r="K376" s="939"/>
      <c r="L376" s="943"/>
      <c r="M376" s="943"/>
      <c r="N376" s="936"/>
    </row>
    <row r="377" spans="1:14" ht="15" customHeight="1">
      <c r="A377" s="937">
        <f t="shared" si="13"/>
        <v>55</v>
      </c>
      <c r="B377" s="901" t="s">
        <v>1420</v>
      </c>
      <c r="C377" s="937">
        <v>8</v>
      </c>
      <c r="D377" s="791" t="s">
        <v>352</v>
      </c>
      <c r="E377" s="71">
        <f>'31.Orçam. MEC HID'!$G$397</f>
        <v>909.41666666666663</v>
      </c>
      <c r="F377" s="71">
        <f t="shared" si="12"/>
        <v>7275.333333333333</v>
      </c>
      <c r="I377" s="951"/>
      <c r="J377" s="941"/>
      <c r="K377" s="939"/>
      <c r="L377" s="943"/>
      <c r="M377" s="943"/>
      <c r="N377" s="936"/>
    </row>
    <row r="378" spans="1:14" ht="38.25">
      <c r="A378" s="937">
        <f t="shared" si="13"/>
        <v>56</v>
      </c>
      <c r="B378" s="790" t="s">
        <v>1421</v>
      </c>
      <c r="C378" s="937">
        <v>5</v>
      </c>
      <c r="D378" s="791" t="s">
        <v>1367</v>
      </c>
      <c r="E378" s="71">
        <f>'31.Orçam. MEC HID'!$G$335</f>
        <v>2116.61</v>
      </c>
      <c r="F378" s="71">
        <f t="shared" si="12"/>
        <v>10583.050000000001</v>
      </c>
    </row>
    <row r="379" spans="1:14" ht="38.25">
      <c r="A379" s="937">
        <f t="shared" si="13"/>
        <v>57</v>
      </c>
      <c r="B379" s="790" t="s">
        <v>1422</v>
      </c>
      <c r="C379" s="937">
        <v>5</v>
      </c>
      <c r="D379" s="791" t="s">
        <v>1367</v>
      </c>
      <c r="E379" s="71">
        <f>'31.Orçam. MEC HID'!$G$336</f>
        <v>2116.61</v>
      </c>
      <c r="F379" s="71">
        <f t="shared" si="12"/>
        <v>10583.050000000001</v>
      </c>
    </row>
    <row r="380" spans="1:14" ht="15" customHeight="1">
      <c r="A380" s="937">
        <f t="shared" si="13"/>
        <v>58</v>
      </c>
      <c r="B380" s="790" t="s">
        <v>1423</v>
      </c>
      <c r="C380" s="791">
        <v>1</v>
      </c>
      <c r="D380" s="791" t="s">
        <v>352</v>
      </c>
      <c r="E380" s="71">
        <f>'31.Orçam. MEC HID'!$G$360</f>
        <v>247.71666666666667</v>
      </c>
      <c r="F380" s="71">
        <f t="shared" si="12"/>
        <v>247.71666666666667</v>
      </c>
    </row>
    <row r="381" spans="1:14" ht="15" customHeight="1">
      <c r="A381" s="937">
        <f t="shared" si="13"/>
        <v>59</v>
      </c>
      <c r="B381" s="790" t="s">
        <v>1424</v>
      </c>
      <c r="C381" s="791">
        <v>1</v>
      </c>
      <c r="D381" s="791" t="s">
        <v>352</v>
      </c>
      <c r="E381" s="71">
        <f>'31.Orçam. MEC HID'!$G$361</f>
        <v>350.55999999999995</v>
      </c>
      <c r="F381" s="71">
        <f t="shared" si="12"/>
        <v>350.55999999999995</v>
      </c>
    </row>
    <row r="382" spans="1:14" ht="15" customHeight="1">
      <c r="A382" s="937">
        <f t="shared" si="13"/>
        <v>60</v>
      </c>
      <c r="B382" s="798" t="s">
        <v>1425</v>
      </c>
      <c r="C382" s="900">
        <v>1</v>
      </c>
      <c r="D382" s="900" t="s">
        <v>352</v>
      </c>
      <c r="E382" s="71">
        <f>'31.Orçam. MEC HID'!$G$362</f>
        <v>529.15</v>
      </c>
      <c r="F382" s="71">
        <f t="shared" si="12"/>
        <v>529.15</v>
      </c>
    </row>
    <row r="383" spans="1:14" ht="15" customHeight="1">
      <c r="A383" s="937">
        <f t="shared" si="13"/>
        <v>61</v>
      </c>
      <c r="B383" s="790" t="s">
        <v>1426</v>
      </c>
      <c r="C383" s="791">
        <v>1</v>
      </c>
      <c r="D383" s="791" t="s">
        <v>352</v>
      </c>
      <c r="E383" s="71">
        <f>'31.Orçam. MEC HID'!$G$363</f>
        <v>212.97000000000003</v>
      </c>
      <c r="F383" s="71">
        <f t="shared" si="12"/>
        <v>212.97000000000003</v>
      </c>
      <c r="I383" s="938"/>
      <c r="J383" s="941"/>
      <c r="K383" s="943"/>
      <c r="L383" s="943"/>
      <c r="M383" s="943"/>
      <c r="N383" s="936"/>
    </row>
    <row r="384" spans="1:14" ht="15" customHeight="1">
      <c r="A384" s="937">
        <f t="shared" si="13"/>
        <v>62</v>
      </c>
      <c r="B384" s="790" t="s">
        <v>1427</v>
      </c>
      <c r="C384" s="791">
        <v>10</v>
      </c>
      <c r="D384" s="791" t="s">
        <v>352</v>
      </c>
      <c r="E384" s="71">
        <f>'31.Orçam. MEC HID'!$G$337</f>
        <v>128.13333333333333</v>
      </c>
      <c r="F384" s="71">
        <f t="shared" si="12"/>
        <v>1281.3333333333333</v>
      </c>
      <c r="I384" s="938"/>
      <c r="J384" s="941"/>
      <c r="K384" s="943"/>
      <c r="L384" s="943"/>
      <c r="M384" s="943"/>
      <c r="N384" s="936"/>
    </row>
    <row r="385" spans="1:14" ht="15" customHeight="1">
      <c r="A385" s="937">
        <f t="shared" si="13"/>
        <v>63</v>
      </c>
      <c r="B385" s="790" t="s">
        <v>1360</v>
      </c>
      <c r="C385" s="85">
        <v>10</v>
      </c>
      <c r="D385" s="85" t="s">
        <v>352</v>
      </c>
      <c r="E385" s="71">
        <f>'31.Orçam. MEC HID'!$G$242</f>
        <v>42</v>
      </c>
      <c r="F385" s="71">
        <f t="shared" si="12"/>
        <v>420</v>
      </c>
      <c r="I385" s="938"/>
      <c r="J385" s="941"/>
      <c r="K385" s="943"/>
      <c r="L385" s="943"/>
      <c r="M385" s="943"/>
      <c r="N385" s="936"/>
    </row>
    <row r="386" spans="1:14" ht="25.5">
      <c r="A386" s="937">
        <f t="shared" si="13"/>
        <v>64</v>
      </c>
      <c r="B386" s="790" t="s">
        <v>1428</v>
      </c>
      <c r="C386" s="791">
        <v>1</v>
      </c>
      <c r="D386" s="791" t="s">
        <v>352</v>
      </c>
      <c r="E386" s="71">
        <f>'31.Orçam. MEC HID'!$G$383</f>
        <v>3100</v>
      </c>
      <c r="F386" s="71">
        <f t="shared" si="12"/>
        <v>3100</v>
      </c>
      <c r="I386" s="938"/>
      <c r="J386" s="941"/>
      <c r="K386" s="943"/>
      <c r="L386" s="943"/>
      <c r="M386" s="943"/>
      <c r="N386" s="936"/>
    </row>
    <row r="387" spans="1:14" ht="15" customHeight="1">
      <c r="A387" s="937">
        <f t="shared" si="13"/>
        <v>65</v>
      </c>
      <c r="B387" s="790" t="s">
        <v>1429</v>
      </c>
      <c r="C387" s="791">
        <v>1</v>
      </c>
      <c r="D387" s="791" t="s">
        <v>352</v>
      </c>
      <c r="E387" s="71">
        <f>'31.Orçam. MEC HID'!$G$364</f>
        <v>1278</v>
      </c>
      <c r="F387" s="71">
        <f t="shared" ref="F387:F393" si="14">E387*C387</f>
        <v>1278</v>
      </c>
      <c r="I387" s="938"/>
      <c r="J387" s="941"/>
      <c r="K387" s="942"/>
      <c r="L387" s="942"/>
      <c r="M387" s="942"/>
      <c r="N387" s="936"/>
    </row>
    <row r="388" spans="1:14" ht="15" customHeight="1">
      <c r="A388" s="937">
        <f t="shared" ref="A388:A393" si="15">A387+1</f>
        <v>66</v>
      </c>
      <c r="B388" s="790" t="s">
        <v>1430</v>
      </c>
      <c r="C388" s="791">
        <v>1</v>
      </c>
      <c r="D388" s="791" t="s">
        <v>352</v>
      </c>
      <c r="E388" s="71">
        <f>'31.Orçam. MEC HID'!$G$365</f>
        <v>2047</v>
      </c>
      <c r="F388" s="71">
        <f t="shared" si="14"/>
        <v>2047</v>
      </c>
      <c r="I388" s="938"/>
      <c r="J388" s="941"/>
      <c r="K388" s="942"/>
      <c r="L388" s="942"/>
      <c r="M388" s="942"/>
      <c r="N388" s="936"/>
    </row>
    <row r="389" spans="1:14" ht="15" customHeight="1">
      <c r="A389" s="937">
        <f t="shared" si="15"/>
        <v>67</v>
      </c>
      <c r="B389" s="790" t="s">
        <v>1431</v>
      </c>
      <c r="C389" s="791">
        <v>1</v>
      </c>
      <c r="D389" s="791" t="s">
        <v>352</v>
      </c>
      <c r="E389" s="71">
        <f>'31.Orçam. MEC HID'!$G$366</f>
        <v>1049.6666666666667</v>
      </c>
      <c r="F389" s="71">
        <f t="shared" si="14"/>
        <v>1049.6666666666667</v>
      </c>
      <c r="I389" s="938"/>
      <c r="J389" s="941"/>
      <c r="K389" s="942"/>
      <c r="L389" s="942"/>
      <c r="M389" s="942"/>
      <c r="N389" s="936"/>
    </row>
    <row r="390" spans="1:14" ht="15" customHeight="1">
      <c r="A390" s="937">
        <f t="shared" si="15"/>
        <v>68</v>
      </c>
      <c r="B390" s="790" t="s">
        <v>1432</v>
      </c>
      <c r="C390" s="791">
        <v>1</v>
      </c>
      <c r="D390" s="791" t="s">
        <v>352</v>
      </c>
      <c r="E390" s="71">
        <f>'31.Orçam. MEC HID'!$G$374</f>
        <v>472.83333333333331</v>
      </c>
      <c r="F390" s="71">
        <f t="shared" si="14"/>
        <v>472.83333333333331</v>
      </c>
      <c r="I390" s="938"/>
      <c r="J390" s="941"/>
      <c r="K390" s="942"/>
      <c r="L390" s="942"/>
      <c r="M390" s="942"/>
      <c r="N390" s="936"/>
    </row>
    <row r="391" spans="1:14" ht="15" customHeight="1">
      <c r="A391" s="937">
        <f t="shared" si="15"/>
        <v>69</v>
      </c>
      <c r="B391" s="790" t="s">
        <v>1433</v>
      </c>
      <c r="C391" s="791">
        <v>2</v>
      </c>
      <c r="D391" s="791" t="s">
        <v>352</v>
      </c>
      <c r="E391" s="71">
        <f>'31.Orçam. MEC HID'!$G$375</f>
        <v>1420.3333333333333</v>
      </c>
      <c r="F391" s="71">
        <f t="shared" si="14"/>
        <v>2840.6666666666665</v>
      </c>
      <c r="I391" s="938"/>
      <c r="J391" s="941"/>
      <c r="K391" s="942"/>
      <c r="L391" s="942"/>
      <c r="M391" s="942"/>
      <c r="N391" s="936"/>
    </row>
    <row r="392" spans="1:14" ht="15" customHeight="1">
      <c r="A392" s="937">
        <f t="shared" si="15"/>
        <v>70</v>
      </c>
      <c r="B392" s="790" t="s">
        <v>1434</v>
      </c>
      <c r="C392" s="791">
        <v>1</v>
      </c>
      <c r="D392" s="791" t="s">
        <v>352</v>
      </c>
      <c r="E392" s="71">
        <f>'31.Orçam. MEC HID'!$G$376</f>
        <v>2236.6666666666665</v>
      </c>
      <c r="F392" s="71">
        <f t="shared" si="14"/>
        <v>2236.6666666666665</v>
      </c>
      <c r="I392" s="938"/>
      <c r="J392" s="941"/>
      <c r="K392" s="942"/>
      <c r="L392" s="942"/>
      <c r="M392" s="942"/>
      <c r="N392" s="936"/>
    </row>
    <row r="393" spans="1:14" ht="15" customHeight="1">
      <c r="A393" s="937">
        <f t="shared" si="15"/>
        <v>71</v>
      </c>
      <c r="B393" s="790" t="s">
        <v>1435</v>
      </c>
      <c r="C393" s="791">
        <v>2</v>
      </c>
      <c r="D393" s="791" t="s">
        <v>352</v>
      </c>
      <c r="E393" s="71">
        <f>'31.Orçam. MEC HID'!$G$377</f>
        <v>794</v>
      </c>
      <c r="F393" s="71">
        <f t="shared" si="14"/>
        <v>1588</v>
      </c>
      <c r="I393" s="938"/>
      <c r="J393" s="941"/>
      <c r="K393" s="942"/>
      <c r="L393" s="942"/>
      <c r="M393" s="942"/>
      <c r="N393" s="936"/>
    </row>
    <row r="394" spans="1:14">
      <c r="A394" s="1484" t="s">
        <v>1436</v>
      </c>
      <c r="B394" s="1484"/>
      <c r="C394" s="1484"/>
      <c r="D394" s="1484"/>
      <c r="E394" s="1484"/>
      <c r="F394" s="319">
        <f>SUM(F323:F393)</f>
        <v>250398.04666666669</v>
      </c>
      <c r="I394" s="938"/>
      <c r="J394" s="941"/>
      <c r="K394" s="943"/>
      <c r="L394" s="943"/>
      <c r="M394" s="943"/>
      <c r="N394" s="936"/>
    </row>
    <row r="395" spans="1:14">
      <c r="A395" s="1484" t="s">
        <v>1437</v>
      </c>
      <c r="B395" s="1484"/>
      <c r="C395" s="1484"/>
      <c r="D395" s="1484"/>
      <c r="E395" s="1484"/>
      <c r="F395" s="319">
        <f>ROUND(((F394*18%)+F394),2)</f>
        <v>295469.7</v>
      </c>
    </row>
    <row r="396" spans="1:14">
      <c r="A396" s="898"/>
      <c r="B396" s="952"/>
      <c r="C396" s="953"/>
      <c r="D396" s="898"/>
      <c r="E396" s="899"/>
      <c r="F396" s="899"/>
    </row>
    <row r="397" spans="1:14" ht="15">
      <c r="A397" s="322" t="s">
        <v>1438</v>
      </c>
      <c r="B397" s="322"/>
      <c r="C397" s="322"/>
      <c r="D397" s="322"/>
      <c r="E397" s="322"/>
      <c r="F397" s="322"/>
    </row>
    <row r="398" spans="1:14">
      <c r="A398" s="954"/>
      <c r="B398" s="954"/>
      <c r="C398" s="954"/>
      <c r="D398" s="954"/>
      <c r="E398" s="954"/>
      <c r="F398" s="930"/>
    </row>
    <row r="399" spans="1:14">
      <c r="A399" s="78" t="s">
        <v>69</v>
      </c>
      <c r="B399" s="78" t="s">
        <v>415</v>
      </c>
      <c r="C399" s="955" t="s">
        <v>82</v>
      </c>
      <c r="D399" s="78" t="s">
        <v>416</v>
      </c>
      <c r="E399" s="78" t="s">
        <v>417</v>
      </c>
      <c r="F399" s="78" t="s">
        <v>418</v>
      </c>
    </row>
    <row r="400" spans="1:14">
      <c r="A400" s="124"/>
      <c r="B400" s="124"/>
      <c r="C400" s="46"/>
      <c r="D400" s="124"/>
      <c r="E400" s="124"/>
      <c r="F400" s="124"/>
    </row>
    <row r="401" spans="1:6">
      <c r="A401" s="317">
        <v>1</v>
      </c>
      <c r="B401" s="956" t="s">
        <v>1439</v>
      </c>
      <c r="C401" s="957">
        <v>30</v>
      </c>
      <c r="D401" s="313" t="s">
        <v>1440</v>
      </c>
      <c r="E401" s="318">
        <v>3.63</v>
      </c>
      <c r="F401" s="318">
        <f t="shared" ref="F401:F420" si="16">C401*E401</f>
        <v>108.89999999999999</v>
      </c>
    </row>
    <row r="402" spans="1:6">
      <c r="A402" s="317">
        <f t="shared" ref="A402:A420" si="17">A401+1</f>
        <v>2</v>
      </c>
      <c r="B402" s="956" t="s">
        <v>1441</v>
      </c>
      <c r="C402" s="957">
        <v>20</v>
      </c>
      <c r="D402" s="313" t="s">
        <v>1440</v>
      </c>
      <c r="E402" s="318">
        <v>4.03</v>
      </c>
      <c r="F402" s="318">
        <f t="shared" si="16"/>
        <v>80.600000000000009</v>
      </c>
    </row>
    <row r="403" spans="1:6">
      <c r="A403" s="317">
        <f t="shared" si="17"/>
        <v>3</v>
      </c>
      <c r="B403" s="956" t="s">
        <v>1442</v>
      </c>
      <c r="C403" s="957">
        <v>5</v>
      </c>
      <c r="D403" s="313" t="s">
        <v>1440</v>
      </c>
      <c r="E403" s="318">
        <v>5.5</v>
      </c>
      <c r="F403" s="318">
        <f t="shared" si="16"/>
        <v>27.5</v>
      </c>
    </row>
    <row r="404" spans="1:6">
      <c r="A404" s="317">
        <f t="shared" si="17"/>
        <v>4</v>
      </c>
      <c r="B404" s="901" t="s">
        <v>1443</v>
      </c>
      <c r="C404" s="315">
        <v>10</v>
      </c>
      <c r="D404" s="313" t="s">
        <v>1444</v>
      </c>
      <c r="E404" s="71">
        <v>8.5</v>
      </c>
      <c r="F404" s="318">
        <f t="shared" si="16"/>
        <v>85</v>
      </c>
    </row>
    <row r="405" spans="1:6">
      <c r="A405" s="317">
        <f t="shared" si="17"/>
        <v>5</v>
      </c>
      <c r="B405" s="958" t="s">
        <v>1445</v>
      </c>
      <c r="C405" s="957">
        <v>20</v>
      </c>
      <c r="D405" s="332" t="s">
        <v>1444</v>
      </c>
      <c r="E405" s="318">
        <v>12.5</v>
      </c>
      <c r="F405" s="318">
        <f t="shared" si="16"/>
        <v>250</v>
      </c>
    </row>
    <row r="406" spans="1:6">
      <c r="A406" s="317">
        <f t="shared" si="17"/>
        <v>6</v>
      </c>
      <c r="B406" s="956" t="s">
        <v>1446</v>
      </c>
      <c r="C406" s="957">
        <v>3000</v>
      </c>
      <c r="D406" s="313" t="s">
        <v>402</v>
      </c>
      <c r="E406" s="318">
        <v>1.1000000000000001</v>
      </c>
      <c r="F406" s="318">
        <f t="shared" si="16"/>
        <v>3300.0000000000005</v>
      </c>
    </row>
    <row r="407" spans="1:6" ht="12.75" customHeight="1">
      <c r="A407" s="317">
        <f t="shared" si="17"/>
        <v>7</v>
      </c>
      <c r="B407" s="956" t="s">
        <v>1447</v>
      </c>
      <c r="C407" s="957">
        <v>3</v>
      </c>
      <c r="D407" s="313" t="s">
        <v>407</v>
      </c>
      <c r="E407" s="318">
        <v>7</v>
      </c>
      <c r="F407" s="318">
        <f t="shared" si="16"/>
        <v>21</v>
      </c>
    </row>
    <row r="408" spans="1:6">
      <c r="A408" s="317">
        <f t="shared" si="17"/>
        <v>8</v>
      </c>
      <c r="B408" s="956" t="s">
        <v>1448</v>
      </c>
      <c r="C408" s="957">
        <v>20</v>
      </c>
      <c r="D408" s="313" t="s">
        <v>1449</v>
      </c>
      <c r="E408" s="318">
        <v>12.5</v>
      </c>
      <c r="F408" s="318">
        <f t="shared" si="16"/>
        <v>250</v>
      </c>
    </row>
    <row r="409" spans="1:6">
      <c r="A409" s="317">
        <f t="shared" si="17"/>
        <v>9</v>
      </c>
      <c r="B409" s="956" t="s">
        <v>1450</v>
      </c>
      <c r="C409" s="957">
        <v>20</v>
      </c>
      <c r="D409" s="313" t="s">
        <v>1444</v>
      </c>
      <c r="E409" s="175">
        <v>0.95</v>
      </c>
      <c r="F409" s="318">
        <f t="shared" si="16"/>
        <v>19</v>
      </c>
    </row>
    <row r="410" spans="1:6">
      <c r="A410" s="317">
        <f t="shared" si="17"/>
        <v>10</v>
      </c>
      <c r="B410" s="901" t="s">
        <v>1451</v>
      </c>
      <c r="C410" s="957">
        <v>20</v>
      </c>
      <c r="D410" s="313" t="s">
        <v>1444</v>
      </c>
      <c r="E410" s="318">
        <v>0.95</v>
      </c>
      <c r="F410" s="318">
        <f t="shared" si="16"/>
        <v>19</v>
      </c>
    </row>
    <row r="411" spans="1:6">
      <c r="A411" s="317">
        <f t="shared" si="17"/>
        <v>11</v>
      </c>
      <c r="B411" s="901" t="s">
        <v>1452</v>
      </c>
      <c r="C411" s="315">
        <v>10</v>
      </c>
      <c r="D411" s="313" t="s">
        <v>1444</v>
      </c>
      <c r="E411" s="318">
        <v>0.61</v>
      </c>
      <c r="F411" s="318">
        <f t="shared" si="16"/>
        <v>6.1</v>
      </c>
    </row>
    <row r="412" spans="1:6">
      <c r="A412" s="317">
        <f t="shared" si="17"/>
        <v>12</v>
      </c>
      <c r="B412" s="956" t="s">
        <v>1453</v>
      </c>
      <c r="C412" s="957">
        <v>5</v>
      </c>
      <c r="D412" s="313" t="s">
        <v>1444</v>
      </c>
      <c r="E412" s="175">
        <v>49.99</v>
      </c>
      <c r="F412" s="318">
        <f t="shared" si="16"/>
        <v>249.95000000000002</v>
      </c>
    </row>
    <row r="413" spans="1:6">
      <c r="A413" s="317">
        <f t="shared" si="17"/>
        <v>13</v>
      </c>
      <c r="B413" s="956" t="s">
        <v>1454</v>
      </c>
      <c r="C413" s="957">
        <v>5</v>
      </c>
      <c r="D413" s="313" t="s">
        <v>1444</v>
      </c>
      <c r="E413" s="175">
        <v>34.99</v>
      </c>
      <c r="F413" s="318">
        <f t="shared" si="16"/>
        <v>174.95000000000002</v>
      </c>
    </row>
    <row r="414" spans="1:6">
      <c r="A414" s="317">
        <f t="shared" si="17"/>
        <v>14</v>
      </c>
      <c r="B414" s="956" t="s">
        <v>1455</v>
      </c>
      <c r="C414" s="957">
        <v>5</v>
      </c>
      <c r="D414" s="313" t="s">
        <v>1444</v>
      </c>
      <c r="E414" s="175">
        <v>34.99</v>
      </c>
      <c r="F414" s="318">
        <f t="shared" si="16"/>
        <v>174.95000000000002</v>
      </c>
    </row>
    <row r="415" spans="1:6">
      <c r="A415" s="317">
        <f t="shared" si="17"/>
        <v>15</v>
      </c>
      <c r="B415" s="956" t="s">
        <v>1456</v>
      </c>
      <c r="C415" s="957">
        <v>5</v>
      </c>
      <c r="D415" s="313" t="s">
        <v>1444</v>
      </c>
      <c r="E415" s="318">
        <v>24.99</v>
      </c>
      <c r="F415" s="318">
        <f t="shared" si="16"/>
        <v>124.94999999999999</v>
      </c>
    </row>
    <row r="416" spans="1:6">
      <c r="A416" s="317">
        <f t="shared" si="17"/>
        <v>16</v>
      </c>
      <c r="B416" s="956" t="s">
        <v>1457</v>
      </c>
      <c r="C416" s="315" t="s">
        <v>1359</v>
      </c>
      <c r="D416" s="313" t="s">
        <v>1444</v>
      </c>
      <c r="E416" s="175">
        <v>18.899999999999999</v>
      </c>
      <c r="F416" s="318">
        <f t="shared" si="16"/>
        <v>94.5</v>
      </c>
    </row>
    <row r="417" spans="1:9">
      <c r="A417" s="317">
        <f t="shared" si="17"/>
        <v>17</v>
      </c>
      <c r="B417" s="901" t="s">
        <v>1458</v>
      </c>
      <c r="C417" s="315" t="s">
        <v>1359</v>
      </c>
      <c r="D417" s="313" t="s">
        <v>1444</v>
      </c>
      <c r="E417" s="175">
        <v>260</v>
      </c>
      <c r="F417" s="318">
        <f t="shared" si="16"/>
        <v>1300</v>
      </c>
    </row>
    <row r="418" spans="1:9">
      <c r="A418" s="317">
        <f t="shared" si="17"/>
        <v>18</v>
      </c>
      <c r="B418" s="901" t="s">
        <v>1459</v>
      </c>
      <c r="C418" s="315" t="s">
        <v>1359</v>
      </c>
      <c r="D418" s="313" t="s">
        <v>1444</v>
      </c>
      <c r="E418" s="175">
        <v>450</v>
      </c>
      <c r="F418" s="318">
        <f t="shared" si="16"/>
        <v>2250</v>
      </c>
    </row>
    <row r="419" spans="1:9" ht="12.75" customHeight="1">
      <c r="A419" s="317">
        <f t="shared" si="17"/>
        <v>19</v>
      </c>
      <c r="B419" s="956" t="s">
        <v>1460</v>
      </c>
      <c r="C419" s="957">
        <v>20</v>
      </c>
      <c r="D419" s="313" t="s">
        <v>1444</v>
      </c>
      <c r="E419" s="959">
        <v>7.99</v>
      </c>
      <c r="F419" s="318">
        <f t="shared" si="16"/>
        <v>159.80000000000001</v>
      </c>
    </row>
    <row r="420" spans="1:9">
      <c r="A420" s="317">
        <f t="shared" si="17"/>
        <v>20</v>
      </c>
      <c r="B420" s="956" t="s">
        <v>1461</v>
      </c>
      <c r="C420" s="957">
        <v>3</v>
      </c>
      <c r="D420" s="313" t="s">
        <v>407</v>
      </c>
      <c r="E420" s="959">
        <v>5.2</v>
      </c>
      <c r="F420" s="318">
        <f t="shared" si="16"/>
        <v>15.600000000000001</v>
      </c>
    </row>
    <row r="421" spans="1:9">
      <c r="A421" s="1485" t="s">
        <v>1462</v>
      </c>
      <c r="B421" s="1485"/>
      <c r="C421" s="1485"/>
      <c r="D421" s="1485"/>
      <c r="E421" s="1485"/>
      <c r="F421" s="319">
        <f>SUM(F401:F420)</f>
        <v>8711.7999999999993</v>
      </c>
    </row>
    <row r="422" spans="1:9">
      <c r="A422" s="1484" t="s">
        <v>1463</v>
      </c>
      <c r="B422" s="1484"/>
      <c r="C422" s="1484"/>
      <c r="D422" s="1484"/>
      <c r="E422" s="1484"/>
      <c r="F422" s="319">
        <f>ROUND(((F421*18%)+F421),2)</f>
        <v>10279.92</v>
      </c>
    </row>
    <row r="423" spans="1:9">
      <c r="A423" s="898"/>
      <c r="B423" s="960"/>
      <c r="C423" s="953"/>
      <c r="D423" s="898"/>
      <c r="E423" s="899"/>
      <c r="F423" s="899"/>
    </row>
    <row r="424" spans="1:9" ht="15">
      <c r="A424" s="961" t="s">
        <v>1464</v>
      </c>
      <c r="B424" s="322"/>
      <c r="C424" s="322"/>
      <c r="D424" s="898"/>
      <c r="E424" s="899"/>
      <c r="F424" s="899"/>
    </row>
    <row r="425" spans="1:9">
      <c r="A425" s="898"/>
      <c r="B425" s="123"/>
      <c r="C425" s="953"/>
      <c r="D425" s="898"/>
      <c r="E425" s="899"/>
      <c r="F425" s="899"/>
    </row>
    <row r="426" spans="1:9">
      <c r="A426" s="124" t="s">
        <v>69</v>
      </c>
      <c r="B426" s="124" t="s">
        <v>415</v>
      </c>
      <c r="C426" s="46" t="s">
        <v>82</v>
      </c>
      <c r="D426" s="124" t="s">
        <v>416</v>
      </c>
      <c r="E426" s="124" t="s">
        <v>417</v>
      </c>
      <c r="F426" s="124" t="s">
        <v>418</v>
      </c>
    </row>
    <row r="427" spans="1:9">
      <c r="A427" s="904">
        <v>1</v>
      </c>
      <c r="B427" s="962" t="s">
        <v>1465</v>
      </c>
      <c r="C427" s="59">
        <v>1</v>
      </c>
      <c r="D427" s="791" t="s">
        <v>1444</v>
      </c>
      <c r="E427" s="71">
        <f>'32.EPI'!$G$5</f>
        <v>19.333333333333332</v>
      </c>
      <c r="F427" s="923">
        <f t="shared" ref="F427:F452" si="18">C427*E427</f>
        <v>19.333333333333332</v>
      </c>
    </row>
    <row r="428" spans="1:9">
      <c r="A428" s="904">
        <v>2</v>
      </c>
      <c r="B428" s="962" t="s">
        <v>1466</v>
      </c>
      <c r="C428" s="59">
        <v>24</v>
      </c>
      <c r="D428" s="791" t="s">
        <v>1444</v>
      </c>
      <c r="E428" s="71">
        <f>'32.EPI'!$G$6</f>
        <v>19.396666666666665</v>
      </c>
      <c r="F428" s="923">
        <f t="shared" si="18"/>
        <v>465.52</v>
      </c>
    </row>
    <row r="429" spans="1:9">
      <c r="A429" s="904">
        <v>3</v>
      </c>
      <c r="B429" s="962" t="s">
        <v>1467</v>
      </c>
      <c r="C429" s="59">
        <v>27</v>
      </c>
      <c r="D429" s="791" t="s">
        <v>1444</v>
      </c>
      <c r="E429" s="71">
        <f>'32.EPI'!$G$8</f>
        <v>8.1666666666666661</v>
      </c>
      <c r="F429" s="923">
        <f t="shared" si="18"/>
        <v>220.49999999999997</v>
      </c>
    </row>
    <row r="430" spans="1:9">
      <c r="A430" s="904">
        <v>4</v>
      </c>
      <c r="B430" s="828" t="s">
        <v>1468</v>
      </c>
      <c r="C430" s="59">
        <v>45</v>
      </c>
      <c r="D430" s="791" t="s">
        <v>1469</v>
      </c>
      <c r="E430" s="71">
        <f>'32.EPI'!$G$9</f>
        <v>46.300000000000004</v>
      </c>
      <c r="F430" s="923">
        <f t="shared" si="18"/>
        <v>2083.5</v>
      </c>
    </row>
    <row r="431" spans="1:9">
      <c r="A431" s="904">
        <v>5</v>
      </c>
      <c r="B431" s="962" t="s">
        <v>1470</v>
      </c>
      <c r="C431" s="908">
        <v>4</v>
      </c>
      <c r="D431" s="904" t="s">
        <v>1469</v>
      </c>
      <c r="E431" s="71">
        <f>'32.EPI'!$G$10</f>
        <v>28.333333333333332</v>
      </c>
      <c r="F431" s="923">
        <f t="shared" si="18"/>
        <v>113.33333333333333</v>
      </c>
      <c r="I431"/>
    </row>
    <row r="432" spans="1:9">
      <c r="A432" s="904">
        <v>6</v>
      </c>
      <c r="B432" s="962" t="s">
        <v>1471</v>
      </c>
      <c r="C432" s="908">
        <v>6</v>
      </c>
      <c r="D432" s="904" t="s">
        <v>1469</v>
      </c>
      <c r="E432" s="71">
        <f>'32.EPI'!$G$11</f>
        <v>31</v>
      </c>
      <c r="F432" s="923">
        <f t="shared" si="18"/>
        <v>186</v>
      </c>
    </row>
    <row r="433" spans="1:6">
      <c r="A433" s="904">
        <v>7</v>
      </c>
      <c r="B433" s="962" t="s">
        <v>1472</v>
      </c>
      <c r="C433" s="908">
        <v>54</v>
      </c>
      <c r="D433" s="791" t="s">
        <v>1444</v>
      </c>
      <c r="E433" s="71">
        <f>'32.EPI'!$G$12</f>
        <v>27.266666666666666</v>
      </c>
      <c r="F433" s="923">
        <f t="shared" si="18"/>
        <v>1472.3999999999999</v>
      </c>
    </row>
    <row r="434" spans="1:6">
      <c r="A434" s="904">
        <v>8</v>
      </c>
      <c r="B434" s="962" t="s">
        <v>1473</v>
      </c>
      <c r="C434" s="908">
        <v>54</v>
      </c>
      <c r="D434" s="791" t="s">
        <v>1444</v>
      </c>
      <c r="E434" s="71">
        <f>'32.EPI'!$G$13</f>
        <v>30.133333333333336</v>
      </c>
      <c r="F434" s="923">
        <f t="shared" si="18"/>
        <v>1627.2000000000003</v>
      </c>
    </row>
    <row r="435" spans="1:6">
      <c r="A435" s="904">
        <v>9</v>
      </c>
      <c r="B435" s="962" t="s">
        <v>1474</v>
      </c>
      <c r="C435" s="908">
        <v>12</v>
      </c>
      <c r="D435" s="791" t="s">
        <v>1444</v>
      </c>
      <c r="E435" s="71">
        <f>'32.EPI'!$G$14</f>
        <v>13.833333333333334</v>
      </c>
      <c r="F435" s="923">
        <f t="shared" si="18"/>
        <v>166</v>
      </c>
    </row>
    <row r="436" spans="1:6">
      <c r="A436" s="904">
        <v>10</v>
      </c>
      <c r="B436" s="962" t="s">
        <v>1475</v>
      </c>
      <c r="C436" s="908">
        <v>19</v>
      </c>
      <c r="D436" s="791" t="s">
        <v>1444</v>
      </c>
      <c r="E436" s="71">
        <f>'32.EPI'!$G$15</f>
        <v>56.666666666666664</v>
      </c>
      <c r="F436" s="923">
        <f t="shared" si="18"/>
        <v>1076.6666666666665</v>
      </c>
    </row>
    <row r="437" spans="1:6">
      <c r="A437" s="904">
        <v>11</v>
      </c>
      <c r="B437" s="962" t="s">
        <v>1476</v>
      </c>
      <c r="C437" s="908">
        <v>20</v>
      </c>
      <c r="D437" s="791" t="s">
        <v>1444</v>
      </c>
      <c r="E437" s="71">
        <f>'32.EPI'!$G$16</f>
        <v>41.93333333333333</v>
      </c>
      <c r="F437" s="923">
        <f t="shared" si="18"/>
        <v>838.66666666666663</v>
      </c>
    </row>
    <row r="438" spans="1:6">
      <c r="A438" s="904">
        <v>12</v>
      </c>
      <c r="B438" s="962" t="s">
        <v>1477</v>
      </c>
      <c r="C438" s="963">
        <v>2</v>
      </c>
      <c r="D438" s="791" t="s">
        <v>1444</v>
      </c>
      <c r="E438" s="71">
        <f>'32.EPI'!$G$17</f>
        <v>159.66666666666666</v>
      </c>
      <c r="F438" s="923">
        <f t="shared" si="18"/>
        <v>319.33333333333331</v>
      </c>
    </row>
    <row r="439" spans="1:6">
      <c r="A439" s="904">
        <v>13</v>
      </c>
      <c r="B439" s="964" t="s">
        <v>1478</v>
      </c>
      <c r="C439" s="963">
        <v>3</v>
      </c>
      <c r="D439" s="791" t="s">
        <v>1444</v>
      </c>
      <c r="E439" s="71">
        <f>'32.EPI'!$G$18</f>
        <v>177.26666666666665</v>
      </c>
      <c r="F439" s="923">
        <f t="shared" si="18"/>
        <v>531.79999999999995</v>
      </c>
    </row>
    <row r="440" spans="1:6">
      <c r="A440" s="904">
        <v>14</v>
      </c>
      <c r="B440" s="962" t="s">
        <v>1479</v>
      </c>
      <c r="C440" s="963">
        <v>1</v>
      </c>
      <c r="D440" s="791" t="s">
        <v>1444</v>
      </c>
      <c r="E440" s="71">
        <f>'32.EPI'!$G$19</f>
        <v>83.333333333333329</v>
      </c>
      <c r="F440" s="923">
        <f t="shared" si="18"/>
        <v>83.333333333333329</v>
      </c>
    </row>
    <row r="441" spans="1:6">
      <c r="A441" s="904">
        <v>16</v>
      </c>
      <c r="B441" s="962" t="s">
        <v>1480</v>
      </c>
      <c r="C441" s="963">
        <v>7</v>
      </c>
      <c r="D441" s="791" t="s">
        <v>1469</v>
      </c>
      <c r="E441" s="71">
        <f>'32.EPI'!$G$21</f>
        <v>475</v>
      </c>
      <c r="F441" s="923">
        <f t="shared" si="18"/>
        <v>3325</v>
      </c>
    </row>
    <row r="442" spans="1:6">
      <c r="A442" s="904">
        <v>17</v>
      </c>
      <c r="B442" s="962" t="s">
        <v>1481</v>
      </c>
      <c r="C442" s="963">
        <v>15</v>
      </c>
      <c r="D442" s="791" t="s">
        <v>1469</v>
      </c>
      <c r="E442" s="71">
        <f>'32.EPI'!$G$22</f>
        <v>48</v>
      </c>
      <c r="F442" s="923">
        <f t="shared" si="18"/>
        <v>720</v>
      </c>
    </row>
    <row r="443" spans="1:6">
      <c r="A443" s="904">
        <v>18</v>
      </c>
      <c r="B443" s="962" t="s">
        <v>1482</v>
      </c>
      <c r="C443" s="963">
        <v>10</v>
      </c>
      <c r="D443" s="791" t="s">
        <v>1469</v>
      </c>
      <c r="E443" s="71">
        <f>'32.EPI'!$G$23</f>
        <v>8.7999999999999989</v>
      </c>
      <c r="F443" s="923">
        <f t="shared" si="18"/>
        <v>87.999999999999986</v>
      </c>
    </row>
    <row r="444" spans="1:6">
      <c r="A444" s="904">
        <v>19</v>
      </c>
      <c r="B444" s="962" t="s">
        <v>1483</v>
      </c>
      <c r="C444" s="963">
        <v>1</v>
      </c>
      <c r="D444" s="791" t="s">
        <v>1444</v>
      </c>
      <c r="E444" s="71">
        <f>'32.EPI'!$G$24</f>
        <v>105.33333333333333</v>
      </c>
      <c r="F444" s="923">
        <f t="shared" si="18"/>
        <v>105.33333333333333</v>
      </c>
    </row>
    <row r="445" spans="1:6">
      <c r="A445" s="904">
        <v>20</v>
      </c>
      <c r="B445" s="962" t="s">
        <v>1484</v>
      </c>
      <c r="C445" s="963">
        <v>6</v>
      </c>
      <c r="D445" s="791" t="s">
        <v>1444</v>
      </c>
      <c r="E445" s="71">
        <f>'32.EPI'!$G$25</f>
        <v>72.333333333333329</v>
      </c>
      <c r="F445" s="923">
        <f t="shared" si="18"/>
        <v>434</v>
      </c>
    </row>
    <row r="446" spans="1:6">
      <c r="A446" s="904">
        <v>21</v>
      </c>
      <c r="B446" s="962" t="s">
        <v>1485</v>
      </c>
      <c r="C446" s="963">
        <v>100</v>
      </c>
      <c r="D446" s="791" t="s">
        <v>1444</v>
      </c>
      <c r="E446" s="71">
        <f>'32.EPI'!$G$26</f>
        <v>1.17</v>
      </c>
      <c r="F446" s="923">
        <f t="shared" si="18"/>
        <v>117</v>
      </c>
    </row>
    <row r="447" spans="1:6">
      <c r="A447" s="904">
        <v>22</v>
      </c>
      <c r="B447" s="962" t="s">
        <v>1486</v>
      </c>
      <c r="C447" s="963">
        <v>1</v>
      </c>
      <c r="D447" s="791" t="s">
        <v>1444</v>
      </c>
      <c r="E447" s="71">
        <f>'32.EPI'!$G$27</f>
        <v>40.466666666666669</v>
      </c>
      <c r="F447" s="923">
        <f t="shared" si="18"/>
        <v>40.466666666666669</v>
      </c>
    </row>
    <row r="448" spans="1:6">
      <c r="A448" s="904">
        <v>23</v>
      </c>
      <c r="B448" s="962" t="s">
        <v>1487</v>
      </c>
      <c r="C448" s="963">
        <v>15</v>
      </c>
      <c r="D448" s="791" t="s">
        <v>1444</v>
      </c>
      <c r="E448" s="71">
        <f>'32.EPI'!$G$28</f>
        <v>5</v>
      </c>
      <c r="F448" s="923">
        <f t="shared" si="18"/>
        <v>75</v>
      </c>
    </row>
    <row r="449" spans="1:6">
      <c r="A449" s="904">
        <v>24</v>
      </c>
      <c r="B449" s="962" t="s">
        <v>1488</v>
      </c>
      <c r="C449" s="963">
        <v>15</v>
      </c>
      <c r="D449" s="791" t="s">
        <v>1444</v>
      </c>
      <c r="E449" s="71">
        <f>'32.EPI'!$G$29</f>
        <v>5.166666666666667</v>
      </c>
      <c r="F449" s="923">
        <f t="shared" si="18"/>
        <v>77.5</v>
      </c>
    </row>
    <row r="450" spans="1:6">
      <c r="A450" s="904">
        <v>25</v>
      </c>
      <c r="B450" s="962" t="s">
        <v>1489</v>
      </c>
      <c r="C450" s="963">
        <v>1</v>
      </c>
      <c r="D450" s="791" t="s">
        <v>1444</v>
      </c>
      <c r="E450" s="71">
        <f>'32.EPI'!$G$30</f>
        <v>7.0999999999999988</v>
      </c>
      <c r="F450" s="923">
        <f t="shared" si="18"/>
        <v>7.0999999999999988</v>
      </c>
    </row>
    <row r="451" spans="1:6">
      <c r="A451" s="904">
        <v>26</v>
      </c>
      <c r="B451" s="962" t="s">
        <v>1490</v>
      </c>
      <c r="C451" s="963">
        <v>1</v>
      </c>
      <c r="D451" s="791" t="s">
        <v>1469</v>
      </c>
      <c r="E451" s="71">
        <f>'32.EPI'!$G$31</f>
        <v>960.33333333333337</v>
      </c>
      <c r="F451" s="923">
        <f t="shared" si="18"/>
        <v>960.33333333333337</v>
      </c>
    </row>
    <row r="452" spans="1:6">
      <c r="A452" s="904">
        <v>27</v>
      </c>
      <c r="B452" s="962" t="s">
        <v>1491</v>
      </c>
      <c r="C452" s="963">
        <v>100</v>
      </c>
      <c r="D452" s="791" t="s">
        <v>1444</v>
      </c>
      <c r="E452" s="71">
        <f>'32.EPI'!$G$32</f>
        <v>1.8333333333333333</v>
      </c>
      <c r="F452" s="923">
        <f t="shared" si="18"/>
        <v>183.33333333333331</v>
      </c>
    </row>
    <row r="453" spans="1:6">
      <c r="A453" s="1485" t="s">
        <v>1492</v>
      </c>
      <c r="B453" s="1485"/>
      <c r="C453" s="1485"/>
      <c r="D453" s="1485"/>
      <c r="E453" s="1485"/>
      <c r="F453" s="319">
        <f>SUM(F427:F452)</f>
        <v>15336.653333333335</v>
      </c>
    </row>
    <row r="454" spans="1:6">
      <c r="A454" s="1484" t="s">
        <v>1493</v>
      </c>
      <c r="B454" s="1484"/>
      <c r="C454" s="1484"/>
      <c r="D454" s="1484"/>
      <c r="E454" s="1484"/>
      <c r="F454" s="319">
        <f>ROUND(((F453*18%)+F453),2)</f>
        <v>18097.25</v>
      </c>
    </row>
  </sheetData>
  <sheetProtection password="A16F" sheet="1" objects="1" scenarios="1" formatCells="0" formatColumns="0" formatRows="0" insertColumns="0" insertRows="0" insertHyperlinks="0" deleteColumns="0" deleteRows="0" sort="0" autoFilter="0" pivotTables="0"/>
  <mergeCells count="23">
    <mergeCell ref="A180:E180"/>
    <mergeCell ref="A181:E181"/>
    <mergeCell ref="A184:F184"/>
    <mergeCell ref="A185:A186"/>
    <mergeCell ref="B185:B186"/>
    <mergeCell ref="C185:C186"/>
    <mergeCell ref="D185:D186"/>
    <mergeCell ref="E185:E186"/>
    <mergeCell ref="F185:F186"/>
    <mergeCell ref="A316:E316"/>
    <mergeCell ref="A317:E317"/>
    <mergeCell ref="A321:A322"/>
    <mergeCell ref="B321:B322"/>
    <mergeCell ref="C321:C322"/>
    <mergeCell ref="D321:D322"/>
    <mergeCell ref="E321:E322"/>
    <mergeCell ref="A454:E454"/>
    <mergeCell ref="F321:F322"/>
    <mergeCell ref="A394:E394"/>
    <mergeCell ref="A395:E395"/>
    <mergeCell ref="A421:E421"/>
    <mergeCell ref="A422:E422"/>
    <mergeCell ref="A453:E453"/>
  </mergeCells>
  <pageMargins left="0.78749999999999998" right="0.2902777777777778" top="0.98402777777777772" bottom="0.98402777777777772" header="0.51180555555555551" footer="0.51180555555555551"/>
  <pageSetup paperSize="9" scale="79" firstPageNumber="0" orientation="portrait" horizontalDpi="300" verticalDpi="300" r:id="rId1"/>
  <headerFooter alignWithMargins="0"/>
  <rowBreaks count="4" manualBreakCount="4">
    <brk id="41" max="16383" man="1"/>
    <brk id="85" max="16383" man="1"/>
    <brk id="366" max="16383" man="1"/>
    <brk id="422" max="16383" man="1"/>
  </rowBreaks>
  <drawing r:id="rId2"/>
</worksheet>
</file>

<file path=xl/worksheets/sheet28.xml><?xml version="1.0" encoding="utf-8"?>
<worksheet xmlns="http://schemas.openxmlformats.org/spreadsheetml/2006/main" xmlns:r="http://schemas.openxmlformats.org/officeDocument/2006/relationships">
  <sheetPr enableFormatConditionsCalculation="0">
    <tabColor indexed="50"/>
  </sheetPr>
  <dimension ref="A1:N426"/>
  <sheetViews>
    <sheetView showGridLines="0" view="pageBreakPreview" zoomScaleNormal="80" zoomScaleSheetLayoutView="100" workbookViewId="0"/>
  </sheetViews>
  <sheetFormatPr defaultRowHeight="12.75"/>
  <cols>
    <col min="1" max="1" width="8.85546875" style="965" customWidth="1"/>
    <col min="2" max="2" width="63" style="121" customWidth="1"/>
    <col min="3" max="3" width="8.7109375" style="121" customWidth="1"/>
    <col min="4" max="4" width="10.140625" style="121" customWidth="1"/>
    <col min="5" max="5" width="11.85546875" style="121" customWidth="1"/>
    <col min="6" max="6" width="15.140625" style="121" customWidth="1"/>
    <col min="7" max="7" width="3.42578125" style="121" customWidth="1"/>
    <col min="8" max="8" width="67.5703125" style="121" customWidth="1"/>
    <col min="9" max="9" width="9" style="121" customWidth="1"/>
    <col min="10" max="10" width="7.5703125" style="121" customWidth="1"/>
    <col min="11" max="11" width="11.28515625" style="121" customWidth="1"/>
    <col min="12" max="12" width="9.85546875" style="121" customWidth="1"/>
    <col min="13" max="16384" width="9.140625" style="121"/>
  </cols>
  <sheetData>
    <row r="1" spans="1:6" ht="15">
      <c r="A1" s="322" t="s">
        <v>64</v>
      </c>
      <c r="B1" s="322" t="s">
        <v>1494</v>
      </c>
      <c r="C1" s="322"/>
      <c r="D1" s="322"/>
      <c r="E1" s="322"/>
      <c r="F1" s="322"/>
    </row>
    <row r="2" spans="1:6" ht="15">
      <c r="A2" s="322"/>
      <c r="B2" s="322"/>
      <c r="C2" s="322"/>
      <c r="D2" s="322"/>
      <c r="E2" s="322"/>
      <c r="F2" s="322"/>
    </row>
    <row r="3" spans="1:6" ht="15">
      <c r="A3" s="322" t="s">
        <v>1495</v>
      </c>
      <c r="B3" s="322" t="s">
        <v>1021</v>
      </c>
      <c r="C3"/>
      <c r="D3"/>
      <c r="E3"/>
      <c r="F3"/>
    </row>
    <row r="4" spans="1:6">
      <c r="A4" s="833"/>
      <c r="B4"/>
      <c r="C4"/>
      <c r="D4"/>
      <c r="E4"/>
      <c r="F4"/>
    </row>
    <row r="5" spans="1:6" s="123" customFormat="1" ht="12.75" customHeight="1">
      <c r="A5" s="966" t="s">
        <v>69</v>
      </c>
      <c r="B5" s="967" t="s">
        <v>415</v>
      </c>
      <c r="C5" s="966" t="s">
        <v>82</v>
      </c>
      <c r="D5" s="966" t="s">
        <v>416</v>
      </c>
      <c r="E5" s="967" t="s">
        <v>417</v>
      </c>
      <c r="F5" s="967" t="s">
        <v>418</v>
      </c>
    </row>
    <row r="6" spans="1:6" s="123" customFormat="1">
      <c r="A6" s="829">
        <v>1</v>
      </c>
      <c r="B6" s="816" t="s">
        <v>1040</v>
      </c>
      <c r="C6" s="968">
        <v>30</v>
      </c>
      <c r="D6" s="50" t="s">
        <v>352</v>
      </c>
      <c r="E6" s="830">
        <f>'29.Orçam.ELET'!$D$7</f>
        <v>0.1</v>
      </c>
      <c r="F6" s="969">
        <f t="shared" ref="F6:F37" si="0">(C6*E6)</f>
        <v>3</v>
      </c>
    </row>
    <row r="7" spans="1:6" s="123" customFormat="1">
      <c r="A7" s="829">
        <v>2</v>
      </c>
      <c r="B7" s="828" t="s">
        <v>1496</v>
      </c>
      <c r="C7" s="829">
        <v>1</v>
      </c>
      <c r="D7" s="50" t="s">
        <v>352</v>
      </c>
      <c r="E7" s="830">
        <f>'29.Orçam.ELET'!$H$15</f>
        <v>54.050000000000004</v>
      </c>
      <c r="F7" s="969">
        <f t="shared" si="0"/>
        <v>54.050000000000004</v>
      </c>
    </row>
    <row r="8" spans="1:6" s="123" customFormat="1">
      <c r="A8" s="829">
        <v>3</v>
      </c>
      <c r="B8" s="828" t="s">
        <v>1497</v>
      </c>
      <c r="C8" s="829">
        <v>1</v>
      </c>
      <c r="D8" s="50" t="s">
        <v>352</v>
      </c>
      <c r="E8" s="830">
        <f>'29.Orçam.ELET'!$H$16</f>
        <v>61.012500000000003</v>
      </c>
      <c r="F8" s="969">
        <f t="shared" si="0"/>
        <v>61.012500000000003</v>
      </c>
    </row>
    <row r="9" spans="1:6" s="123" customFormat="1">
      <c r="A9" s="829">
        <v>4</v>
      </c>
      <c r="B9" s="828" t="s">
        <v>1498</v>
      </c>
      <c r="C9" s="829">
        <v>1</v>
      </c>
      <c r="D9" s="50" t="s">
        <v>352</v>
      </c>
      <c r="E9" s="830">
        <f>'29.Orçam.ELET'!$H$17</f>
        <v>51.383333333333333</v>
      </c>
      <c r="F9" s="969">
        <f t="shared" si="0"/>
        <v>51.383333333333333</v>
      </c>
    </row>
    <row r="10" spans="1:6" s="123" customFormat="1" ht="25.5">
      <c r="A10" s="829">
        <v>5</v>
      </c>
      <c r="B10" s="36" t="s">
        <v>1499</v>
      </c>
      <c r="C10" s="829">
        <v>1</v>
      </c>
      <c r="D10" s="50" t="s">
        <v>352</v>
      </c>
      <c r="E10" s="830">
        <f>'29.Orçam.ELET'!$G$56</f>
        <v>321.27999999999997</v>
      </c>
      <c r="F10" s="969">
        <f t="shared" si="0"/>
        <v>321.27999999999997</v>
      </c>
    </row>
    <row r="11" spans="1:6" s="123" customFormat="1" ht="38.25" customHeight="1">
      <c r="A11" s="829">
        <v>6</v>
      </c>
      <c r="B11" s="816" t="s">
        <v>1048</v>
      </c>
      <c r="C11" s="829">
        <v>10</v>
      </c>
      <c r="D11" s="50" t="s">
        <v>352</v>
      </c>
      <c r="E11" s="830">
        <f>'29.Orçam.ELET'!$G$63</f>
        <v>5.9</v>
      </c>
      <c r="F11" s="969">
        <f t="shared" si="0"/>
        <v>59</v>
      </c>
    </row>
    <row r="12" spans="1:6" s="123" customFormat="1" ht="38.25">
      <c r="A12" s="829">
        <v>7</v>
      </c>
      <c r="B12" s="816" t="s">
        <v>1049</v>
      </c>
      <c r="C12" s="829">
        <v>10</v>
      </c>
      <c r="D12" s="50" t="s">
        <v>352</v>
      </c>
      <c r="E12" s="830">
        <f>'29.Orçam.ELET'!$G$62</f>
        <v>5.9</v>
      </c>
      <c r="F12" s="969">
        <f t="shared" si="0"/>
        <v>59</v>
      </c>
    </row>
    <row r="13" spans="1:6" s="123" customFormat="1" ht="38.25">
      <c r="A13" s="829">
        <v>8</v>
      </c>
      <c r="B13" s="816" t="s">
        <v>1050</v>
      </c>
      <c r="C13" s="829">
        <v>10</v>
      </c>
      <c r="D13" s="50" t="s">
        <v>352</v>
      </c>
      <c r="E13" s="830">
        <f>'29.Orçam.ELET'!$G$64</f>
        <v>5.9</v>
      </c>
      <c r="F13" s="969">
        <f t="shared" si="0"/>
        <v>59</v>
      </c>
    </row>
    <row r="14" spans="1:6" s="123" customFormat="1" ht="38.25">
      <c r="A14" s="829">
        <v>9</v>
      </c>
      <c r="B14" s="816" t="s">
        <v>1051</v>
      </c>
      <c r="C14" s="829">
        <v>10</v>
      </c>
      <c r="D14" s="50" t="s">
        <v>352</v>
      </c>
      <c r="E14" s="830">
        <f>'29.Orçam.ELET'!$G$65</f>
        <v>5.9</v>
      </c>
      <c r="F14" s="969">
        <f t="shared" si="0"/>
        <v>59</v>
      </c>
    </row>
    <row r="15" spans="1:6" s="123" customFormat="1" ht="40.5" customHeight="1">
      <c r="A15" s="829">
        <v>10</v>
      </c>
      <c r="B15" s="816" t="s">
        <v>1052</v>
      </c>
      <c r="C15" s="829">
        <v>2</v>
      </c>
      <c r="D15" s="50" t="s">
        <v>352</v>
      </c>
      <c r="E15" s="830">
        <f>'29.Orçam.ELET'!$G$75</f>
        <v>743.23666666666668</v>
      </c>
      <c r="F15" s="969">
        <f t="shared" si="0"/>
        <v>1486.4733333333334</v>
      </c>
    </row>
    <row r="16" spans="1:6" s="123" customFormat="1" ht="41.25" customHeight="1">
      <c r="A16" s="829">
        <v>11</v>
      </c>
      <c r="B16" s="816" t="s">
        <v>1055</v>
      </c>
      <c r="C16" s="829">
        <v>2</v>
      </c>
      <c r="D16" s="50" t="s">
        <v>352</v>
      </c>
      <c r="E16" s="830">
        <f>'29.Orçam.ELET'!$G$73</f>
        <v>1946.8666666666668</v>
      </c>
      <c r="F16" s="969">
        <f t="shared" si="0"/>
        <v>3893.7333333333336</v>
      </c>
    </row>
    <row r="17" spans="1:6" s="123" customFormat="1" ht="40.5" customHeight="1">
      <c r="A17" s="829">
        <v>12</v>
      </c>
      <c r="B17" s="816" t="s">
        <v>1500</v>
      </c>
      <c r="C17" s="829">
        <v>2</v>
      </c>
      <c r="D17" s="50" t="s">
        <v>352</v>
      </c>
      <c r="E17" s="830">
        <f>'29.Orçam.ELET'!$G$74</f>
        <v>1983.7466666666667</v>
      </c>
      <c r="F17" s="969">
        <f t="shared" si="0"/>
        <v>3967.4933333333333</v>
      </c>
    </row>
    <row r="18" spans="1:6" s="123" customFormat="1">
      <c r="A18" s="829">
        <v>13</v>
      </c>
      <c r="B18" s="828" t="s">
        <v>1501</v>
      </c>
      <c r="C18" s="829">
        <v>2</v>
      </c>
      <c r="D18" s="50" t="s">
        <v>352</v>
      </c>
      <c r="E18" s="830">
        <f>'29.Orçam.ELET'!$G$119</f>
        <v>91.82</v>
      </c>
      <c r="F18" s="969">
        <f t="shared" si="0"/>
        <v>183.64</v>
      </c>
    </row>
    <row r="19" spans="1:6" s="123" customFormat="1">
      <c r="A19" s="829">
        <v>14</v>
      </c>
      <c r="B19" s="36" t="s">
        <v>1502</v>
      </c>
      <c r="C19" s="829">
        <v>3</v>
      </c>
      <c r="D19" s="50" t="s">
        <v>352</v>
      </c>
      <c r="E19" s="830">
        <f>'29.Orçam.ELET'!$G$120</f>
        <v>119.27</v>
      </c>
      <c r="F19" s="969">
        <f t="shared" si="0"/>
        <v>357.81</v>
      </c>
    </row>
    <row r="20" spans="1:6" s="123" customFormat="1">
      <c r="A20" s="829">
        <v>15</v>
      </c>
      <c r="B20" s="36" t="s">
        <v>1503</v>
      </c>
      <c r="C20" s="829">
        <v>3</v>
      </c>
      <c r="D20" s="50" t="s">
        <v>352</v>
      </c>
      <c r="E20" s="830">
        <f>'29.Orçam.ELET'!$G$120</f>
        <v>119.27</v>
      </c>
      <c r="F20" s="969">
        <f t="shared" si="0"/>
        <v>357.81</v>
      </c>
    </row>
    <row r="21" spans="1:6" s="123" customFormat="1">
      <c r="A21" s="829">
        <v>16</v>
      </c>
      <c r="B21" s="36" t="s">
        <v>1063</v>
      </c>
      <c r="C21" s="968">
        <v>1</v>
      </c>
      <c r="D21" s="50" t="s">
        <v>352</v>
      </c>
      <c r="E21" s="830">
        <f>'29.Orçam.ELET'!$G$81</f>
        <v>448.92499999999995</v>
      </c>
      <c r="F21" s="969">
        <f t="shared" si="0"/>
        <v>448.92499999999995</v>
      </c>
    </row>
    <row r="22" spans="1:6" s="123" customFormat="1" ht="26.25" customHeight="1">
      <c r="A22" s="829">
        <v>17</v>
      </c>
      <c r="B22" s="36" t="s">
        <v>1504</v>
      </c>
      <c r="C22" s="829">
        <v>5</v>
      </c>
      <c r="D22" s="50" t="s">
        <v>352</v>
      </c>
      <c r="E22" s="830">
        <f>'29.Orçam.ELET'!$G$156</f>
        <v>15</v>
      </c>
      <c r="F22" s="969">
        <f t="shared" si="0"/>
        <v>75</v>
      </c>
    </row>
    <row r="23" spans="1:6" s="123" customFormat="1">
      <c r="A23" s="829">
        <v>18</v>
      </c>
      <c r="B23" s="36" t="s">
        <v>1505</v>
      </c>
      <c r="C23" s="829">
        <v>2</v>
      </c>
      <c r="D23" s="50" t="s">
        <v>352</v>
      </c>
      <c r="E23" s="830">
        <f>'29.Orçam.ELET'!$G$160</f>
        <v>21.74</v>
      </c>
      <c r="F23" s="969">
        <f t="shared" si="0"/>
        <v>43.48</v>
      </c>
    </row>
    <row r="24" spans="1:6" s="123" customFormat="1">
      <c r="A24" s="829">
        <v>19</v>
      </c>
      <c r="B24" s="36" t="s">
        <v>1506</v>
      </c>
      <c r="C24" s="829">
        <v>6</v>
      </c>
      <c r="D24" s="50" t="s">
        <v>352</v>
      </c>
      <c r="E24" s="830">
        <f>'29.Orçam.ELET'!$G$161</f>
        <v>7.46</v>
      </c>
      <c r="F24" s="969">
        <f t="shared" si="0"/>
        <v>44.76</v>
      </c>
    </row>
    <row r="25" spans="1:6" s="123" customFormat="1">
      <c r="A25" s="829">
        <v>20</v>
      </c>
      <c r="B25" s="36" t="s">
        <v>1507</v>
      </c>
      <c r="C25" s="829">
        <v>2</v>
      </c>
      <c r="D25" s="50" t="s">
        <v>352</v>
      </c>
      <c r="E25" s="830">
        <f>'29.Orçam.ELET'!$G$157</f>
        <v>107.96</v>
      </c>
      <c r="F25" s="969">
        <f t="shared" si="0"/>
        <v>215.92</v>
      </c>
    </row>
    <row r="26" spans="1:6" s="123" customFormat="1" ht="25.5">
      <c r="A26" s="829">
        <v>21</v>
      </c>
      <c r="B26" s="828" t="s">
        <v>1508</v>
      </c>
      <c r="C26" s="829">
        <v>6</v>
      </c>
      <c r="D26" s="50" t="s">
        <v>352</v>
      </c>
      <c r="E26" s="830">
        <f>'29.Orçam.ELET'!$G$164</f>
        <v>109.26</v>
      </c>
      <c r="F26" s="969">
        <f t="shared" si="0"/>
        <v>655.56000000000006</v>
      </c>
    </row>
    <row r="27" spans="1:6" s="123" customFormat="1" ht="25.5">
      <c r="A27" s="829">
        <v>22</v>
      </c>
      <c r="B27" s="828" t="s">
        <v>1509</v>
      </c>
      <c r="C27" s="829">
        <v>6</v>
      </c>
      <c r="D27" s="50" t="s">
        <v>352</v>
      </c>
      <c r="E27" s="830">
        <f>'29.Orçam.ELET'!$G$157</f>
        <v>107.96</v>
      </c>
      <c r="F27" s="969">
        <f t="shared" si="0"/>
        <v>647.76</v>
      </c>
    </row>
    <row r="28" spans="1:6" s="123" customFormat="1" ht="25.5">
      <c r="A28" s="829">
        <v>23</v>
      </c>
      <c r="B28" s="36" t="s">
        <v>1510</v>
      </c>
      <c r="C28" s="829">
        <v>2</v>
      </c>
      <c r="D28" s="50" t="s">
        <v>352</v>
      </c>
      <c r="E28" s="830">
        <f>'29.Orçam.ELET'!$G$169</f>
        <v>88</v>
      </c>
      <c r="F28" s="969">
        <f t="shared" si="0"/>
        <v>176</v>
      </c>
    </row>
    <row r="29" spans="1:6" s="123" customFormat="1" ht="25.5">
      <c r="A29" s="829">
        <v>24</v>
      </c>
      <c r="B29" s="36" t="s">
        <v>1511</v>
      </c>
      <c r="C29" s="829">
        <v>2</v>
      </c>
      <c r="D29" s="50" t="s">
        <v>352</v>
      </c>
      <c r="E29" s="830">
        <f>'29.Orçam.ELET'!$G$170</f>
        <v>88</v>
      </c>
      <c r="F29" s="969">
        <f t="shared" si="0"/>
        <v>176</v>
      </c>
    </row>
    <row r="30" spans="1:6" s="123" customFormat="1" ht="25.5">
      <c r="A30" s="829">
        <v>25</v>
      </c>
      <c r="B30" s="816" t="s">
        <v>1512</v>
      </c>
      <c r="C30" s="829">
        <v>2</v>
      </c>
      <c r="D30" s="50" t="s">
        <v>352</v>
      </c>
      <c r="E30" s="830">
        <f>'29.Orçam.ELET'!$G$171</f>
        <v>433.71</v>
      </c>
      <c r="F30" s="969">
        <f t="shared" si="0"/>
        <v>867.42</v>
      </c>
    </row>
    <row r="31" spans="1:6" s="123" customFormat="1" ht="17.25" customHeight="1">
      <c r="A31" s="829">
        <v>26</v>
      </c>
      <c r="B31" s="816" t="s">
        <v>1513</v>
      </c>
      <c r="C31" s="829">
        <v>5</v>
      </c>
      <c r="D31" s="50" t="s">
        <v>352</v>
      </c>
      <c r="E31" s="830">
        <f>'29.Orçam.ELET'!$G$180</f>
        <v>2.75</v>
      </c>
      <c r="F31" s="969">
        <f t="shared" si="0"/>
        <v>13.75</v>
      </c>
    </row>
    <row r="32" spans="1:6" s="123" customFormat="1">
      <c r="A32" s="829">
        <v>27</v>
      </c>
      <c r="B32" s="816" t="s">
        <v>1514</v>
      </c>
      <c r="C32" s="829">
        <v>5</v>
      </c>
      <c r="D32" s="50" t="s">
        <v>352</v>
      </c>
      <c r="E32" s="830">
        <f>'29.Orçam.ELET'!$G$181</f>
        <v>5.13</v>
      </c>
      <c r="F32" s="969">
        <f t="shared" si="0"/>
        <v>25.65</v>
      </c>
    </row>
    <row r="33" spans="1:6" s="123" customFormat="1">
      <c r="A33" s="829">
        <v>28</v>
      </c>
      <c r="B33" s="828" t="s">
        <v>1515</v>
      </c>
      <c r="C33" s="829">
        <v>15</v>
      </c>
      <c r="D33" s="50" t="s">
        <v>352</v>
      </c>
      <c r="E33" s="830">
        <f>'29.Orçam.ELET'!$G$199</f>
        <v>3.2833333333333332</v>
      </c>
      <c r="F33" s="969">
        <f t="shared" si="0"/>
        <v>49.25</v>
      </c>
    </row>
    <row r="34" spans="1:6" s="123" customFormat="1">
      <c r="A34" s="829">
        <v>29</v>
      </c>
      <c r="B34" s="828" t="s">
        <v>1516</v>
      </c>
      <c r="C34" s="829">
        <v>25</v>
      </c>
      <c r="D34" s="50" t="s">
        <v>352</v>
      </c>
      <c r="E34" s="830">
        <f>'29.Orçam.ELET'!$G$200</f>
        <v>5.5333333333333341</v>
      </c>
      <c r="F34" s="969">
        <f t="shared" si="0"/>
        <v>138.33333333333334</v>
      </c>
    </row>
    <row r="35" spans="1:6" s="123" customFormat="1" ht="25.5">
      <c r="A35" s="829">
        <v>30</v>
      </c>
      <c r="B35" s="36" t="s">
        <v>1517</v>
      </c>
      <c r="C35" s="829">
        <v>6</v>
      </c>
      <c r="D35" s="50" t="s">
        <v>352</v>
      </c>
      <c r="E35" s="830">
        <f>'29.Orçam.ELET'!$G$201</f>
        <v>8.8333333333333339</v>
      </c>
      <c r="F35" s="969">
        <f t="shared" si="0"/>
        <v>53</v>
      </c>
    </row>
    <row r="36" spans="1:6" s="123" customFormat="1">
      <c r="A36" s="829">
        <v>31</v>
      </c>
      <c r="B36" s="828" t="s">
        <v>1518</v>
      </c>
      <c r="C36" s="829">
        <v>6</v>
      </c>
      <c r="D36" s="50" t="s">
        <v>352</v>
      </c>
      <c r="E36" s="830">
        <f>'29.Orçam.ELET'!$G$202</f>
        <v>3.6333333333333333</v>
      </c>
      <c r="F36" s="969">
        <f t="shared" si="0"/>
        <v>21.8</v>
      </c>
    </row>
    <row r="37" spans="1:6" s="123" customFormat="1">
      <c r="A37" s="829">
        <v>32</v>
      </c>
      <c r="B37" s="828" t="s">
        <v>1519</v>
      </c>
      <c r="C37" s="829">
        <v>6</v>
      </c>
      <c r="D37" s="50" t="s">
        <v>352</v>
      </c>
      <c r="E37" s="830">
        <f>'29.Orçam.ELET'!$G$203</f>
        <v>4.4333333333333336</v>
      </c>
      <c r="F37" s="969">
        <f t="shared" si="0"/>
        <v>26.6</v>
      </c>
    </row>
    <row r="38" spans="1:6" s="123" customFormat="1">
      <c r="A38" s="829">
        <v>33</v>
      </c>
      <c r="B38" s="828" t="s">
        <v>1520</v>
      </c>
      <c r="C38" s="829">
        <v>6</v>
      </c>
      <c r="D38" s="50" t="s">
        <v>352</v>
      </c>
      <c r="E38" s="830">
        <f>'29.Orçam.ELET'!$G$204</f>
        <v>5.7333333333333343</v>
      </c>
      <c r="F38" s="969">
        <f t="shared" ref="F38:F69" si="1">(C38*E38)</f>
        <v>34.400000000000006</v>
      </c>
    </row>
    <row r="39" spans="1:6" s="123" customFormat="1" ht="25.5">
      <c r="A39" s="829">
        <v>34</v>
      </c>
      <c r="B39" s="828" t="s">
        <v>1521</v>
      </c>
      <c r="C39" s="829">
        <v>2</v>
      </c>
      <c r="D39" s="50" t="s">
        <v>352</v>
      </c>
      <c r="E39" s="830">
        <f>'29.Orçam.ELET'!$G$212</f>
        <v>37.603333333333332</v>
      </c>
      <c r="F39" s="969">
        <f t="shared" si="1"/>
        <v>75.206666666666663</v>
      </c>
    </row>
    <row r="40" spans="1:6" s="123" customFormat="1" ht="25.5">
      <c r="A40" s="829">
        <v>35</v>
      </c>
      <c r="B40" s="36" t="s">
        <v>1522</v>
      </c>
      <c r="C40" s="829">
        <v>2</v>
      </c>
      <c r="D40" s="50" t="s">
        <v>352</v>
      </c>
      <c r="E40" s="830">
        <f>'29.Orçam.ELET'!$G$217</f>
        <v>37.603333333333332</v>
      </c>
      <c r="F40" s="969">
        <f t="shared" si="1"/>
        <v>75.206666666666663</v>
      </c>
    </row>
    <row r="41" spans="1:6" s="123" customFormat="1" ht="25.5">
      <c r="A41" s="829">
        <v>36</v>
      </c>
      <c r="B41" s="828" t="s">
        <v>1523</v>
      </c>
      <c r="C41" s="829">
        <v>6</v>
      </c>
      <c r="D41" s="50" t="s">
        <v>352</v>
      </c>
      <c r="E41" s="830">
        <f>'29.Orçam.ELET'!$G$218</f>
        <v>37.603333333333332</v>
      </c>
      <c r="F41" s="969">
        <f t="shared" si="1"/>
        <v>225.62</v>
      </c>
    </row>
    <row r="42" spans="1:6" s="123" customFormat="1" ht="25.5">
      <c r="A42" s="829">
        <v>37</v>
      </c>
      <c r="B42" s="828" t="s">
        <v>1524</v>
      </c>
      <c r="C42" s="829">
        <v>10</v>
      </c>
      <c r="D42" s="50" t="s">
        <v>352</v>
      </c>
      <c r="E42" s="830">
        <f>'29.Orçam.ELET'!$G$219</f>
        <v>37.603333333333332</v>
      </c>
      <c r="F42" s="969">
        <f t="shared" si="1"/>
        <v>376.0333333333333</v>
      </c>
    </row>
    <row r="43" spans="1:6" s="123" customFormat="1" ht="25.5">
      <c r="A43" s="829">
        <v>38</v>
      </c>
      <c r="B43" s="36" t="s">
        <v>1525</v>
      </c>
      <c r="C43" s="829">
        <v>1</v>
      </c>
      <c r="D43" s="50" t="s">
        <v>352</v>
      </c>
      <c r="E43" s="830">
        <f>'29.Orçam.ELET'!$G$222</f>
        <v>76.11</v>
      </c>
      <c r="F43" s="969">
        <f t="shared" si="1"/>
        <v>76.11</v>
      </c>
    </row>
    <row r="44" spans="1:6" s="123" customFormat="1">
      <c r="A44" s="829">
        <v>39</v>
      </c>
      <c r="B44" s="36" t="s">
        <v>1526</v>
      </c>
      <c r="C44" s="829">
        <v>1</v>
      </c>
      <c r="D44" s="50" t="s">
        <v>352</v>
      </c>
      <c r="E44" s="830">
        <f>'29.Orçam.ELET'!$G$226</f>
        <v>50.27</v>
      </c>
      <c r="F44" s="969">
        <f t="shared" si="1"/>
        <v>50.27</v>
      </c>
    </row>
    <row r="45" spans="1:6" s="123" customFormat="1">
      <c r="A45" s="829">
        <v>40</v>
      </c>
      <c r="B45" s="36" t="s">
        <v>1527</v>
      </c>
      <c r="C45" s="829">
        <v>1</v>
      </c>
      <c r="D45" s="50" t="s">
        <v>352</v>
      </c>
      <c r="E45" s="830">
        <f>'29.Orçam.ELET'!$G$225</f>
        <v>38.603333333333332</v>
      </c>
      <c r="F45" s="969">
        <f t="shared" si="1"/>
        <v>38.603333333333332</v>
      </c>
    </row>
    <row r="46" spans="1:6" s="123" customFormat="1">
      <c r="A46" s="829">
        <v>41</v>
      </c>
      <c r="B46" s="36" t="s">
        <v>1528</v>
      </c>
      <c r="C46" s="829">
        <v>10</v>
      </c>
      <c r="D46" s="970" t="s">
        <v>404</v>
      </c>
      <c r="E46" s="830">
        <f>'29.Orçam.ELET'!$G$82</f>
        <v>38.020000000000003</v>
      </c>
      <c r="F46" s="969">
        <f t="shared" si="1"/>
        <v>380.20000000000005</v>
      </c>
    </row>
    <row r="47" spans="1:6" s="123" customFormat="1" ht="14.25">
      <c r="A47" s="829">
        <v>42</v>
      </c>
      <c r="B47" s="816" t="s">
        <v>1080</v>
      </c>
      <c r="C47" s="886">
        <v>30</v>
      </c>
      <c r="D47" s="970" t="s">
        <v>404</v>
      </c>
      <c r="E47" s="830">
        <f>'29.Orçam.ELET'!$G$233</f>
        <v>0.7</v>
      </c>
      <c r="F47" s="969">
        <f t="shared" si="1"/>
        <v>21</v>
      </c>
    </row>
    <row r="48" spans="1:6" s="123" customFormat="1" ht="14.25">
      <c r="A48" s="829">
        <v>43</v>
      </c>
      <c r="B48" s="816" t="s">
        <v>1081</v>
      </c>
      <c r="C48" s="886">
        <v>100</v>
      </c>
      <c r="D48" s="970" t="s">
        <v>404</v>
      </c>
      <c r="E48" s="830">
        <f>'29.Orçam.ELET'!$G$238</f>
        <v>0.52</v>
      </c>
      <c r="F48" s="969">
        <f t="shared" si="1"/>
        <v>52</v>
      </c>
    </row>
    <row r="49" spans="1:6" s="123" customFormat="1" ht="14.25">
      <c r="A49" s="829">
        <v>44</v>
      </c>
      <c r="B49" s="816" t="s">
        <v>1082</v>
      </c>
      <c r="C49" s="886">
        <v>30</v>
      </c>
      <c r="D49" s="970" t="s">
        <v>404</v>
      </c>
      <c r="E49" s="830">
        <f>'29.Orçam.ELET'!$G$243</f>
        <v>2.63</v>
      </c>
      <c r="F49" s="969">
        <f t="shared" si="1"/>
        <v>78.899999999999991</v>
      </c>
    </row>
    <row r="50" spans="1:6" s="123" customFormat="1" ht="14.25">
      <c r="A50" s="829">
        <v>45</v>
      </c>
      <c r="B50" s="816" t="s">
        <v>1529</v>
      </c>
      <c r="C50" s="829">
        <v>15</v>
      </c>
      <c r="D50" s="970" t="s">
        <v>404</v>
      </c>
      <c r="E50" s="830">
        <f>'29.Orçam.ELET'!$G$234</f>
        <v>3.3</v>
      </c>
      <c r="F50" s="969">
        <f t="shared" si="1"/>
        <v>49.5</v>
      </c>
    </row>
    <row r="51" spans="1:6" s="123" customFormat="1" ht="14.25">
      <c r="A51" s="829">
        <v>46</v>
      </c>
      <c r="B51" s="816" t="s">
        <v>1084</v>
      </c>
      <c r="C51" s="886">
        <v>15</v>
      </c>
      <c r="D51" s="970" t="s">
        <v>404</v>
      </c>
      <c r="E51" s="830">
        <f>'29.Orçam.ELET'!$G$240</f>
        <v>7.41</v>
      </c>
      <c r="F51" s="969">
        <f t="shared" si="1"/>
        <v>111.15</v>
      </c>
    </row>
    <row r="52" spans="1:6" s="123" customFormat="1" ht="12.75" customHeight="1">
      <c r="A52" s="829">
        <v>47</v>
      </c>
      <c r="B52" s="816" t="s">
        <v>1085</v>
      </c>
      <c r="C52" s="886">
        <v>6</v>
      </c>
      <c r="D52" s="970" t="s">
        <v>404</v>
      </c>
      <c r="E52" s="830">
        <f>'29.Orçam.ELET'!$G$242</f>
        <v>9.06</v>
      </c>
      <c r="F52" s="969">
        <f t="shared" si="1"/>
        <v>54.36</v>
      </c>
    </row>
    <row r="53" spans="1:6" s="123" customFormat="1" ht="14.25">
      <c r="A53" s="829">
        <v>48</v>
      </c>
      <c r="B53" s="816" t="s">
        <v>1530</v>
      </c>
      <c r="C53" s="829">
        <v>50</v>
      </c>
      <c r="D53" s="970" t="s">
        <v>404</v>
      </c>
      <c r="E53" s="830">
        <f>'29.Orçam.ELET'!$G$245</f>
        <v>25.75</v>
      </c>
      <c r="F53" s="969">
        <f t="shared" si="1"/>
        <v>1287.5</v>
      </c>
    </row>
    <row r="54" spans="1:6" s="123" customFormat="1" ht="14.25">
      <c r="A54" s="829">
        <v>49</v>
      </c>
      <c r="B54" s="816" t="s">
        <v>1531</v>
      </c>
      <c r="C54" s="829">
        <v>10</v>
      </c>
      <c r="D54" s="970" t="s">
        <v>404</v>
      </c>
      <c r="E54" s="830">
        <f>'29.Orçam.ELET'!$G$239</f>
        <v>72.069999999999993</v>
      </c>
      <c r="F54" s="969">
        <f t="shared" si="1"/>
        <v>720.69999999999993</v>
      </c>
    </row>
    <row r="55" spans="1:6" s="123" customFormat="1" ht="14.25">
      <c r="A55" s="829">
        <v>50</v>
      </c>
      <c r="B55" s="816" t="s">
        <v>1532</v>
      </c>
      <c r="C55" s="829">
        <v>50</v>
      </c>
      <c r="D55" s="970" t="s">
        <v>404</v>
      </c>
      <c r="E55" s="830">
        <f>'29.Orçam.ELET'!$G$248</f>
        <v>30.82</v>
      </c>
      <c r="F55" s="969">
        <f t="shared" si="1"/>
        <v>1541</v>
      </c>
    </row>
    <row r="56" spans="1:6" s="123" customFormat="1">
      <c r="A56" s="829">
        <v>51</v>
      </c>
      <c r="B56" s="36" t="s">
        <v>1092</v>
      </c>
      <c r="C56" s="829">
        <v>1</v>
      </c>
      <c r="D56" s="50" t="s">
        <v>352</v>
      </c>
      <c r="E56" s="830">
        <f>'29.Orçam.ELET'!$G$83</f>
        <v>54.6</v>
      </c>
      <c r="F56" s="969">
        <f t="shared" si="1"/>
        <v>54.6</v>
      </c>
    </row>
    <row r="57" spans="1:6" s="123" customFormat="1" ht="38.25">
      <c r="A57" s="829">
        <v>52</v>
      </c>
      <c r="B57" s="36" t="s">
        <v>1533</v>
      </c>
      <c r="C57" s="829">
        <v>1</v>
      </c>
      <c r="D57" s="50" t="s">
        <v>352</v>
      </c>
      <c r="E57" s="818" t="str">
        <f>'29.Orçam.ELET'!$G$277</f>
        <v>60,26</v>
      </c>
      <c r="F57" s="969">
        <f t="shared" si="1"/>
        <v>60.26</v>
      </c>
    </row>
    <row r="58" spans="1:6" s="123" customFormat="1" ht="25.5">
      <c r="A58" s="829">
        <v>53</v>
      </c>
      <c r="B58" s="816" t="s">
        <v>1534</v>
      </c>
      <c r="C58" s="829">
        <v>1</v>
      </c>
      <c r="D58" s="50" t="s">
        <v>352</v>
      </c>
      <c r="E58" s="818" t="str">
        <f>'29.Orçam.ELET'!$G$276</f>
        <v>52,92</v>
      </c>
      <c r="F58" s="969">
        <f t="shared" si="1"/>
        <v>52.92</v>
      </c>
    </row>
    <row r="59" spans="1:6" s="123" customFormat="1" ht="25.5">
      <c r="A59" s="829">
        <v>54</v>
      </c>
      <c r="B59" s="36" t="s">
        <v>1535</v>
      </c>
      <c r="C59" s="829">
        <v>1</v>
      </c>
      <c r="D59" s="50" t="s">
        <v>352</v>
      </c>
      <c r="E59" s="818" t="str">
        <f>'29.Orçam.ELET'!$G$281</f>
        <v>54,10</v>
      </c>
      <c r="F59" s="969">
        <f t="shared" si="1"/>
        <v>54.1</v>
      </c>
    </row>
    <row r="60" spans="1:6" s="123" customFormat="1">
      <c r="A60" s="829">
        <v>55</v>
      </c>
      <c r="B60" s="36" t="s">
        <v>1536</v>
      </c>
      <c r="C60" s="829">
        <v>3</v>
      </c>
      <c r="D60" s="50" t="s">
        <v>352</v>
      </c>
      <c r="E60" s="818" t="str">
        <f>'29.Orçam.ELET'!$G$288</f>
        <v>45,03</v>
      </c>
      <c r="F60" s="969">
        <f t="shared" si="1"/>
        <v>135.09</v>
      </c>
    </row>
    <row r="61" spans="1:6" s="123" customFormat="1">
      <c r="A61" s="829">
        <v>56</v>
      </c>
      <c r="B61" s="36" t="s">
        <v>1537</v>
      </c>
      <c r="C61" s="829">
        <v>1</v>
      </c>
      <c r="D61" s="50" t="s">
        <v>352</v>
      </c>
      <c r="E61" s="818">
        <f>'29.Orçam.ELET'!$G$283</f>
        <v>1176.6600000000001</v>
      </c>
      <c r="F61" s="969">
        <f t="shared" si="1"/>
        <v>1176.6600000000001</v>
      </c>
    </row>
    <row r="62" spans="1:6" s="123" customFormat="1" ht="25.5">
      <c r="A62" s="829">
        <v>57</v>
      </c>
      <c r="B62" s="36" t="s">
        <v>1098</v>
      </c>
      <c r="C62" s="829">
        <v>1</v>
      </c>
      <c r="D62" s="50" t="s">
        <v>352</v>
      </c>
      <c r="E62" s="818" t="str">
        <f>'29.Orçam.ELET'!$G$293</f>
        <v>252,79</v>
      </c>
      <c r="F62" s="969">
        <f t="shared" si="1"/>
        <v>252.79</v>
      </c>
    </row>
    <row r="63" spans="1:6" s="123" customFormat="1" ht="25.5">
      <c r="A63" s="829">
        <v>58</v>
      </c>
      <c r="B63" s="36" t="s">
        <v>1538</v>
      </c>
      <c r="C63" s="829">
        <v>1</v>
      </c>
      <c r="D63" s="50" t="s">
        <v>352</v>
      </c>
      <c r="E63" s="818" t="str">
        <f>'29.Orçam.ELET'!$G$291</f>
        <v>326,96</v>
      </c>
      <c r="F63" s="969">
        <f t="shared" si="1"/>
        <v>326.95999999999998</v>
      </c>
    </row>
    <row r="64" spans="1:6" s="123" customFormat="1" ht="18.75" customHeight="1">
      <c r="A64" s="829">
        <v>59</v>
      </c>
      <c r="B64" s="36" t="s">
        <v>1539</v>
      </c>
      <c r="C64" s="829">
        <v>1</v>
      </c>
      <c r="D64" s="50" t="s">
        <v>352</v>
      </c>
      <c r="E64" s="818" t="str">
        <f>'29.Orçam.ELET'!$G$292</f>
        <v>374,14</v>
      </c>
      <c r="F64" s="969">
        <f t="shared" si="1"/>
        <v>374.14</v>
      </c>
    </row>
    <row r="65" spans="1:6" s="123" customFormat="1" ht="25.5">
      <c r="A65" s="829">
        <v>60</v>
      </c>
      <c r="B65" s="816" t="s">
        <v>1540</v>
      </c>
      <c r="C65" s="829">
        <v>1</v>
      </c>
      <c r="D65" s="50" t="s">
        <v>352</v>
      </c>
      <c r="E65" s="818" t="str">
        <f>'29.Orçam.ELET'!$G$299</f>
        <v>22,58</v>
      </c>
      <c r="F65" s="969">
        <f t="shared" si="1"/>
        <v>22.58</v>
      </c>
    </row>
    <row r="66" spans="1:6" s="123" customFormat="1" ht="25.5">
      <c r="A66" s="829">
        <v>61</v>
      </c>
      <c r="B66" s="36" t="s">
        <v>1541</v>
      </c>
      <c r="C66" s="829">
        <v>1</v>
      </c>
      <c r="D66" s="50" t="s">
        <v>352</v>
      </c>
      <c r="E66" s="818" t="str">
        <f>'29.Orçam.ELET'!$G$298</f>
        <v>22,57</v>
      </c>
      <c r="F66" s="969">
        <f t="shared" si="1"/>
        <v>22.57</v>
      </c>
    </row>
    <row r="67" spans="1:6" s="123" customFormat="1" ht="63.75" customHeight="1">
      <c r="A67" s="829">
        <v>62</v>
      </c>
      <c r="B67" s="36" t="s">
        <v>1542</v>
      </c>
      <c r="C67" s="829">
        <v>1</v>
      </c>
      <c r="D67" s="50" t="s">
        <v>352</v>
      </c>
      <c r="E67" s="818" t="str">
        <f>'29.Orçam.ELET'!$G$297</f>
        <v>267,30</v>
      </c>
      <c r="F67" s="969">
        <f t="shared" si="1"/>
        <v>267.3</v>
      </c>
    </row>
    <row r="68" spans="1:6" s="123" customFormat="1" ht="25.5">
      <c r="A68" s="829">
        <v>63</v>
      </c>
      <c r="B68" s="816" t="s">
        <v>1543</v>
      </c>
      <c r="C68" s="829">
        <v>1</v>
      </c>
      <c r="D68" s="50" t="s">
        <v>352</v>
      </c>
      <c r="E68" s="818" t="str">
        <f>'29.Orçam.ELET'!$G$279</f>
        <v>34,73</v>
      </c>
      <c r="F68" s="969">
        <f t="shared" si="1"/>
        <v>34.729999999999997</v>
      </c>
    </row>
    <row r="69" spans="1:6" s="123" customFormat="1" ht="25.5">
      <c r="A69" s="829">
        <v>64</v>
      </c>
      <c r="B69" s="36" t="s">
        <v>1544</v>
      </c>
      <c r="C69" s="829">
        <v>1</v>
      </c>
      <c r="D69" s="50" t="s">
        <v>352</v>
      </c>
      <c r="E69" s="818" t="str">
        <f>'29.Orçam.ELET'!$G$294</f>
        <v>67,82</v>
      </c>
      <c r="F69" s="969">
        <f t="shared" si="1"/>
        <v>67.819999999999993</v>
      </c>
    </row>
    <row r="70" spans="1:6" s="123" customFormat="1" ht="25.5">
      <c r="A70" s="829">
        <v>65</v>
      </c>
      <c r="B70" s="36" t="s">
        <v>1545</v>
      </c>
      <c r="C70" s="829">
        <v>10</v>
      </c>
      <c r="D70" s="50" t="s">
        <v>352</v>
      </c>
      <c r="E70" s="818">
        <f>'29.Orçam.ELET'!$G$305</f>
        <v>2.1800000000000002</v>
      </c>
      <c r="F70" s="969">
        <f t="shared" ref="F70:F101" si="2">(C70*E70)</f>
        <v>21.8</v>
      </c>
    </row>
    <row r="71" spans="1:6" s="123" customFormat="1">
      <c r="A71" s="829">
        <v>66</v>
      </c>
      <c r="B71" s="36" t="s">
        <v>1546</v>
      </c>
      <c r="C71" s="829">
        <v>6</v>
      </c>
      <c r="D71" s="50" t="s">
        <v>352</v>
      </c>
      <c r="E71" s="818">
        <f>'29.Orçam.ELET'!$G$249</f>
        <v>5.53</v>
      </c>
      <c r="F71" s="969">
        <f t="shared" si="2"/>
        <v>33.18</v>
      </c>
    </row>
    <row r="72" spans="1:6" s="123" customFormat="1" ht="25.5">
      <c r="A72" s="829">
        <v>67</v>
      </c>
      <c r="B72" s="36" t="s">
        <v>1547</v>
      </c>
      <c r="C72" s="829">
        <v>2</v>
      </c>
      <c r="D72" s="50" t="s">
        <v>352</v>
      </c>
      <c r="E72" s="818">
        <f>'29.Orçam.ELET'!$G$315</f>
        <v>49.95</v>
      </c>
      <c r="F72" s="969">
        <f t="shared" si="2"/>
        <v>99.9</v>
      </c>
    </row>
    <row r="73" spans="1:6" s="123" customFormat="1">
      <c r="A73" s="829">
        <v>68</v>
      </c>
      <c r="B73" s="36" t="s">
        <v>1548</v>
      </c>
      <c r="C73" s="829">
        <v>4</v>
      </c>
      <c r="D73" s="50" t="s">
        <v>352</v>
      </c>
      <c r="E73" s="818">
        <f>'29.Orçam.ELET'!$G$316</f>
        <v>57.9</v>
      </c>
      <c r="F73" s="969">
        <f t="shared" si="2"/>
        <v>231.6</v>
      </c>
    </row>
    <row r="74" spans="1:6" s="123" customFormat="1">
      <c r="A74" s="829">
        <v>69</v>
      </c>
      <c r="B74" s="36" t="s">
        <v>1549</v>
      </c>
      <c r="C74" s="829">
        <v>3</v>
      </c>
      <c r="D74" s="50" t="s">
        <v>352</v>
      </c>
      <c r="E74" s="818">
        <f>'29.Orçam.ELET'!$G$321</f>
        <v>53.7</v>
      </c>
      <c r="F74" s="969">
        <f t="shared" si="2"/>
        <v>161.10000000000002</v>
      </c>
    </row>
    <row r="75" spans="1:6" s="123" customFormat="1" ht="25.5">
      <c r="A75" s="829">
        <v>70</v>
      </c>
      <c r="B75" s="828" t="s">
        <v>1550</v>
      </c>
      <c r="C75" s="829">
        <v>15</v>
      </c>
      <c r="D75" s="50" t="s">
        <v>352</v>
      </c>
      <c r="E75" s="818">
        <f>'29.Orçam.ELET'!$G$319</f>
        <v>36.93</v>
      </c>
      <c r="F75" s="969">
        <f t="shared" si="2"/>
        <v>553.95000000000005</v>
      </c>
    </row>
    <row r="76" spans="1:6" s="123" customFormat="1" ht="25.5">
      <c r="A76" s="829">
        <v>71</v>
      </c>
      <c r="B76" s="828" t="s">
        <v>1551</v>
      </c>
      <c r="C76" s="829">
        <v>2</v>
      </c>
      <c r="D76" s="50" t="s">
        <v>352</v>
      </c>
      <c r="E76" s="818">
        <f>'29.Orçam.ELET'!$G$326</f>
        <v>76.099999999999994</v>
      </c>
      <c r="F76" s="969">
        <f t="shared" si="2"/>
        <v>152.19999999999999</v>
      </c>
    </row>
    <row r="77" spans="1:6" s="123" customFormat="1" ht="25.5">
      <c r="A77" s="829">
        <v>72</v>
      </c>
      <c r="B77" s="36" t="s">
        <v>1552</v>
      </c>
      <c r="C77" s="829">
        <v>8</v>
      </c>
      <c r="D77" s="50" t="s">
        <v>352</v>
      </c>
      <c r="E77" s="818">
        <f>'29.Orçam.ELET'!$G$318</f>
        <v>61.23</v>
      </c>
      <c r="F77" s="969">
        <f t="shared" si="2"/>
        <v>489.84</v>
      </c>
    </row>
    <row r="78" spans="1:6" s="123" customFormat="1">
      <c r="A78" s="829">
        <v>73</v>
      </c>
      <c r="B78" s="36" t="s">
        <v>1553</v>
      </c>
      <c r="C78" s="829">
        <v>2</v>
      </c>
      <c r="D78" s="50" t="s">
        <v>352</v>
      </c>
      <c r="E78" s="818">
        <f>'29.Orçam.ELET'!$G$324</f>
        <v>230.17</v>
      </c>
      <c r="F78" s="969">
        <f t="shared" si="2"/>
        <v>460.34</v>
      </c>
    </row>
    <row r="79" spans="1:6" s="123" customFormat="1">
      <c r="A79" s="829">
        <v>74</v>
      </c>
      <c r="B79" s="36" t="s">
        <v>1554</v>
      </c>
      <c r="C79" s="829">
        <v>2</v>
      </c>
      <c r="D79" s="50" t="s">
        <v>352</v>
      </c>
      <c r="E79" s="818">
        <f>'29.Orçam.ELET'!$G$325</f>
        <v>233.33</v>
      </c>
      <c r="F79" s="969">
        <f t="shared" si="2"/>
        <v>466.66</v>
      </c>
    </row>
    <row r="80" spans="1:6" s="123" customFormat="1" ht="38.25">
      <c r="A80" s="829">
        <v>75</v>
      </c>
      <c r="B80" s="36" t="s">
        <v>1555</v>
      </c>
      <c r="C80" s="829">
        <v>1</v>
      </c>
      <c r="D80" s="50" t="s">
        <v>352</v>
      </c>
      <c r="E80" s="818">
        <f>'29.Orçam.ELET'!$G$327</f>
        <v>781</v>
      </c>
      <c r="F80" s="969">
        <f t="shared" si="2"/>
        <v>781</v>
      </c>
    </row>
    <row r="81" spans="1:6" s="123" customFormat="1" ht="38.25">
      <c r="A81" s="829">
        <v>76</v>
      </c>
      <c r="B81" s="36" t="s">
        <v>1556</v>
      </c>
      <c r="C81" s="829">
        <v>1</v>
      </c>
      <c r="D81" s="50" t="s">
        <v>352</v>
      </c>
      <c r="E81" s="818">
        <f>'29.Orçam.ELET'!$G$327</f>
        <v>781</v>
      </c>
      <c r="F81" s="969">
        <f t="shared" si="2"/>
        <v>781</v>
      </c>
    </row>
    <row r="82" spans="1:6" s="123" customFormat="1" ht="25.5">
      <c r="A82" s="829">
        <v>77</v>
      </c>
      <c r="B82" s="36" t="s">
        <v>1557</v>
      </c>
      <c r="C82" s="829">
        <v>2</v>
      </c>
      <c r="D82" s="50" t="s">
        <v>352</v>
      </c>
      <c r="E82" s="818">
        <f>'29.Orçam.ELET'!$G$392</f>
        <v>364.26</v>
      </c>
      <c r="F82" s="969">
        <f t="shared" si="2"/>
        <v>728.52</v>
      </c>
    </row>
    <row r="83" spans="1:6" s="123" customFormat="1" ht="38.25">
      <c r="A83" s="829">
        <v>78</v>
      </c>
      <c r="B83" s="36" t="s">
        <v>1558</v>
      </c>
      <c r="C83" s="829">
        <v>1</v>
      </c>
      <c r="D83" s="50" t="s">
        <v>352</v>
      </c>
      <c r="E83" s="818">
        <f>'29.Orçam.ELET'!$G$343</f>
        <v>41</v>
      </c>
      <c r="F83" s="969">
        <f t="shared" si="2"/>
        <v>41</v>
      </c>
    </row>
    <row r="84" spans="1:6" s="123" customFormat="1" ht="38.25">
      <c r="A84" s="829">
        <v>79</v>
      </c>
      <c r="B84" s="36" t="s">
        <v>1559</v>
      </c>
      <c r="C84" s="829">
        <v>2</v>
      </c>
      <c r="D84" s="50" t="s">
        <v>352</v>
      </c>
      <c r="E84" s="818">
        <f>'29.Orçam.ELET'!$G$342</f>
        <v>46.78</v>
      </c>
      <c r="F84" s="969">
        <f t="shared" si="2"/>
        <v>93.56</v>
      </c>
    </row>
    <row r="85" spans="1:6" s="123" customFormat="1" ht="28.5" customHeight="1">
      <c r="A85" s="829">
        <v>80</v>
      </c>
      <c r="B85" s="36" t="s">
        <v>1110</v>
      </c>
      <c r="C85" s="829">
        <v>1</v>
      </c>
      <c r="D85" s="50" t="s">
        <v>352</v>
      </c>
      <c r="E85" s="818">
        <f>'29.Orçam.ELET'!$G$369</f>
        <v>13000</v>
      </c>
      <c r="F85" s="969">
        <f t="shared" si="2"/>
        <v>13000</v>
      </c>
    </row>
    <row r="86" spans="1:6" s="123" customFormat="1">
      <c r="A86" s="829">
        <v>81</v>
      </c>
      <c r="B86" s="36" t="s">
        <v>1109</v>
      </c>
      <c r="C86" s="829">
        <v>1</v>
      </c>
      <c r="D86" s="50" t="s">
        <v>352</v>
      </c>
      <c r="E86" s="818">
        <f>'29.Orçam.ELET'!$G$337</f>
        <v>2.5299999999999998</v>
      </c>
      <c r="F86" s="969">
        <f t="shared" si="2"/>
        <v>2.5299999999999998</v>
      </c>
    </row>
    <row r="87" spans="1:6" s="123" customFormat="1">
      <c r="A87" s="829">
        <v>82</v>
      </c>
      <c r="B87" s="36" t="s">
        <v>1108</v>
      </c>
      <c r="C87" s="829">
        <v>2</v>
      </c>
      <c r="D87" s="50" t="s">
        <v>352</v>
      </c>
      <c r="E87" s="818">
        <f>'29.Orçam.ELET'!$G$338</f>
        <v>2.63</v>
      </c>
      <c r="F87" s="969">
        <f t="shared" si="2"/>
        <v>5.26</v>
      </c>
    </row>
    <row r="88" spans="1:6" s="123" customFormat="1">
      <c r="A88" s="829">
        <v>83</v>
      </c>
      <c r="B88" s="36" t="s">
        <v>1560</v>
      </c>
      <c r="C88" s="829">
        <v>1</v>
      </c>
      <c r="D88" s="50" t="s">
        <v>352</v>
      </c>
      <c r="E88" s="818">
        <f>'29.Orçam.ELET'!$G$339</f>
        <v>119.8</v>
      </c>
      <c r="F88" s="969">
        <f t="shared" si="2"/>
        <v>119.8</v>
      </c>
    </row>
    <row r="89" spans="1:6" s="123" customFormat="1">
      <c r="A89" s="829">
        <v>84</v>
      </c>
      <c r="B89" s="36" t="s">
        <v>1107</v>
      </c>
      <c r="C89" s="829">
        <v>1</v>
      </c>
      <c r="D89" s="50" t="s">
        <v>352</v>
      </c>
      <c r="E89" s="818">
        <f>'29.Orçam.ELET'!$G$336</f>
        <v>18.79</v>
      </c>
      <c r="F89" s="969">
        <f t="shared" si="2"/>
        <v>18.79</v>
      </c>
    </row>
    <row r="90" spans="1:6" s="123" customFormat="1" ht="66.75" customHeight="1">
      <c r="A90" s="829">
        <v>85</v>
      </c>
      <c r="B90" s="36" t="s">
        <v>1561</v>
      </c>
      <c r="C90" s="829">
        <v>1</v>
      </c>
      <c r="D90" s="50" t="s">
        <v>352</v>
      </c>
      <c r="E90" s="818">
        <f>'29.Orçam.ELET'!$G$364</f>
        <v>12196.44</v>
      </c>
      <c r="F90" s="969">
        <f t="shared" si="2"/>
        <v>12196.44</v>
      </c>
    </row>
    <row r="91" spans="1:6" s="123" customFormat="1" ht="25.5">
      <c r="A91" s="829">
        <v>86</v>
      </c>
      <c r="B91" s="36" t="s">
        <v>1112</v>
      </c>
      <c r="C91" s="829">
        <v>3</v>
      </c>
      <c r="D91" s="50" t="s">
        <v>352</v>
      </c>
      <c r="E91" s="818">
        <f>'29.Orçam.ELET'!$G$346</f>
        <v>50</v>
      </c>
      <c r="F91" s="969">
        <f t="shared" si="2"/>
        <v>150</v>
      </c>
    </row>
    <row r="92" spans="1:6" s="123" customFormat="1" ht="25.5">
      <c r="A92" s="829">
        <v>87</v>
      </c>
      <c r="B92" s="36" t="s">
        <v>1113</v>
      </c>
      <c r="C92" s="829">
        <v>2</v>
      </c>
      <c r="D92" s="50" t="s">
        <v>352</v>
      </c>
      <c r="E92" s="818">
        <f>'29.Orçam.ELET'!$G$347</f>
        <v>49.36</v>
      </c>
      <c r="F92" s="969">
        <f t="shared" si="2"/>
        <v>98.72</v>
      </c>
    </row>
    <row r="93" spans="1:6" s="123" customFormat="1" ht="25.5">
      <c r="A93" s="829">
        <v>88</v>
      </c>
      <c r="B93" s="36" t="s">
        <v>1114</v>
      </c>
      <c r="C93" s="829">
        <v>1</v>
      </c>
      <c r="D93" s="50" t="s">
        <v>352</v>
      </c>
      <c r="E93" s="818">
        <f>'29.Orçam.ELET'!$G$348</f>
        <v>45.36</v>
      </c>
      <c r="F93" s="969">
        <f t="shared" si="2"/>
        <v>45.36</v>
      </c>
    </row>
    <row r="94" spans="1:6" s="123" customFormat="1" ht="25.5">
      <c r="A94" s="829">
        <v>89</v>
      </c>
      <c r="B94" s="36" t="s">
        <v>1562</v>
      </c>
      <c r="C94" s="829">
        <v>2</v>
      </c>
      <c r="D94" s="50" t="s">
        <v>352</v>
      </c>
      <c r="E94" s="818">
        <f>'29.Orçam.ELET'!$G$349</f>
        <v>175</v>
      </c>
      <c r="F94" s="969">
        <f t="shared" si="2"/>
        <v>350</v>
      </c>
    </row>
    <row r="95" spans="1:6" s="123" customFormat="1" ht="25.5">
      <c r="A95" s="829">
        <v>90</v>
      </c>
      <c r="B95" s="36" t="s">
        <v>1111</v>
      </c>
      <c r="C95" s="829">
        <v>1</v>
      </c>
      <c r="D95" s="50" t="s">
        <v>352</v>
      </c>
      <c r="E95" s="818">
        <f>'29.Orçam.ELET'!$G$350</f>
        <v>185.87</v>
      </c>
      <c r="F95" s="969">
        <f t="shared" si="2"/>
        <v>185.87</v>
      </c>
    </row>
    <row r="96" spans="1:6" s="123" customFormat="1" ht="25.5">
      <c r="A96" s="829">
        <v>91</v>
      </c>
      <c r="B96" s="36" t="s">
        <v>1116</v>
      </c>
      <c r="C96" s="829">
        <v>2</v>
      </c>
      <c r="D96" s="50" t="s">
        <v>352</v>
      </c>
      <c r="E96" s="818">
        <f>'29.Orçam.ELET'!$G$353</f>
        <v>163.72999999999999</v>
      </c>
      <c r="F96" s="969">
        <f t="shared" si="2"/>
        <v>327.45999999999998</v>
      </c>
    </row>
    <row r="97" spans="1:6" s="123" customFormat="1" ht="25.5">
      <c r="A97" s="829">
        <v>92</v>
      </c>
      <c r="B97" s="36" t="s">
        <v>1563</v>
      </c>
      <c r="C97" s="829">
        <v>2</v>
      </c>
      <c r="D97" s="50" t="s">
        <v>352</v>
      </c>
      <c r="E97" s="818">
        <f>'29.Orçam.ELET'!$G$354</f>
        <v>71</v>
      </c>
      <c r="F97" s="969">
        <f t="shared" si="2"/>
        <v>142</v>
      </c>
    </row>
    <row r="98" spans="1:6" s="123" customFormat="1" ht="25.5">
      <c r="A98" s="829">
        <v>93</v>
      </c>
      <c r="B98" s="36" t="s">
        <v>1564</v>
      </c>
      <c r="C98" s="829">
        <v>6</v>
      </c>
      <c r="D98" s="50" t="s">
        <v>352</v>
      </c>
      <c r="E98" s="818">
        <f>'29.Orçam.ELET'!$G$355</f>
        <v>48.37</v>
      </c>
      <c r="F98" s="969">
        <f t="shared" si="2"/>
        <v>290.21999999999997</v>
      </c>
    </row>
    <row r="99" spans="1:6" s="123" customFormat="1" ht="25.5">
      <c r="A99" s="829">
        <v>94</v>
      </c>
      <c r="B99" s="36" t="s">
        <v>1565</v>
      </c>
      <c r="C99" s="829">
        <v>6</v>
      </c>
      <c r="D99" s="50" t="s">
        <v>352</v>
      </c>
      <c r="E99" s="818">
        <f>'29.Orçam.ELET'!$G$358</f>
        <v>43.1</v>
      </c>
      <c r="F99" s="969">
        <f t="shared" si="2"/>
        <v>258.60000000000002</v>
      </c>
    </row>
    <row r="100" spans="1:6" s="123" customFormat="1" ht="25.5">
      <c r="A100" s="829">
        <v>95</v>
      </c>
      <c r="B100" s="36" t="s">
        <v>1566</v>
      </c>
      <c r="C100" s="829">
        <v>4</v>
      </c>
      <c r="D100" s="50" t="s">
        <v>352</v>
      </c>
      <c r="E100" s="818">
        <f>'29.Orçam.ELET'!$G$360</f>
        <v>42.47</v>
      </c>
      <c r="F100" s="969">
        <f t="shared" si="2"/>
        <v>169.88</v>
      </c>
    </row>
    <row r="101" spans="1:6" s="123" customFormat="1">
      <c r="A101" s="829">
        <v>96</v>
      </c>
      <c r="B101" s="816" t="s">
        <v>1123</v>
      </c>
      <c r="C101" s="968">
        <v>20</v>
      </c>
      <c r="D101" s="50" t="s">
        <v>404</v>
      </c>
      <c r="E101" s="818">
        <f>'29.Orçam.ELET'!$G$375</f>
        <v>12.49</v>
      </c>
      <c r="F101" s="969">
        <f t="shared" si="2"/>
        <v>249.8</v>
      </c>
    </row>
    <row r="102" spans="1:6" s="123" customFormat="1">
      <c r="A102" s="829">
        <v>97</v>
      </c>
      <c r="B102" s="816" t="s">
        <v>1124</v>
      </c>
      <c r="C102" s="968">
        <v>5</v>
      </c>
      <c r="D102" s="50" t="s">
        <v>404</v>
      </c>
      <c r="E102" s="818">
        <f>'29.Orçam.ELET'!$G$376</f>
        <v>28.98</v>
      </c>
      <c r="F102" s="969">
        <f t="shared" ref="F102:F133" si="3">(C102*E102)</f>
        <v>144.9</v>
      </c>
    </row>
    <row r="103" spans="1:6" s="123" customFormat="1">
      <c r="A103" s="829">
        <v>98</v>
      </c>
      <c r="B103" s="816" t="s">
        <v>1125</v>
      </c>
      <c r="C103" s="968">
        <v>20</v>
      </c>
      <c r="D103" s="50" t="s">
        <v>404</v>
      </c>
      <c r="E103" s="818">
        <f>'29.Orçam.ELET'!$G$377</f>
        <v>9.6566666666666663</v>
      </c>
      <c r="F103" s="969">
        <f t="shared" si="3"/>
        <v>193.13333333333333</v>
      </c>
    </row>
    <row r="104" spans="1:6" s="123" customFormat="1">
      <c r="A104" s="829">
        <v>99</v>
      </c>
      <c r="B104" s="828" t="s">
        <v>1567</v>
      </c>
      <c r="C104" s="829">
        <v>6</v>
      </c>
      <c r="D104" s="50" t="s">
        <v>352</v>
      </c>
      <c r="E104" s="818">
        <f>'29.Orçam.ELET'!$G$145</f>
        <v>1.895</v>
      </c>
      <c r="F104" s="969">
        <f t="shared" si="3"/>
        <v>11.370000000000001</v>
      </c>
    </row>
    <row r="105" spans="1:6" s="123" customFormat="1">
      <c r="A105" s="829">
        <v>100</v>
      </c>
      <c r="B105" s="828" t="s">
        <v>1568</v>
      </c>
      <c r="C105" s="829">
        <v>6</v>
      </c>
      <c r="D105" s="50" t="s">
        <v>352</v>
      </c>
      <c r="E105" s="818">
        <f>'29.Orçam.ELET'!$G$151</f>
        <v>5</v>
      </c>
      <c r="F105" s="969">
        <f t="shared" si="3"/>
        <v>30</v>
      </c>
    </row>
    <row r="106" spans="1:6" s="123" customFormat="1">
      <c r="A106" s="829">
        <v>101</v>
      </c>
      <c r="B106" s="816" t="s">
        <v>1130</v>
      </c>
      <c r="C106" s="968">
        <v>60</v>
      </c>
      <c r="D106" s="50" t="s">
        <v>352</v>
      </c>
      <c r="E106" s="818">
        <f>'29.Orçam.ELET'!$D$8</f>
        <v>1.49</v>
      </c>
      <c r="F106" s="969">
        <f t="shared" si="3"/>
        <v>89.4</v>
      </c>
    </row>
    <row r="107" spans="1:6" s="123" customFormat="1">
      <c r="A107" s="829">
        <v>102</v>
      </c>
      <c r="B107" s="816" t="s">
        <v>1131</v>
      </c>
      <c r="C107" s="968">
        <v>20</v>
      </c>
      <c r="D107" s="50" t="s">
        <v>352</v>
      </c>
      <c r="E107" s="818">
        <f>'29.Orçam.ELET'!$D$9</f>
        <v>3.83</v>
      </c>
      <c r="F107" s="969">
        <f t="shared" si="3"/>
        <v>76.599999999999994</v>
      </c>
    </row>
    <row r="108" spans="1:6" s="123" customFormat="1">
      <c r="A108" s="829">
        <v>103</v>
      </c>
      <c r="B108" s="816" t="s">
        <v>1132</v>
      </c>
      <c r="C108" s="968">
        <v>60</v>
      </c>
      <c r="D108" s="50" t="s">
        <v>352</v>
      </c>
      <c r="E108" s="818">
        <f>'29.Orçam.ELET'!$D$10</f>
        <v>5</v>
      </c>
      <c r="F108" s="969">
        <f t="shared" si="3"/>
        <v>300</v>
      </c>
    </row>
    <row r="109" spans="1:6" s="123" customFormat="1">
      <c r="A109" s="829">
        <v>104</v>
      </c>
      <c r="B109" s="36" t="s">
        <v>1569</v>
      </c>
      <c r="C109" s="829">
        <v>1</v>
      </c>
      <c r="D109" s="50" t="s">
        <v>352</v>
      </c>
      <c r="E109" s="818">
        <f>'29.Orçam.ELET'!$G$85</f>
        <v>561.66</v>
      </c>
      <c r="F109" s="969">
        <f t="shared" si="3"/>
        <v>561.66</v>
      </c>
    </row>
    <row r="110" spans="1:6" s="123" customFormat="1">
      <c r="A110" s="829">
        <v>105</v>
      </c>
      <c r="B110" s="36" t="s">
        <v>1570</v>
      </c>
      <c r="C110" s="829">
        <v>1</v>
      </c>
      <c r="D110" s="50" t="s">
        <v>352</v>
      </c>
      <c r="E110" s="818">
        <f>'29.Orçam.ELET'!$G$86</f>
        <v>561.66</v>
      </c>
      <c r="F110" s="969">
        <f t="shared" si="3"/>
        <v>561.66</v>
      </c>
    </row>
    <row r="111" spans="1:6" s="123" customFormat="1">
      <c r="A111" s="829">
        <v>106</v>
      </c>
      <c r="B111" s="36" t="s">
        <v>1571</v>
      </c>
      <c r="C111" s="829">
        <v>2</v>
      </c>
      <c r="D111" s="50" t="s">
        <v>352</v>
      </c>
      <c r="E111" s="818">
        <f>'29.Orçam.ELET'!$G$227</f>
        <v>26.666666666666668</v>
      </c>
      <c r="F111" s="969">
        <f t="shared" si="3"/>
        <v>53.333333333333336</v>
      </c>
    </row>
    <row r="112" spans="1:6" s="123" customFormat="1">
      <c r="A112" s="829">
        <v>107</v>
      </c>
      <c r="B112" s="816" t="s">
        <v>1136</v>
      </c>
      <c r="C112" s="968">
        <v>5</v>
      </c>
      <c r="D112" s="50" t="s">
        <v>352</v>
      </c>
      <c r="E112" s="818">
        <f>'29.Orçam.ELET'!$G$132</f>
        <v>1.656666666666667</v>
      </c>
      <c r="F112" s="969">
        <f t="shared" si="3"/>
        <v>8.283333333333335</v>
      </c>
    </row>
    <row r="113" spans="1:6" s="123" customFormat="1">
      <c r="A113" s="829">
        <v>108</v>
      </c>
      <c r="B113" s="816" t="s">
        <v>1137</v>
      </c>
      <c r="C113" s="968">
        <v>5</v>
      </c>
      <c r="D113" s="50" t="s">
        <v>352</v>
      </c>
      <c r="E113" s="818">
        <f>'29.Orçam.ELET'!$G$130</f>
        <v>1.23</v>
      </c>
      <c r="F113" s="969">
        <f t="shared" si="3"/>
        <v>6.15</v>
      </c>
    </row>
    <row r="114" spans="1:6" s="123" customFormat="1">
      <c r="A114" s="829">
        <v>109</v>
      </c>
      <c r="B114" s="816" t="s">
        <v>1138</v>
      </c>
      <c r="C114" s="968">
        <v>5</v>
      </c>
      <c r="D114" s="50" t="s">
        <v>352</v>
      </c>
      <c r="E114" s="818">
        <f>'29.Orçam.ELET'!$G$131</f>
        <v>1.656666666666667</v>
      </c>
      <c r="F114" s="969">
        <f t="shared" si="3"/>
        <v>8.283333333333335</v>
      </c>
    </row>
    <row r="115" spans="1:6" s="123" customFormat="1">
      <c r="A115" s="829">
        <v>110</v>
      </c>
      <c r="B115" s="828" t="s">
        <v>1572</v>
      </c>
      <c r="C115" s="829">
        <v>6</v>
      </c>
      <c r="D115" s="50" t="s">
        <v>352</v>
      </c>
      <c r="E115" s="818">
        <f>'29.Orçam.ELET'!$G$121</f>
        <v>18.234999999999999</v>
      </c>
      <c r="F115" s="969">
        <f t="shared" si="3"/>
        <v>109.41</v>
      </c>
    </row>
    <row r="116" spans="1:6" s="123" customFormat="1" ht="12.75" customHeight="1">
      <c r="A116" s="829">
        <v>111</v>
      </c>
      <c r="B116" s="828" t="s">
        <v>1573</v>
      </c>
      <c r="C116" s="829">
        <v>12</v>
      </c>
      <c r="D116" s="50" t="s">
        <v>352</v>
      </c>
      <c r="E116" s="818">
        <f>'29.Orçam.ELET'!$G$123</f>
        <v>18.085000000000001</v>
      </c>
      <c r="F116" s="969">
        <f t="shared" si="3"/>
        <v>217.02</v>
      </c>
    </row>
    <row r="117" spans="1:6" s="123" customFormat="1">
      <c r="A117" s="829">
        <v>112</v>
      </c>
      <c r="B117" s="828" t="s">
        <v>1574</v>
      </c>
      <c r="C117" s="829">
        <v>10</v>
      </c>
      <c r="D117" s="50" t="s">
        <v>352</v>
      </c>
      <c r="E117" s="818">
        <f>'29.Orçam.ELET'!$G$125</f>
        <v>18.085000000000001</v>
      </c>
      <c r="F117" s="969">
        <f t="shared" si="3"/>
        <v>180.85000000000002</v>
      </c>
    </row>
    <row r="118" spans="1:6" s="123" customFormat="1">
      <c r="A118" s="829">
        <v>113</v>
      </c>
      <c r="B118" s="828" t="s">
        <v>1575</v>
      </c>
      <c r="C118" s="829">
        <v>8</v>
      </c>
      <c r="D118" s="50" t="s">
        <v>352</v>
      </c>
      <c r="E118" s="818">
        <f>'29.Orçam.ELET'!$G$126</f>
        <v>18.085000000000001</v>
      </c>
      <c r="F118" s="969">
        <f t="shared" si="3"/>
        <v>144.68</v>
      </c>
    </row>
    <row r="119" spans="1:6" s="123" customFormat="1">
      <c r="A119" s="829">
        <v>114</v>
      </c>
      <c r="B119" s="828" t="s">
        <v>1576</v>
      </c>
      <c r="C119" s="829">
        <v>4</v>
      </c>
      <c r="D119" s="50" t="s">
        <v>352</v>
      </c>
      <c r="E119" s="818">
        <f>'29.Orçam.ELET'!$G$129</f>
        <v>28.45</v>
      </c>
      <c r="F119" s="969">
        <f t="shared" si="3"/>
        <v>113.8</v>
      </c>
    </row>
    <row r="120" spans="1:6" s="123" customFormat="1">
      <c r="A120" s="829">
        <v>115</v>
      </c>
      <c r="B120" s="828" t="s">
        <v>1577</v>
      </c>
      <c r="C120" s="829">
        <v>4</v>
      </c>
      <c r="D120" s="50" t="s">
        <v>352</v>
      </c>
      <c r="E120" s="818">
        <f>'29.Orçam.ELET'!$G$127</f>
        <v>40.92</v>
      </c>
      <c r="F120" s="969">
        <f t="shared" si="3"/>
        <v>163.68</v>
      </c>
    </row>
    <row r="121" spans="1:6" s="123" customFormat="1">
      <c r="A121" s="829">
        <v>116</v>
      </c>
      <c r="B121" s="828" t="s">
        <v>1578</v>
      </c>
      <c r="C121" s="829">
        <v>9</v>
      </c>
      <c r="D121" s="50" t="s">
        <v>352</v>
      </c>
      <c r="E121" s="818">
        <f>'29.Orçam.ELET'!$G$128</f>
        <v>49</v>
      </c>
      <c r="F121" s="969">
        <f t="shared" si="3"/>
        <v>441</v>
      </c>
    </row>
    <row r="122" spans="1:6" s="123" customFormat="1">
      <c r="A122" s="829">
        <v>117</v>
      </c>
      <c r="B122" s="36" t="s">
        <v>1579</v>
      </c>
      <c r="C122" s="829">
        <v>1</v>
      </c>
      <c r="D122" s="50" t="s">
        <v>352</v>
      </c>
      <c r="E122" s="818">
        <f>'29.Orçam.ELET'!$G$143</f>
        <v>411.92</v>
      </c>
      <c r="F122" s="969">
        <f t="shared" si="3"/>
        <v>411.92</v>
      </c>
    </row>
    <row r="123" spans="1:6" s="123" customFormat="1">
      <c r="A123" s="829">
        <v>118</v>
      </c>
      <c r="B123" s="971" t="s">
        <v>1147</v>
      </c>
      <c r="C123" s="829">
        <v>2</v>
      </c>
      <c r="D123" s="50" t="s">
        <v>352</v>
      </c>
      <c r="E123" s="818">
        <f>'29.Orçam.ELET'!$G$388</f>
        <v>8.9666666666666668</v>
      </c>
      <c r="F123" s="969">
        <f t="shared" si="3"/>
        <v>17.933333333333334</v>
      </c>
    </row>
    <row r="124" spans="1:6" s="123" customFormat="1">
      <c r="A124" s="829">
        <v>119</v>
      </c>
      <c r="B124" s="972" t="s">
        <v>1148</v>
      </c>
      <c r="C124" s="829">
        <v>2</v>
      </c>
      <c r="D124" s="50" t="s">
        <v>352</v>
      </c>
      <c r="E124" s="818">
        <f>'29.Orçam.ELET'!$G$389</f>
        <v>11.299999999999999</v>
      </c>
      <c r="F124" s="969">
        <f t="shared" si="3"/>
        <v>22.599999999999998</v>
      </c>
    </row>
    <row r="125" spans="1:6" s="123" customFormat="1">
      <c r="A125" s="829">
        <v>120</v>
      </c>
      <c r="B125" s="971" t="s">
        <v>1149</v>
      </c>
      <c r="C125" s="829">
        <v>2</v>
      </c>
      <c r="D125" s="50" t="s">
        <v>352</v>
      </c>
      <c r="E125" s="818">
        <f>'29.Orçam.ELET'!$G$390</f>
        <v>13.663333333333334</v>
      </c>
      <c r="F125" s="969">
        <f t="shared" si="3"/>
        <v>27.326666666666668</v>
      </c>
    </row>
    <row r="126" spans="1:6" s="123" customFormat="1">
      <c r="A126" s="829">
        <v>121</v>
      </c>
      <c r="B126" s="971" t="s">
        <v>1150</v>
      </c>
      <c r="C126" s="829">
        <v>2</v>
      </c>
      <c r="D126" s="50" t="s">
        <v>352</v>
      </c>
      <c r="E126" s="818">
        <f>'29.Orçam.ELET'!$G$391</f>
        <v>32</v>
      </c>
      <c r="F126" s="969">
        <f t="shared" si="3"/>
        <v>64</v>
      </c>
    </row>
    <row r="127" spans="1:6">
      <c r="A127" s="829">
        <v>122</v>
      </c>
      <c r="B127" s="36" t="s">
        <v>1580</v>
      </c>
      <c r="C127" s="829">
        <v>6</v>
      </c>
      <c r="D127" s="50" t="s">
        <v>352</v>
      </c>
      <c r="E127" s="818">
        <f>'29.Orçam.ELET'!$G$190</f>
        <v>22.82</v>
      </c>
      <c r="F127" s="969">
        <f t="shared" si="3"/>
        <v>136.92000000000002</v>
      </c>
    </row>
    <row r="128" spans="1:6" ht="28.5" customHeight="1">
      <c r="A128" s="829">
        <v>123</v>
      </c>
      <c r="B128" s="36" t="s">
        <v>1581</v>
      </c>
      <c r="C128" s="829">
        <v>1</v>
      </c>
      <c r="D128" s="50" t="s">
        <v>352</v>
      </c>
      <c r="E128" s="818">
        <f>'29.Orçam.ELET'!$G$401</f>
        <v>178.91</v>
      </c>
      <c r="F128" s="969">
        <f t="shared" si="3"/>
        <v>178.91</v>
      </c>
    </row>
    <row r="129" spans="1:6">
      <c r="A129" s="829">
        <v>124</v>
      </c>
      <c r="B129" s="36" t="s">
        <v>1582</v>
      </c>
      <c r="C129" s="829">
        <v>5</v>
      </c>
      <c r="D129" s="50" t="s">
        <v>352</v>
      </c>
      <c r="E129" s="818">
        <f>'29.Orçam.ELET'!$G$399</f>
        <v>3.94</v>
      </c>
      <c r="F129" s="969">
        <f t="shared" si="3"/>
        <v>19.7</v>
      </c>
    </row>
    <row r="130" spans="1:6" ht="12.75" customHeight="1">
      <c r="A130" s="829">
        <v>125</v>
      </c>
      <c r="B130" s="36" t="s">
        <v>1583</v>
      </c>
      <c r="C130" s="829">
        <v>3</v>
      </c>
      <c r="D130" s="50" t="s">
        <v>352</v>
      </c>
      <c r="E130" s="818">
        <f>'29.Orçam.ELET'!$G$405</f>
        <v>279.3</v>
      </c>
      <c r="F130" s="969">
        <f t="shared" si="3"/>
        <v>837.90000000000009</v>
      </c>
    </row>
    <row r="131" spans="1:6">
      <c r="A131" s="829">
        <v>126</v>
      </c>
      <c r="B131" s="36" t="s">
        <v>1584</v>
      </c>
      <c r="C131" s="829">
        <v>2</v>
      </c>
      <c r="D131" s="50" t="s">
        <v>352</v>
      </c>
      <c r="E131" s="818">
        <f>'29.Orçam.ELET'!$G$398</f>
        <v>14.525</v>
      </c>
      <c r="F131" s="969">
        <f t="shared" si="3"/>
        <v>29.05</v>
      </c>
    </row>
    <row r="132" spans="1:6">
      <c r="A132" s="829">
        <v>127</v>
      </c>
      <c r="B132" s="828" t="s">
        <v>1585</v>
      </c>
      <c r="C132" s="829">
        <v>3</v>
      </c>
      <c r="D132" s="50" t="s">
        <v>352</v>
      </c>
      <c r="E132" s="818">
        <f>'29.Orçam.ELET'!$G$400</f>
        <v>13.2</v>
      </c>
      <c r="F132" s="969">
        <f t="shared" si="3"/>
        <v>39.599999999999994</v>
      </c>
    </row>
    <row r="133" spans="1:6">
      <c r="A133" s="829">
        <v>128</v>
      </c>
      <c r="B133" s="828" t="s">
        <v>1586</v>
      </c>
      <c r="C133" s="829">
        <v>3</v>
      </c>
      <c r="D133" s="50" t="s">
        <v>352</v>
      </c>
      <c r="E133" s="818">
        <f>'29.Orçam.ELET'!$G$403</f>
        <v>8.836666666666666</v>
      </c>
      <c r="F133" s="969">
        <f t="shared" si="3"/>
        <v>26.509999999999998</v>
      </c>
    </row>
    <row r="134" spans="1:6">
      <c r="A134" s="829">
        <v>129</v>
      </c>
      <c r="B134" s="828" t="s">
        <v>1587</v>
      </c>
      <c r="C134" s="829">
        <v>6</v>
      </c>
      <c r="D134" s="50" t="s">
        <v>352</v>
      </c>
      <c r="E134" s="818">
        <f>'29.Orçam.ELET'!$G$520</f>
        <v>22.93</v>
      </c>
      <c r="F134" s="969">
        <f t="shared" ref="F134:F165" si="4">(C134*E134)</f>
        <v>137.57999999999998</v>
      </c>
    </row>
    <row r="135" spans="1:6">
      <c r="A135" s="829">
        <v>130</v>
      </c>
      <c r="B135" s="828" t="s">
        <v>1588</v>
      </c>
      <c r="C135" s="829">
        <v>9</v>
      </c>
      <c r="D135" s="50" t="s">
        <v>352</v>
      </c>
      <c r="E135" s="818">
        <f>'29.Orçam.ELET'!$G$521</f>
        <v>23.86</v>
      </c>
      <c r="F135" s="969">
        <f t="shared" si="4"/>
        <v>214.74</v>
      </c>
    </row>
    <row r="136" spans="1:6">
      <c r="A136" s="829">
        <v>131</v>
      </c>
      <c r="B136" s="828" t="s">
        <v>1589</v>
      </c>
      <c r="C136" s="829">
        <v>1</v>
      </c>
      <c r="D136" s="970" t="s">
        <v>1243</v>
      </c>
      <c r="E136" s="818">
        <f>[1]Orçam.ELET!$G$410</f>
        <v>466.9</v>
      </c>
      <c r="F136" s="969">
        <f t="shared" si="4"/>
        <v>466.9</v>
      </c>
    </row>
    <row r="137" spans="1:6">
      <c r="A137" s="829">
        <v>132</v>
      </c>
      <c r="B137" s="828" t="s">
        <v>1590</v>
      </c>
      <c r="C137" s="829">
        <v>1</v>
      </c>
      <c r="D137" s="970" t="s">
        <v>1243</v>
      </c>
      <c r="E137" s="818">
        <f>'29.Orçam.ELET'!$G$410</f>
        <v>466.9</v>
      </c>
      <c r="F137" s="969">
        <f t="shared" si="4"/>
        <v>466.9</v>
      </c>
    </row>
    <row r="138" spans="1:6">
      <c r="A138" s="829">
        <v>133</v>
      </c>
      <c r="B138" s="828" t="s">
        <v>1158</v>
      </c>
      <c r="C138" s="829">
        <v>20</v>
      </c>
      <c r="D138" s="50" t="s">
        <v>352</v>
      </c>
      <c r="E138" s="818">
        <f>'29.Orçam.ELET'!$G$185</f>
        <v>4.25</v>
      </c>
      <c r="F138" s="969">
        <f t="shared" si="4"/>
        <v>85</v>
      </c>
    </row>
    <row r="139" spans="1:6">
      <c r="A139" s="829">
        <v>134</v>
      </c>
      <c r="B139" s="828" t="s">
        <v>1591</v>
      </c>
      <c r="C139" s="829">
        <v>50</v>
      </c>
      <c r="D139" s="50" t="s">
        <v>352</v>
      </c>
      <c r="E139" s="818">
        <f>'29.Orçam.ELET'!$G$184</f>
        <v>29.27</v>
      </c>
      <c r="F139" s="969">
        <f t="shared" si="4"/>
        <v>1463.5</v>
      </c>
    </row>
    <row r="140" spans="1:6">
      <c r="A140" s="829">
        <v>135</v>
      </c>
      <c r="B140" s="828" t="s">
        <v>1161</v>
      </c>
      <c r="C140" s="829">
        <v>6</v>
      </c>
      <c r="D140" s="50" t="s">
        <v>352</v>
      </c>
      <c r="E140" s="818">
        <f>'29.Orçam.ELET'!$G$187</f>
        <v>22.78</v>
      </c>
      <c r="F140" s="969">
        <f t="shared" si="4"/>
        <v>136.68</v>
      </c>
    </row>
    <row r="141" spans="1:6" ht="25.5">
      <c r="A141" s="829">
        <v>136</v>
      </c>
      <c r="B141" s="36" t="s">
        <v>1162</v>
      </c>
      <c r="C141" s="829">
        <v>5</v>
      </c>
      <c r="D141" s="50" t="s">
        <v>352</v>
      </c>
      <c r="E141" s="818">
        <f>'29.Orçam.ELET'!$G$188</f>
        <v>11.66</v>
      </c>
      <c r="F141" s="969">
        <f t="shared" si="4"/>
        <v>58.3</v>
      </c>
    </row>
    <row r="142" spans="1:6">
      <c r="A142" s="829">
        <v>137</v>
      </c>
      <c r="B142" s="828" t="s">
        <v>1592</v>
      </c>
      <c r="C142" s="829">
        <v>5</v>
      </c>
      <c r="D142" s="50" t="s">
        <v>352</v>
      </c>
      <c r="E142" s="818">
        <f>'29.Orçam.ELET'!$G$189</f>
        <v>9.69</v>
      </c>
      <c r="F142" s="969">
        <f t="shared" si="4"/>
        <v>48.449999999999996</v>
      </c>
    </row>
    <row r="143" spans="1:6">
      <c r="A143" s="829">
        <v>138</v>
      </c>
      <c r="B143" s="36" t="s">
        <v>1593</v>
      </c>
      <c r="C143" s="829">
        <v>1</v>
      </c>
      <c r="D143" s="50" t="s">
        <v>352</v>
      </c>
      <c r="E143" s="818">
        <f>'29.Orçam.ELET'!$G$426</f>
        <v>386.46</v>
      </c>
      <c r="F143" s="969">
        <f t="shared" si="4"/>
        <v>386.46</v>
      </c>
    </row>
    <row r="144" spans="1:6" ht="38.25">
      <c r="A144" s="829">
        <v>139</v>
      </c>
      <c r="B144" s="36" t="s">
        <v>1594</v>
      </c>
      <c r="C144" s="829">
        <v>2</v>
      </c>
      <c r="D144" s="50" t="s">
        <v>352</v>
      </c>
      <c r="E144" s="818">
        <f>'29.Orçam.ELET'!$G$418</f>
        <v>250</v>
      </c>
      <c r="F144" s="969">
        <f t="shared" si="4"/>
        <v>500</v>
      </c>
    </row>
    <row r="145" spans="1:6">
      <c r="A145" s="829">
        <v>140</v>
      </c>
      <c r="B145" s="36" t="s">
        <v>1167</v>
      </c>
      <c r="C145" s="829">
        <v>1</v>
      </c>
      <c r="D145" s="50" t="s">
        <v>352</v>
      </c>
      <c r="E145" s="818">
        <f>'29.Orçam.ELET'!$G$95</f>
        <v>812.33</v>
      </c>
      <c r="F145" s="969">
        <f t="shared" si="4"/>
        <v>812.33</v>
      </c>
    </row>
    <row r="146" spans="1:6">
      <c r="A146" s="829">
        <v>141</v>
      </c>
      <c r="B146" s="828" t="s">
        <v>1595</v>
      </c>
      <c r="C146" s="829">
        <v>1200</v>
      </c>
      <c r="D146" s="970" t="s">
        <v>1169</v>
      </c>
      <c r="E146" s="818">
        <f>'29.Orçam.ELET'!$G$513</f>
        <v>5.0199999999999996</v>
      </c>
      <c r="F146" s="969">
        <f t="shared" si="4"/>
        <v>6023.9999999999991</v>
      </c>
    </row>
    <row r="147" spans="1:6" ht="25.5">
      <c r="A147" s="829">
        <v>142</v>
      </c>
      <c r="B147" s="36" t="s">
        <v>1596</v>
      </c>
      <c r="C147" s="829">
        <v>10</v>
      </c>
      <c r="D147" s="50" t="s">
        <v>352</v>
      </c>
      <c r="E147" s="818">
        <f>'29.Orçam.ELET'!$G$523</f>
        <v>7.72</v>
      </c>
      <c r="F147" s="969">
        <f t="shared" si="4"/>
        <v>77.2</v>
      </c>
    </row>
    <row r="148" spans="1:6" ht="25.5">
      <c r="A148" s="829">
        <v>143</v>
      </c>
      <c r="B148" s="36" t="s">
        <v>1170</v>
      </c>
      <c r="C148" s="829">
        <v>3</v>
      </c>
      <c r="D148" s="50" t="s">
        <v>352</v>
      </c>
      <c r="E148" s="818">
        <f>'29.Orçam.ELET'!$G$525</f>
        <v>141.53</v>
      </c>
      <c r="F148" s="969">
        <f t="shared" si="4"/>
        <v>424.59000000000003</v>
      </c>
    </row>
    <row r="149" spans="1:6" ht="25.5">
      <c r="A149" s="829">
        <v>144</v>
      </c>
      <c r="B149" s="36" t="s">
        <v>1597</v>
      </c>
      <c r="C149" s="829">
        <v>3</v>
      </c>
      <c r="D149" s="50" t="s">
        <v>352</v>
      </c>
      <c r="E149" s="818">
        <f>'29.Orçam.ELET'!$G$524</f>
        <v>117.77</v>
      </c>
      <c r="F149" s="969">
        <f t="shared" si="4"/>
        <v>353.31</v>
      </c>
    </row>
    <row r="150" spans="1:6">
      <c r="A150" s="829">
        <v>145</v>
      </c>
      <c r="B150" s="36" t="s">
        <v>1172</v>
      </c>
      <c r="C150" s="829">
        <v>2</v>
      </c>
      <c r="D150" s="50" t="s">
        <v>352</v>
      </c>
      <c r="E150" s="818">
        <f>'29.Orçam.ELET'!$G$97</f>
        <v>61.07</v>
      </c>
      <c r="F150" s="969">
        <f t="shared" si="4"/>
        <v>122.14</v>
      </c>
    </row>
    <row r="151" spans="1:6">
      <c r="A151" s="829">
        <v>146</v>
      </c>
      <c r="B151" s="828" t="s">
        <v>1598</v>
      </c>
      <c r="C151" s="829">
        <v>5</v>
      </c>
      <c r="D151" s="50" t="s">
        <v>352</v>
      </c>
      <c r="E151" s="818">
        <f>'29.Orçam.ELET'!$G$192</f>
        <v>27.72</v>
      </c>
      <c r="F151" s="969">
        <f t="shared" si="4"/>
        <v>138.6</v>
      </c>
    </row>
    <row r="152" spans="1:6">
      <c r="A152" s="829">
        <v>147</v>
      </c>
      <c r="B152" s="828" t="s">
        <v>1599</v>
      </c>
      <c r="C152" s="829">
        <v>10</v>
      </c>
      <c r="D152" s="50" t="s">
        <v>352</v>
      </c>
      <c r="E152" s="818">
        <f>'29.Orçam.ELET'!$G$193</f>
        <v>25.72</v>
      </c>
      <c r="F152" s="969">
        <f t="shared" si="4"/>
        <v>257.2</v>
      </c>
    </row>
    <row r="153" spans="1:6" ht="25.5">
      <c r="A153" s="829">
        <v>148</v>
      </c>
      <c r="B153" s="36" t="s">
        <v>1177</v>
      </c>
      <c r="C153" s="829">
        <v>4</v>
      </c>
      <c r="D153" s="50" t="s">
        <v>352</v>
      </c>
      <c r="E153" s="818">
        <f>'29.Orçam.ELET'!$G$449</f>
        <v>18.399999999999999</v>
      </c>
      <c r="F153" s="969">
        <f t="shared" si="4"/>
        <v>73.599999999999994</v>
      </c>
    </row>
    <row r="154" spans="1:6">
      <c r="A154" s="829">
        <v>149</v>
      </c>
      <c r="B154" s="36" t="s">
        <v>1600</v>
      </c>
      <c r="C154" s="829">
        <v>1</v>
      </c>
      <c r="D154" s="50" t="s">
        <v>352</v>
      </c>
      <c r="E154" s="818">
        <f>'29.Orçam.ELET'!$G$443</f>
        <v>67.16</v>
      </c>
      <c r="F154" s="969">
        <f t="shared" si="4"/>
        <v>67.16</v>
      </c>
    </row>
    <row r="155" spans="1:6" ht="51">
      <c r="A155" s="829">
        <v>150</v>
      </c>
      <c r="B155" s="36" t="s">
        <v>1601</v>
      </c>
      <c r="C155" s="829">
        <v>2</v>
      </c>
      <c r="D155" s="50" t="s">
        <v>352</v>
      </c>
      <c r="E155" s="818">
        <f>'29.Orçam.ELET'!$G$446</f>
        <v>113.33</v>
      </c>
      <c r="F155" s="969">
        <f t="shared" si="4"/>
        <v>226.66</v>
      </c>
    </row>
    <row r="156" spans="1:6" ht="38.25">
      <c r="A156" s="829">
        <v>151</v>
      </c>
      <c r="B156" s="828" t="s">
        <v>1602</v>
      </c>
      <c r="C156" s="829">
        <v>2</v>
      </c>
      <c r="D156" s="50" t="s">
        <v>352</v>
      </c>
      <c r="E156" s="818">
        <f>'29.Orçam.ELET'!$G$451</f>
        <v>123.43</v>
      </c>
      <c r="F156" s="969">
        <f t="shared" si="4"/>
        <v>246.86</v>
      </c>
    </row>
    <row r="157" spans="1:6">
      <c r="A157" s="829">
        <v>152</v>
      </c>
      <c r="B157" s="36" t="s">
        <v>1603</v>
      </c>
      <c r="C157" s="829">
        <v>15</v>
      </c>
      <c r="D157" s="50" t="s">
        <v>352</v>
      </c>
      <c r="E157" s="818">
        <f>'29.Orçam.ELET'!$G$441</f>
        <v>48.67</v>
      </c>
      <c r="F157" s="969">
        <f t="shared" si="4"/>
        <v>730.05000000000007</v>
      </c>
    </row>
    <row r="158" spans="1:6">
      <c r="A158" s="829">
        <v>153</v>
      </c>
      <c r="B158" s="36" t="s">
        <v>1604</v>
      </c>
      <c r="C158" s="829">
        <v>4</v>
      </c>
      <c r="D158" s="50" t="s">
        <v>352</v>
      </c>
      <c r="E158" s="818">
        <f>'29.Orçam.ELET'!$G$453</f>
        <v>29.27</v>
      </c>
      <c r="F158" s="969">
        <f t="shared" si="4"/>
        <v>117.08</v>
      </c>
    </row>
    <row r="159" spans="1:6" ht="25.5">
      <c r="A159" s="829">
        <v>154</v>
      </c>
      <c r="B159" s="36" t="s">
        <v>1605</v>
      </c>
      <c r="C159" s="829">
        <v>2</v>
      </c>
      <c r="D159" s="50" t="s">
        <v>352</v>
      </c>
      <c r="E159" s="818">
        <f>'29.Orçam.ELET'!$G$454</f>
        <v>29.27</v>
      </c>
      <c r="F159" s="969">
        <f t="shared" si="4"/>
        <v>58.54</v>
      </c>
    </row>
    <row r="160" spans="1:6">
      <c r="A160" s="829">
        <v>155</v>
      </c>
      <c r="B160" s="36" t="s">
        <v>1606</v>
      </c>
      <c r="C160" s="829">
        <v>2</v>
      </c>
      <c r="D160" s="50" t="s">
        <v>352</v>
      </c>
      <c r="E160" s="818">
        <f>'29.Orçam.ELET'!$G$452</f>
        <v>390</v>
      </c>
      <c r="F160" s="969">
        <f t="shared" si="4"/>
        <v>780</v>
      </c>
    </row>
    <row r="161" spans="1:6" ht="25.5">
      <c r="A161" s="829">
        <v>156</v>
      </c>
      <c r="B161" s="36" t="s">
        <v>1607</v>
      </c>
      <c r="C161" s="829">
        <v>2</v>
      </c>
      <c r="D161" s="50" t="s">
        <v>352</v>
      </c>
      <c r="E161" s="818">
        <f>'29.Orçam.ELET'!$G$448</f>
        <v>111.67</v>
      </c>
      <c r="F161" s="969">
        <f t="shared" si="4"/>
        <v>223.34</v>
      </c>
    </row>
    <row r="162" spans="1:6">
      <c r="A162" s="829">
        <v>157</v>
      </c>
      <c r="B162" s="828" t="s">
        <v>1608</v>
      </c>
      <c r="C162" s="829">
        <v>2</v>
      </c>
      <c r="D162" s="50" t="s">
        <v>352</v>
      </c>
      <c r="E162" s="818">
        <f>'29.Orçam.ELET'!$G$459</f>
        <v>414.66</v>
      </c>
      <c r="F162" s="969">
        <f t="shared" si="4"/>
        <v>829.32</v>
      </c>
    </row>
    <row r="163" spans="1:6">
      <c r="A163" s="829">
        <v>158</v>
      </c>
      <c r="B163" s="828" t="s">
        <v>1609</v>
      </c>
      <c r="C163" s="829">
        <v>2</v>
      </c>
      <c r="D163" s="50" t="s">
        <v>352</v>
      </c>
      <c r="E163" s="818">
        <f>'29.Orçam.ELET'!$G$460</f>
        <v>480.77</v>
      </c>
      <c r="F163" s="969">
        <f t="shared" si="4"/>
        <v>961.54</v>
      </c>
    </row>
    <row r="164" spans="1:6">
      <c r="A164" s="829">
        <v>159</v>
      </c>
      <c r="B164" s="828" t="s">
        <v>1610</v>
      </c>
      <c r="C164" s="829">
        <v>1</v>
      </c>
      <c r="D164" s="50" t="s">
        <v>352</v>
      </c>
      <c r="E164" s="818">
        <f>'29.Orçam.ELET'!$G$456</f>
        <v>90.4</v>
      </c>
      <c r="F164" s="969">
        <f t="shared" si="4"/>
        <v>90.4</v>
      </c>
    </row>
    <row r="165" spans="1:6">
      <c r="A165" s="829">
        <v>160</v>
      </c>
      <c r="B165" s="36" t="s">
        <v>1611</v>
      </c>
      <c r="C165" s="829">
        <v>2</v>
      </c>
      <c r="D165" s="50" t="s">
        <v>352</v>
      </c>
      <c r="E165" s="818">
        <f>'29.Orçam.ELET'!$G$527</f>
        <v>13.94</v>
      </c>
      <c r="F165" s="969">
        <f t="shared" si="4"/>
        <v>27.88</v>
      </c>
    </row>
    <row r="166" spans="1:6">
      <c r="A166" s="829">
        <v>161</v>
      </c>
      <c r="B166" s="36" t="s">
        <v>1612</v>
      </c>
      <c r="C166" s="829">
        <v>2</v>
      </c>
      <c r="D166" s="50" t="s">
        <v>352</v>
      </c>
      <c r="E166" s="818">
        <f>'29.Orçam.ELET'!$G$100</f>
        <v>80.52</v>
      </c>
      <c r="F166" s="969">
        <f t="shared" ref="F166:F197" si="5">(C166*E166)</f>
        <v>161.04</v>
      </c>
    </row>
    <row r="167" spans="1:6">
      <c r="A167" s="829">
        <v>162</v>
      </c>
      <c r="B167" s="36" t="s">
        <v>1613</v>
      </c>
      <c r="C167" s="829">
        <v>2</v>
      </c>
      <c r="D167" s="50" t="s">
        <v>407</v>
      </c>
      <c r="E167" s="818">
        <f>'29.Orçam.ELET'!$G$514</f>
        <v>61.71</v>
      </c>
      <c r="F167" s="969">
        <f t="shared" si="5"/>
        <v>123.42</v>
      </c>
    </row>
    <row r="168" spans="1:6" ht="25.5">
      <c r="A168" s="829">
        <v>163</v>
      </c>
      <c r="B168" s="36" t="s">
        <v>1614</v>
      </c>
      <c r="C168" s="829">
        <v>2</v>
      </c>
      <c r="D168" s="50" t="s">
        <v>352</v>
      </c>
      <c r="E168" s="818">
        <f>'29.Orçam.ELET'!$G$467</f>
        <v>8.1233333333333331</v>
      </c>
      <c r="F168" s="969">
        <f t="shared" si="5"/>
        <v>16.246666666666666</v>
      </c>
    </row>
    <row r="169" spans="1:6" ht="25.5">
      <c r="A169" s="829">
        <v>164</v>
      </c>
      <c r="B169" s="36" t="s">
        <v>1615</v>
      </c>
      <c r="C169" s="829">
        <v>4</v>
      </c>
      <c r="D169" s="50" t="s">
        <v>352</v>
      </c>
      <c r="E169" s="818">
        <f>'29.Orçam.ELET'!$G$468</f>
        <v>8.1233333333333331</v>
      </c>
      <c r="F169" s="969">
        <f t="shared" si="5"/>
        <v>32.493333333333332</v>
      </c>
    </row>
    <row r="170" spans="1:6" ht="25.5">
      <c r="A170" s="829">
        <v>165</v>
      </c>
      <c r="B170" s="36" t="s">
        <v>1616</v>
      </c>
      <c r="C170" s="829">
        <v>2</v>
      </c>
      <c r="D170" s="50" t="s">
        <v>352</v>
      </c>
      <c r="E170" s="818">
        <f>'29.Orçam.ELET'!$G$469</f>
        <v>8.1233333333333331</v>
      </c>
      <c r="F170" s="969">
        <f t="shared" si="5"/>
        <v>16.246666666666666</v>
      </c>
    </row>
    <row r="171" spans="1:6" ht="25.5">
      <c r="A171" s="829">
        <v>166</v>
      </c>
      <c r="B171" s="36" t="s">
        <v>1617</v>
      </c>
      <c r="C171" s="829">
        <v>2</v>
      </c>
      <c r="D171" s="50" t="s">
        <v>352</v>
      </c>
      <c r="E171" s="818">
        <f>[1]Orçam.ELET!$G$470</f>
        <v>8.1233333333333331</v>
      </c>
      <c r="F171" s="969">
        <f t="shared" si="5"/>
        <v>16.246666666666666</v>
      </c>
    </row>
    <row r="172" spans="1:6" ht="38.25">
      <c r="A172" s="829">
        <v>167</v>
      </c>
      <c r="B172" s="36" t="s">
        <v>1618</v>
      </c>
      <c r="C172" s="829">
        <v>1</v>
      </c>
      <c r="D172" s="50" t="s">
        <v>352</v>
      </c>
      <c r="E172" s="818">
        <f>'29.Orçam.ELET'!$G$472</f>
        <v>4.33</v>
      </c>
      <c r="F172" s="969">
        <f t="shared" si="5"/>
        <v>4.33</v>
      </c>
    </row>
    <row r="173" spans="1:6" ht="38.25">
      <c r="A173" s="829">
        <v>168</v>
      </c>
      <c r="B173" s="36" t="s">
        <v>1619</v>
      </c>
      <c r="C173" s="829">
        <v>1</v>
      </c>
      <c r="D173" s="50" t="s">
        <v>352</v>
      </c>
      <c r="E173" s="818">
        <f>'29.Orçam.ELET'!$G$473</f>
        <v>4.33</v>
      </c>
      <c r="F173" s="969">
        <f t="shared" si="5"/>
        <v>4.33</v>
      </c>
    </row>
    <row r="174" spans="1:6" ht="12.75" customHeight="1">
      <c r="A174" s="829">
        <v>169</v>
      </c>
      <c r="B174" s="36" t="s">
        <v>1620</v>
      </c>
      <c r="C174" s="829">
        <v>1</v>
      </c>
      <c r="D174" s="50" t="s">
        <v>352</v>
      </c>
      <c r="E174" s="818">
        <f>'29.Orçam.ELET'!$G$471</f>
        <v>4.33</v>
      </c>
      <c r="F174" s="969">
        <f t="shared" si="5"/>
        <v>4.33</v>
      </c>
    </row>
    <row r="175" spans="1:6">
      <c r="A175" s="829">
        <v>170</v>
      </c>
      <c r="B175" s="828" t="s">
        <v>1621</v>
      </c>
      <c r="C175" s="829">
        <v>10</v>
      </c>
      <c r="D175" s="50" t="s">
        <v>352</v>
      </c>
      <c r="E175" s="818">
        <f>'29.Orçam.ELET'!$G$261</f>
        <v>3.06</v>
      </c>
      <c r="F175" s="969">
        <f t="shared" si="5"/>
        <v>30.6</v>
      </c>
    </row>
    <row r="176" spans="1:6" ht="15" customHeight="1">
      <c r="A176" s="829">
        <v>171</v>
      </c>
      <c r="B176" s="828" t="s">
        <v>1622</v>
      </c>
      <c r="C176" s="829">
        <v>6</v>
      </c>
      <c r="D176" s="50" t="s">
        <v>352</v>
      </c>
      <c r="E176" s="818">
        <f>'29.Orçam.ELET'!$G$262</f>
        <v>3.33</v>
      </c>
      <c r="F176" s="969">
        <f t="shared" si="5"/>
        <v>19.98</v>
      </c>
    </row>
    <row r="177" spans="1:6">
      <c r="A177" s="829">
        <v>172</v>
      </c>
      <c r="B177" s="828" t="s">
        <v>1623</v>
      </c>
      <c r="C177" s="829">
        <v>15</v>
      </c>
      <c r="D177" s="50" t="s">
        <v>352</v>
      </c>
      <c r="E177" s="818">
        <f>'29.Orçam.ELET'!$G$258</f>
        <v>0.46</v>
      </c>
      <c r="F177" s="969">
        <f t="shared" si="5"/>
        <v>6.9</v>
      </c>
    </row>
    <row r="178" spans="1:6">
      <c r="A178" s="829">
        <v>173</v>
      </c>
      <c r="B178" s="828" t="s">
        <v>1624</v>
      </c>
      <c r="C178" s="829">
        <v>35</v>
      </c>
      <c r="D178" s="50" t="s">
        <v>352</v>
      </c>
      <c r="E178" s="818">
        <f>'29.Orçam.ELET'!$G$250</f>
        <v>0.36</v>
      </c>
      <c r="F178" s="969">
        <f t="shared" si="5"/>
        <v>12.6</v>
      </c>
    </row>
    <row r="179" spans="1:6" ht="14.25">
      <c r="A179" s="829">
        <v>174</v>
      </c>
      <c r="B179" s="828" t="s">
        <v>1625</v>
      </c>
      <c r="C179" s="829">
        <v>6</v>
      </c>
      <c r="D179" s="50" t="s">
        <v>352</v>
      </c>
      <c r="E179" s="818">
        <f>'29.Orçam.ELET'!$G$255</f>
        <v>0.71</v>
      </c>
      <c r="F179" s="969">
        <f t="shared" si="5"/>
        <v>4.26</v>
      </c>
    </row>
    <row r="180" spans="1:6" ht="14.25">
      <c r="A180" s="829">
        <v>175</v>
      </c>
      <c r="B180" s="828" t="s">
        <v>1626</v>
      </c>
      <c r="C180" s="829">
        <v>6</v>
      </c>
      <c r="D180" s="50" t="s">
        <v>352</v>
      </c>
      <c r="E180" s="818">
        <f>'29.Orçam.ELET'!$G$254</f>
        <v>7.82</v>
      </c>
      <c r="F180" s="969">
        <f t="shared" si="5"/>
        <v>46.92</v>
      </c>
    </row>
    <row r="181" spans="1:6" ht="12.75" customHeight="1">
      <c r="A181" s="829">
        <v>176</v>
      </c>
      <c r="B181" s="816" t="s">
        <v>1196</v>
      </c>
      <c r="C181" s="973">
        <v>20</v>
      </c>
      <c r="D181" s="50" t="s">
        <v>352</v>
      </c>
      <c r="E181" s="818">
        <f>'29.Orçam.ELET'!$G$268</f>
        <v>0.13333333333333333</v>
      </c>
      <c r="F181" s="969">
        <f t="shared" si="5"/>
        <v>2.6666666666666665</v>
      </c>
    </row>
    <row r="182" spans="1:6">
      <c r="A182" s="829">
        <v>177</v>
      </c>
      <c r="B182" s="816" t="s">
        <v>1197</v>
      </c>
      <c r="C182" s="973">
        <v>20</v>
      </c>
      <c r="D182" s="50" t="s">
        <v>352</v>
      </c>
      <c r="E182" s="818">
        <f>'29.Orçam.ELET'!$G$263</f>
        <v>8.3333333333333329E-2</v>
      </c>
      <c r="F182" s="969">
        <f t="shared" si="5"/>
        <v>1.6666666666666665</v>
      </c>
    </row>
    <row r="183" spans="1:6">
      <c r="A183" s="829">
        <v>178</v>
      </c>
      <c r="B183" s="816" t="s">
        <v>1198</v>
      </c>
      <c r="C183" s="973">
        <v>50</v>
      </c>
      <c r="D183" s="50" t="s">
        <v>352</v>
      </c>
      <c r="E183" s="818">
        <f>'29.Orçam.ELET'!$G$265</f>
        <v>8.3333333333333329E-2</v>
      </c>
      <c r="F183" s="969">
        <f t="shared" si="5"/>
        <v>4.1666666666666661</v>
      </c>
    </row>
    <row r="184" spans="1:6">
      <c r="A184" s="829">
        <v>179</v>
      </c>
      <c r="B184" s="816" t="s">
        <v>1199</v>
      </c>
      <c r="C184" s="968">
        <v>50</v>
      </c>
      <c r="D184" s="50" t="s">
        <v>352</v>
      </c>
      <c r="E184" s="818">
        <f>'29.Orçam.ELET'!$G$269</f>
        <v>3.98</v>
      </c>
      <c r="F184" s="969">
        <f t="shared" si="5"/>
        <v>199</v>
      </c>
    </row>
    <row r="185" spans="1:6">
      <c r="A185" s="829">
        <v>180</v>
      </c>
      <c r="B185" s="828" t="s">
        <v>1627</v>
      </c>
      <c r="C185" s="829">
        <v>3</v>
      </c>
      <c r="D185" s="50" t="s">
        <v>352</v>
      </c>
      <c r="E185" s="818">
        <f>'29.Orçam.ELET'!$G$478</f>
        <v>11.449999999999998</v>
      </c>
      <c r="F185" s="969">
        <f t="shared" si="5"/>
        <v>34.349999999999994</v>
      </c>
    </row>
    <row r="186" spans="1:6" ht="25.5">
      <c r="A186" s="829">
        <v>181</v>
      </c>
      <c r="B186" s="36" t="s">
        <v>1202</v>
      </c>
      <c r="C186" s="829">
        <v>3</v>
      </c>
      <c r="D186" s="50" t="s">
        <v>352</v>
      </c>
      <c r="E186" s="818">
        <f>'29.Orçam.ELET'!$G$483</f>
        <v>64.36</v>
      </c>
      <c r="F186" s="969">
        <f t="shared" si="5"/>
        <v>193.07999999999998</v>
      </c>
    </row>
    <row r="187" spans="1:6">
      <c r="A187" s="829">
        <v>182</v>
      </c>
      <c r="B187" s="36" t="s">
        <v>1203</v>
      </c>
      <c r="C187" s="829">
        <v>8</v>
      </c>
      <c r="D187" s="50" t="s">
        <v>352</v>
      </c>
      <c r="E187" s="818">
        <f>'29.Orçam.ELET'!$G$481</f>
        <v>13.323333333333332</v>
      </c>
      <c r="F187" s="969">
        <f t="shared" si="5"/>
        <v>106.58666666666666</v>
      </c>
    </row>
    <row r="188" spans="1:6">
      <c r="A188" s="829">
        <v>183</v>
      </c>
      <c r="B188" s="828" t="s">
        <v>1628</v>
      </c>
      <c r="C188" s="829">
        <v>2</v>
      </c>
      <c r="D188" s="50" t="s">
        <v>352</v>
      </c>
      <c r="E188" s="818">
        <f>'29.Orçam.ELET'!$G$482</f>
        <v>14.65</v>
      </c>
      <c r="F188" s="969">
        <f t="shared" si="5"/>
        <v>29.3</v>
      </c>
    </row>
    <row r="189" spans="1:6" ht="25.5">
      <c r="A189" s="829">
        <v>184</v>
      </c>
      <c r="B189" s="36" t="s">
        <v>1204</v>
      </c>
      <c r="C189" s="829">
        <v>3</v>
      </c>
      <c r="D189" s="50" t="s">
        <v>352</v>
      </c>
      <c r="E189" s="818">
        <f>'29.Orçam.ELET'!$G$483</f>
        <v>64.36</v>
      </c>
      <c r="F189" s="969">
        <f t="shared" si="5"/>
        <v>193.07999999999998</v>
      </c>
    </row>
    <row r="190" spans="1:6" ht="25.5">
      <c r="A190" s="829">
        <v>185</v>
      </c>
      <c r="B190" s="36" t="s">
        <v>1629</v>
      </c>
      <c r="C190" s="829">
        <v>1</v>
      </c>
      <c r="D190" s="50" t="s">
        <v>352</v>
      </c>
      <c r="E190" s="818">
        <f>'29.Orçam.ELET'!$G$106</f>
        <v>75.400000000000006</v>
      </c>
      <c r="F190" s="969">
        <f t="shared" si="5"/>
        <v>75.400000000000006</v>
      </c>
    </row>
    <row r="191" spans="1:6">
      <c r="A191" s="829">
        <v>186</v>
      </c>
      <c r="B191" s="36" t="s">
        <v>1630</v>
      </c>
      <c r="C191" s="829">
        <v>1</v>
      </c>
      <c r="D191" s="50" t="s">
        <v>352</v>
      </c>
      <c r="E191" s="818">
        <f>'29.Orçam.ELET'!$G$105</f>
        <v>49.98</v>
      </c>
      <c r="F191" s="969">
        <f t="shared" si="5"/>
        <v>49.98</v>
      </c>
    </row>
    <row r="192" spans="1:6">
      <c r="A192" s="829">
        <v>187</v>
      </c>
      <c r="B192" s="36" t="s">
        <v>1631</v>
      </c>
      <c r="C192" s="829">
        <v>1</v>
      </c>
      <c r="D192" s="50" t="s">
        <v>352</v>
      </c>
      <c r="E192" s="818">
        <f>'29.Orçam.ELET'!$G$107</f>
        <v>52.9</v>
      </c>
      <c r="F192" s="969">
        <f t="shared" si="5"/>
        <v>52.9</v>
      </c>
    </row>
    <row r="193" spans="1:12">
      <c r="A193" s="829">
        <v>188</v>
      </c>
      <c r="B193" s="36" t="s">
        <v>1632</v>
      </c>
      <c r="C193" s="829">
        <v>1</v>
      </c>
      <c r="D193" s="50" t="s">
        <v>352</v>
      </c>
      <c r="E193" s="818">
        <f>'29.Orçam.ELET'!$G$488</f>
        <v>188.68</v>
      </c>
      <c r="F193" s="969">
        <f t="shared" si="5"/>
        <v>188.68</v>
      </c>
    </row>
    <row r="194" spans="1:12" ht="38.25">
      <c r="A194" s="829">
        <v>189</v>
      </c>
      <c r="B194" s="36" t="s">
        <v>1633</v>
      </c>
      <c r="C194" s="829">
        <v>2</v>
      </c>
      <c r="D194" s="50" t="s">
        <v>352</v>
      </c>
      <c r="E194" s="818">
        <f>'29.Orçam.ELET'!$G$493</f>
        <v>142.85</v>
      </c>
      <c r="F194" s="969">
        <f t="shared" si="5"/>
        <v>285.7</v>
      </c>
    </row>
    <row r="195" spans="1:12" ht="38.25">
      <c r="A195" s="829">
        <v>190</v>
      </c>
      <c r="B195" s="36" t="s">
        <v>1634</v>
      </c>
      <c r="C195" s="829">
        <v>1</v>
      </c>
      <c r="D195" s="50" t="s">
        <v>352</v>
      </c>
      <c r="E195" s="818">
        <f>'29.Orçam.ELET'!$G$499</f>
        <v>87.33</v>
      </c>
      <c r="F195" s="969">
        <f t="shared" si="5"/>
        <v>87.33</v>
      </c>
    </row>
    <row r="196" spans="1:12" ht="38.25">
      <c r="A196" s="829">
        <v>191</v>
      </c>
      <c r="B196" s="36" t="s">
        <v>1635</v>
      </c>
      <c r="C196" s="829">
        <v>2</v>
      </c>
      <c r="D196" s="50" t="s">
        <v>352</v>
      </c>
      <c r="E196" s="818">
        <f>'29.Orçam.ELET'!$G$505</f>
        <v>1301.33</v>
      </c>
      <c r="F196" s="969">
        <f t="shared" si="5"/>
        <v>2602.66</v>
      </c>
    </row>
    <row r="197" spans="1:12" ht="38.25">
      <c r="A197" s="829">
        <v>192</v>
      </c>
      <c r="B197" s="36" t="s">
        <v>1636</v>
      </c>
      <c r="C197" s="829">
        <v>2</v>
      </c>
      <c r="D197" s="50" t="s">
        <v>352</v>
      </c>
      <c r="E197" s="818">
        <f>'29.Orçam.ELET'!$G$497</f>
        <v>87.33</v>
      </c>
      <c r="F197" s="969">
        <f t="shared" si="5"/>
        <v>174.66</v>
      </c>
    </row>
    <row r="198" spans="1:12" ht="38.25">
      <c r="A198" s="829">
        <v>193</v>
      </c>
      <c r="B198" s="36" t="s">
        <v>1637</v>
      </c>
      <c r="C198" s="829">
        <v>2</v>
      </c>
      <c r="D198" s="50" t="s">
        <v>352</v>
      </c>
      <c r="E198" s="818">
        <f>'29.Orçam.ELET'!$G$498</f>
        <v>87.33</v>
      </c>
      <c r="F198" s="969">
        <f>(C198*E198)</f>
        <v>174.66</v>
      </c>
    </row>
    <row r="199" spans="1:12" ht="38.25">
      <c r="A199" s="829">
        <v>194</v>
      </c>
      <c r="B199" s="36" t="s">
        <v>1638</v>
      </c>
      <c r="C199" s="829">
        <v>1</v>
      </c>
      <c r="D199" s="50" t="s">
        <v>352</v>
      </c>
      <c r="E199" s="818">
        <f>'29.Orçam.ELET'!$G$507</f>
        <v>1121.67</v>
      </c>
      <c r="F199" s="969">
        <f>(C199*E199)</f>
        <v>1121.67</v>
      </c>
    </row>
    <row r="200" spans="1:12" ht="38.25">
      <c r="A200" s="829">
        <v>195</v>
      </c>
      <c r="B200" s="816" t="s">
        <v>1639</v>
      </c>
      <c r="C200" s="829">
        <v>1</v>
      </c>
      <c r="D200" s="50" t="s">
        <v>352</v>
      </c>
      <c r="E200" s="818">
        <f>'29.Orçam.ELET'!$H$23</f>
        <v>60.636666666666677</v>
      </c>
      <c r="F200" s="969">
        <f>(C200*E200)</f>
        <v>60.636666666666677</v>
      </c>
    </row>
    <row r="201" spans="1:12" ht="12.75" customHeight="1">
      <c r="A201" s="1490" t="s">
        <v>1215</v>
      </c>
      <c r="B201" s="1490"/>
      <c r="C201" s="1490"/>
      <c r="D201" s="1490"/>
      <c r="E201" s="1490"/>
      <c r="F201" s="974">
        <f>SUM(F6:F200)</f>
        <v>83481.564166666722</v>
      </c>
    </row>
    <row r="202" spans="1:12">
      <c r="A202" s="1484" t="s">
        <v>1216</v>
      </c>
      <c r="B202" s="1484"/>
      <c r="C202" s="1484"/>
      <c r="D202" s="1484"/>
      <c r="E202" s="1484"/>
      <c r="F202" s="319">
        <f>ROUND(((F201*18%)+F201),2)</f>
        <v>98508.25</v>
      </c>
    </row>
    <row r="204" spans="1:12" ht="15">
      <c r="A204" s="322" t="s">
        <v>1640</v>
      </c>
      <c r="B204" s="322" t="s">
        <v>1023</v>
      </c>
      <c r="C204"/>
      <c r="D204"/>
      <c r="E204" s="975"/>
      <c r="F204"/>
    </row>
    <row r="205" spans="1:12">
      <c r="A205" s="833"/>
      <c r="B205"/>
      <c r="C205"/>
      <c r="D205"/>
      <c r="E205" s="975"/>
      <c r="F205"/>
    </row>
    <row r="206" spans="1:12">
      <c r="A206" s="124" t="s">
        <v>69</v>
      </c>
      <c r="B206" s="976" t="s">
        <v>415</v>
      </c>
      <c r="C206" s="977" t="s">
        <v>82</v>
      </c>
      <c r="D206" s="976" t="s">
        <v>416</v>
      </c>
      <c r="E206" s="976" t="s">
        <v>417</v>
      </c>
      <c r="F206" s="976" t="s">
        <v>418</v>
      </c>
    </row>
    <row r="207" spans="1:12">
      <c r="A207" s="900">
        <v>1</v>
      </c>
      <c r="B207" s="901" t="s">
        <v>1641</v>
      </c>
      <c r="C207" s="900">
        <v>2</v>
      </c>
      <c r="D207" s="900" t="s">
        <v>352</v>
      </c>
      <c r="E207" s="41">
        <f>'31.Orçam. MEC HID'!$G$7</f>
        <v>168.51</v>
      </c>
      <c r="F207" s="41">
        <f t="shared" ref="F207:F238" si="6">E207*C207</f>
        <v>337.02</v>
      </c>
      <c r="H207" s="978"/>
      <c r="I207" s="979"/>
      <c r="J207" s="979"/>
      <c r="K207" s="980"/>
      <c r="L207" s="899"/>
    </row>
    <row r="208" spans="1:12">
      <c r="A208" s="900">
        <f t="shared" ref="A208:A239" si="7">A207+1</f>
        <v>2</v>
      </c>
      <c r="B208" s="901" t="s">
        <v>1219</v>
      </c>
      <c r="C208" s="900">
        <v>2</v>
      </c>
      <c r="D208" s="900" t="s">
        <v>352</v>
      </c>
      <c r="E208" s="41">
        <f>'31.Orçam. MEC HID'!$G$9</f>
        <v>242.9</v>
      </c>
      <c r="F208" s="41">
        <f t="shared" si="6"/>
        <v>485.8</v>
      </c>
      <c r="H208" s="978"/>
      <c r="I208" s="979"/>
      <c r="J208" s="979"/>
      <c r="K208" s="980"/>
      <c r="L208" s="899"/>
    </row>
    <row r="209" spans="1:14">
      <c r="A209" s="900">
        <f t="shared" si="7"/>
        <v>3</v>
      </c>
      <c r="B209" s="981" t="s">
        <v>1642</v>
      </c>
      <c r="C209" s="933">
        <v>2</v>
      </c>
      <c r="D209" s="933" t="s">
        <v>352</v>
      </c>
      <c r="E209" s="913">
        <f>'31.Orçam. MEC HID'!$G$8</f>
        <v>353.92</v>
      </c>
      <c r="F209" s="913">
        <f t="shared" si="6"/>
        <v>707.84</v>
      </c>
      <c r="H209" s="978"/>
      <c r="I209" s="979"/>
      <c r="J209" s="979"/>
      <c r="K209" s="980"/>
      <c r="L209" s="899"/>
    </row>
    <row r="210" spans="1:14">
      <c r="A210" s="900">
        <f t="shared" si="7"/>
        <v>4</v>
      </c>
      <c r="B210" s="798" t="s">
        <v>1220</v>
      </c>
      <c r="C210" s="900">
        <v>3</v>
      </c>
      <c r="D210" s="900" t="s">
        <v>352</v>
      </c>
      <c r="E210" s="41">
        <f>'31.Orçam. MEC HID'!$G$149</f>
        <v>332.98333333333335</v>
      </c>
      <c r="F210" s="41">
        <f t="shared" si="6"/>
        <v>998.95</v>
      </c>
      <c r="H210" s="978"/>
      <c r="I210" s="979"/>
      <c r="J210" s="979"/>
      <c r="K210" s="980"/>
      <c r="L210" s="899"/>
    </row>
    <row r="211" spans="1:14" ht="15">
      <c r="A211" s="900">
        <f t="shared" si="7"/>
        <v>5</v>
      </c>
      <c r="B211" s="790" t="s">
        <v>1221</v>
      </c>
      <c r="C211" s="906">
        <v>2</v>
      </c>
      <c r="D211" s="791" t="s">
        <v>352</v>
      </c>
      <c r="E211" s="41">
        <f>'31.Orçam. MEC HID'!$G$52</f>
        <v>12.85</v>
      </c>
      <c r="F211" s="41">
        <f t="shared" si="6"/>
        <v>25.7</v>
      </c>
      <c r="H211" s="982"/>
      <c r="I211" s="983"/>
      <c r="J211" s="984"/>
      <c r="K211" s="899"/>
      <c r="L211" s="899"/>
    </row>
    <row r="212" spans="1:14">
      <c r="A212" s="900">
        <f t="shared" si="7"/>
        <v>6</v>
      </c>
      <c r="B212" s="790" t="s">
        <v>1643</v>
      </c>
      <c r="C212" s="791">
        <v>2</v>
      </c>
      <c r="D212" s="791" t="s">
        <v>352</v>
      </c>
      <c r="E212" s="41">
        <f>'31.Orçam. MEC HID'!$G$99</f>
        <v>34.369999999999997</v>
      </c>
      <c r="F212" s="41">
        <f t="shared" si="6"/>
        <v>68.739999999999995</v>
      </c>
      <c r="H212" s="982"/>
      <c r="I212" s="983"/>
      <c r="J212" s="979"/>
      <c r="K212" s="899"/>
      <c r="L212" s="899"/>
    </row>
    <row r="213" spans="1:14">
      <c r="A213" s="900">
        <f t="shared" si="7"/>
        <v>7</v>
      </c>
      <c r="B213" s="790" t="s">
        <v>1644</v>
      </c>
      <c r="C213" s="791">
        <v>2</v>
      </c>
      <c r="D213" s="791" t="s">
        <v>352</v>
      </c>
      <c r="E213" s="41">
        <f>'31.Orçam. MEC HID'!$G$89</f>
        <v>75.433333333333337</v>
      </c>
      <c r="F213" s="41">
        <f t="shared" si="6"/>
        <v>150.86666666666667</v>
      </c>
      <c r="H213" s="982"/>
      <c r="I213" s="983"/>
      <c r="J213" s="979"/>
      <c r="K213" s="899"/>
      <c r="L213" s="899"/>
    </row>
    <row r="214" spans="1:14">
      <c r="A214" s="900">
        <f t="shared" si="7"/>
        <v>8</v>
      </c>
      <c r="B214" s="790" t="s">
        <v>1645</v>
      </c>
      <c r="C214" s="791">
        <v>2</v>
      </c>
      <c r="D214" s="791" t="s">
        <v>352</v>
      </c>
      <c r="E214" s="41">
        <f>'31.Orçam. MEC HID'!$G$98</f>
        <v>137.53</v>
      </c>
      <c r="F214" s="41">
        <f t="shared" si="6"/>
        <v>275.06</v>
      </c>
      <c r="H214" s="982"/>
      <c r="I214" s="985"/>
      <c r="J214" s="979"/>
      <c r="K214" s="899"/>
      <c r="L214" s="899"/>
    </row>
    <row r="215" spans="1:14">
      <c r="A215" s="900">
        <f t="shared" si="7"/>
        <v>9</v>
      </c>
      <c r="B215" s="790" t="s">
        <v>1646</v>
      </c>
      <c r="C215" s="791">
        <v>5</v>
      </c>
      <c r="D215" s="791" t="s">
        <v>352</v>
      </c>
      <c r="E215" s="41">
        <f>'31.Orçam. MEC HID'!$G$129</f>
        <v>96.81</v>
      </c>
      <c r="F215" s="41">
        <f t="shared" si="6"/>
        <v>484.05</v>
      </c>
      <c r="H215" s="986"/>
      <c r="I215" s="979"/>
      <c r="J215" s="979"/>
      <c r="K215" s="899"/>
      <c r="L215" s="899"/>
    </row>
    <row r="216" spans="1:14">
      <c r="A216" s="900">
        <f t="shared" si="7"/>
        <v>10</v>
      </c>
      <c r="B216" s="790" t="s">
        <v>1647</v>
      </c>
      <c r="C216" s="791">
        <v>5</v>
      </c>
      <c r="D216" s="791" t="s">
        <v>352</v>
      </c>
      <c r="E216" s="41">
        <f>'31.Orçam. MEC HID'!$G$128</f>
        <v>103.92333333333333</v>
      </c>
      <c r="F216" s="41">
        <f t="shared" si="6"/>
        <v>519.61666666666667</v>
      </c>
      <c r="H216" s="986"/>
      <c r="I216" s="979"/>
      <c r="J216" s="979"/>
      <c r="K216" s="899"/>
      <c r="L216" s="899"/>
    </row>
    <row r="217" spans="1:14">
      <c r="A217" s="900">
        <f t="shared" si="7"/>
        <v>11</v>
      </c>
      <c r="B217" s="790" t="s">
        <v>1225</v>
      </c>
      <c r="C217" s="791">
        <v>30</v>
      </c>
      <c r="D217" s="791" t="s">
        <v>352</v>
      </c>
      <c r="E217" s="41">
        <f>'31.Orçam. MEC HID'!$G$145</f>
        <v>0.63</v>
      </c>
      <c r="F217" s="41">
        <f t="shared" si="6"/>
        <v>18.899999999999999</v>
      </c>
      <c r="H217" s="982"/>
      <c r="I217" s="979"/>
      <c r="J217" s="979"/>
      <c r="K217" s="899"/>
      <c r="L217" s="899"/>
    </row>
    <row r="218" spans="1:14">
      <c r="A218" s="900">
        <f t="shared" si="7"/>
        <v>12</v>
      </c>
      <c r="B218" s="790" t="s">
        <v>1226</v>
      </c>
      <c r="C218" s="791">
        <v>30</v>
      </c>
      <c r="D218" s="987" t="s">
        <v>352</v>
      </c>
      <c r="E218" s="41">
        <f>'31.Orçam. MEC HID'!$G$147</f>
        <v>1.1266666666666667</v>
      </c>
      <c r="F218" s="41">
        <f t="shared" si="6"/>
        <v>33.800000000000004</v>
      </c>
      <c r="H218" s="982"/>
      <c r="I218" s="979"/>
      <c r="J218" s="979"/>
      <c r="K218" s="899"/>
      <c r="L218" s="899"/>
    </row>
    <row r="219" spans="1:14">
      <c r="A219" s="900">
        <f t="shared" si="7"/>
        <v>13</v>
      </c>
      <c r="B219" s="790" t="s">
        <v>1227</v>
      </c>
      <c r="C219" s="791">
        <v>30</v>
      </c>
      <c r="D219" s="791" t="s">
        <v>352</v>
      </c>
      <c r="E219" s="41">
        <f>'31.Orçam. MEC HID'!$G$146</f>
        <v>0.70666666666666667</v>
      </c>
      <c r="F219" s="41">
        <f t="shared" si="6"/>
        <v>21.2</v>
      </c>
      <c r="H219" s="982"/>
      <c r="I219" s="979"/>
      <c r="J219" s="979"/>
      <c r="K219" s="899"/>
      <c r="L219" s="899"/>
    </row>
    <row r="220" spans="1:14">
      <c r="A220" s="900">
        <f t="shared" si="7"/>
        <v>14</v>
      </c>
      <c r="B220" s="790" t="s">
        <v>1228</v>
      </c>
      <c r="C220" s="791">
        <v>30</v>
      </c>
      <c r="D220" s="987" t="s">
        <v>352</v>
      </c>
      <c r="E220" s="41">
        <f>'31.Orçam. MEC HID'!$G$148</f>
        <v>0.56666666666666676</v>
      </c>
      <c r="F220" s="41">
        <f t="shared" si="6"/>
        <v>17.000000000000004</v>
      </c>
      <c r="H220" s="982"/>
      <c r="I220" s="979"/>
      <c r="J220" s="979"/>
      <c r="K220" s="899"/>
      <c r="L220" s="899"/>
    </row>
    <row r="221" spans="1:14">
      <c r="A221" s="900">
        <f t="shared" si="7"/>
        <v>15</v>
      </c>
      <c r="B221" s="790" t="s">
        <v>1229</v>
      </c>
      <c r="C221" s="791">
        <v>30</v>
      </c>
      <c r="D221" s="987" t="s">
        <v>352</v>
      </c>
      <c r="E221" s="41">
        <f>'31.Orçam. MEC HID'!$G$144</f>
        <v>0.20000000000000004</v>
      </c>
      <c r="F221" s="41">
        <f t="shared" si="6"/>
        <v>6.0000000000000009</v>
      </c>
      <c r="H221" s="982"/>
      <c r="I221" s="979"/>
      <c r="J221" s="979"/>
      <c r="K221" s="899"/>
      <c r="L221" s="899"/>
      <c r="N221" s="988"/>
    </row>
    <row r="222" spans="1:14">
      <c r="A222" s="900">
        <f t="shared" si="7"/>
        <v>16</v>
      </c>
      <c r="B222" s="790" t="s">
        <v>1230</v>
      </c>
      <c r="C222" s="989">
        <v>30</v>
      </c>
      <c r="D222" s="987" t="s">
        <v>352</v>
      </c>
      <c r="E222" s="41">
        <f>'31.Orçam. MEC HID'!$G$142</f>
        <v>0.28333333333333338</v>
      </c>
      <c r="F222" s="41">
        <f t="shared" si="6"/>
        <v>8.5000000000000018</v>
      </c>
      <c r="H222" s="982"/>
      <c r="I222" s="983"/>
      <c r="J222" s="979"/>
      <c r="K222" s="899"/>
      <c r="L222" s="899"/>
      <c r="N222" s="988"/>
    </row>
    <row r="223" spans="1:14">
      <c r="A223" s="900">
        <f t="shared" si="7"/>
        <v>17</v>
      </c>
      <c r="B223" s="790" t="s">
        <v>1231</v>
      </c>
      <c r="C223" s="989">
        <v>30</v>
      </c>
      <c r="D223" s="987" t="s">
        <v>352</v>
      </c>
      <c r="E223" s="41">
        <f>'31.Orçam. MEC HID'!$G$143</f>
        <v>0.22666666666666666</v>
      </c>
      <c r="F223" s="41">
        <f t="shared" si="6"/>
        <v>6.8</v>
      </c>
      <c r="H223" s="982"/>
      <c r="I223" s="983"/>
      <c r="J223" s="979"/>
      <c r="K223" s="899"/>
      <c r="L223" s="899"/>
    </row>
    <row r="224" spans="1:14">
      <c r="A224" s="900">
        <f t="shared" si="7"/>
        <v>18</v>
      </c>
      <c r="B224" s="790" t="s">
        <v>1232</v>
      </c>
      <c r="C224" s="791">
        <v>5</v>
      </c>
      <c r="D224" s="791" t="s">
        <v>404</v>
      </c>
      <c r="E224" s="41">
        <f>'31.Orçam. MEC HID'!$G$152</f>
        <v>19.423333333333332</v>
      </c>
      <c r="F224" s="41">
        <f t="shared" si="6"/>
        <v>97.11666666666666</v>
      </c>
      <c r="H224" s="982"/>
      <c r="I224" s="983"/>
      <c r="J224" s="984"/>
      <c r="K224" s="899"/>
      <c r="L224" s="899"/>
    </row>
    <row r="225" spans="1:12">
      <c r="A225" s="900">
        <f t="shared" si="7"/>
        <v>19</v>
      </c>
      <c r="B225" s="790" t="s">
        <v>1233</v>
      </c>
      <c r="C225" s="989">
        <v>5</v>
      </c>
      <c r="D225" s="987" t="s">
        <v>404</v>
      </c>
      <c r="E225" s="41">
        <f>'31.Orçam. MEC HID'!$G$150</f>
        <v>22.400000000000002</v>
      </c>
      <c r="F225" s="41">
        <f t="shared" si="6"/>
        <v>112.00000000000001</v>
      </c>
      <c r="H225" s="982"/>
      <c r="I225" s="983"/>
      <c r="J225" s="984"/>
      <c r="K225" s="899"/>
      <c r="L225" s="899"/>
    </row>
    <row r="226" spans="1:12">
      <c r="A226" s="900">
        <f t="shared" si="7"/>
        <v>20</v>
      </c>
      <c r="B226" s="790" t="s">
        <v>1234</v>
      </c>
      <c r="C226" s="989">
        <v>5</v>
      </c>
      <c r="D226" s="987" t="s">
        <v>404</v>
      </c>
      <c r="E226" s="41">
        <f>'31.Orçam. MEC HID'!$G$151</f>
        <v>12.933333333333332</v>
      </c>
      <c r="F226" s="41">
        <f t="shared" si="6"/>
        <v>64.666666666666657</v>
      </c>
      <c r="H226" s="982"/>
      <c r="I226" s="979"/>
      <c r="J226" s="979"/>
      <c r="K226" s="899"/>
      <c r="L226" s="899"/>
    </row>
    <row r="227" spans="1:12">
      <c r="A227" s="900">
        <f t="shared" si="7"/>
        <v>21</v>
      </c>
      <c r="B227" s="790" t="s">
        <v>1235</v>
      </c>
      <c r="C227" s="791">
        <v>5</v>
      </c>
      <c r="D227" s="791" t="s">
        <v>400</v>
      </c>
      <c r="E227" s="41">
        <f>'31.Orçam. MEC HID'!$G$198</f>
        <v>78.166666666666671</v>
      </c>
      <c r="F227" s="41">
        <f t="shared" si="6"/>
        <v>390.83333333333337</v>
      </c>
      <c r="H227" s="982"/>
      <c r="I227" s="979"/>
      <c r="J227" s="979"/>
      <c r="K227" s="899"/>
      <c r="L227" s="899"/>
    </row>
    <row r="228" spans="1:12">
      <c r="A228" s="900">
        <f t="shared" si="7"/>
        <v>22</v>
      </c>
      <c r="B228" s="790" t="s">
        <v>1236</v>
      </c>
      <c r="C228" s="791">
        <v>5</v>
      </c>
      <c r="D228" s="791" t="s">
        <v>400</v>
      </c>
      <c r="E228" s="41">
        <f>'31.Orçam. MEC HID'!$G$197</f>
        <v>96.233333333333348</v>
      </c>
      <c r="F228" s="41">
        <f t="shared" si="6"/>
        <v>481.16666666666674</v>
      </c>
      <c r="H228" s="982"/>
      <c r="I228" s="979"/>
      <c r="J228" s="979"/>
      <c r="K228" s="899"/>
      <c r="L228" s="899"/>
    </row>
    <row r="229" spans="1:12">
      <c r="A229" s="900">
        <f t="shared" si="7"/>
        <v>23</v>
      </c>
      <c r="B229" s="790" t="s">
        <v>1237</v>
      </c>
      <c r="C229" s="791">
        <v>5</v>
      </c>
      <c r="D229" s="791" t="s">
        <v>400</v>
      </c>
      <c r="E229" s="41">
        <f>'31.Orçam. MEC HID'!$G$199</f>
        <v>144.63333333333333</v>
      </c>
      <c r="F229" s="41">
        <f t="shared" si="6"/>
        <v>723.16666666666663</v>
      </c>
      <c r="H229" s="982"/>
      <c r="I229" s="979"/>
      <c r="J229" s="979"/>
      <c r="K229" s="899"/>
      <c r="L229" s="899"/>
    </row>
    <row r="230" spans="1:12" ht="15.75">
      <c r="A230" s="900">
        <f t="shared" si="7"/>
        <v>24</v>
      </c>
      <c r="B230" s="790" t="s">
        <v>1238</v>
      </c>
      <c r="C230" s="791">
        <v>5</v>
      </c>
      <c r="D230" s="791" t="s">
        <v>400</v>
      </c>
      <c r="E230" s="41">
        <f>'31.Orçam. MEC HID'!$G$195</f>
        <v>102.70333333333333</v>
      </c>
      <c r="F230" s="41">
        <f t="shared" si="6"/>
        <v>513.51666666666665</v>
      </c>
      <c r="H230" s="990"/>
      <c r="I230" s="991"/>
      <c r="J230" s="991"/>
      <c r="K230" s="899"/>
      <c r="L230" s="899"/>
    </row>
    <row r="231" spans="1:12" ht="15.75">
      <c r="A231" s="900">
        <f t="shared" si="7"/>
        <v>25</v>
      </c>
      <c r="B231" s="790" t="s">
        <v>1239</v>
      </c>
      <c r="C231" s="791">
        <v>5</v>
      </c>
      <c r="D231" s="791" t="s">
        <v>400</v>
      </c>
      <c r="E231" s="41">
        <f>'31.Orçam. MEC HID'!$G$196</f>
        <v>156.33333333333334</v>
      </c>
      <c r="F231" s="41">
        <f t="shared" si="6"/>
        <v>781.66666666666674</v>
      </c>
      <c r="H231" s="990"/>
      <c r="I231" s="991"/>
      <c r="J231" s="991"/>
      <c r="K231" s="899"/>
      <c r="L231" s="899"/>
    </row>
    <row r="232" spans="1:12" ht="25.5">
      <c r="A232" s="900">
        <f t="shared" si="7"/>
        <v>26</v>
      </c>
      <c r="B232" s="790" t="s">
        <v>1241</v>
      </c>
      <c r="C232" s="791">
        <v>1</v>
      </c>
      <c r="D232" s="791" t="s">
        <v>352</v>
      </c>
      <c r="E232" s="41">
        <f>'31.Orçam. MEC HID'!$G$54</f>
        <v>65.38333333333334</v>
      </c>
      <c r="F232" s="41">
        <f t="shared" si="6"/>
        <v>65.38333333333334</v>
      </c>
      <c r="H232" s="982"/>
      <c r="I232" s="992"/>
      <c r="J232" s="979"/>
      <c r="K232" s="899"/>
      <c r="L232" s="899"/>
    </row>
    <row r="233" spans="1:12" ht="25.5">
      <c r="A233" s="900">
        <f t="shared" si="7"/>
        <v>27</v>
      </c>
      <c r="B233" s="790" t="s">
        <v>1648</v>
      </c>
      <c r="C233" s="791">
        <v>3</v>
      </c>
      <c r="D233" s="791" t="s">
        <v>352</v>
      </c>
      <c r="E233" s="41">
        <f>'31.Orçam. MEC HID'!$G$55</f>
        <v>87.90000000000002</v>
      </c>
      <c r="F233" s="41">
        <f t="shared" si="6"/>
        <v>263.70000000000005</v>
      </c>
      <c r="H233" s="982"/>
      <c r="I233" s="992"/>
      <c r="J233" s="979"/>
      <c r="K233" s="899"/>
      <c r="L233" s="899"/>
    </row>
    <row r="234" spans="1:12" ht="15">
      <c r="A234" s="900">
        <f t="shared" si="7"/>
        <v>28</v>
      </c>
      <c r="B234" s="790" t="s">
        <v>1242</v>
      </c>
      <c r="C234" s="906">
        <v>5</v>
      </c>
      <c r="D234" s="906" t="s">
        <v>1243</v>
      </c>
      <c r="E234" s="41">
        <f>'31.Orçam. MEC HID'!$G$56</f>
        <v>198.23333333333335</v>
      </c>
      <c r="F234" s="41">
        <f t="shared" si="6"/>
        <v>991.16666666666674</v>
      </c>
      <c r="H234" s="982"/>
      <c r="I234" s="993"/>
      <c r="J234" s="979"/>
      <c r="K234" s="899"/>
      <c r="L234" s="899"/>
    </row>
    <row r="235" spans="1:12" ht="15">
      <c r="A235" s="900">
        <f t="shared" si="7"/>
        <v>29</v>
      </c>
      <c r="B235" s="790" t="s">
        <v>1244</v>
      </c>
      <c r="C235" s="906">
        <v>5</v>
      </c>
      <c r="D235" s="906" t="s">
        <v>1243</v>
      </c>
      <c r="E235" s="41">
        <f>'31.Orçam. MEC HID'!$G$57</f>
        <v>333.84999999999997</v>
      </c>
      <c r="F235" s="41">
        <f t="shared" si="6"/>
        <v>1669.2499999999998</v>
      </c>
      <c r="H235" s="982"/>
      <c r="I235" s="992"/>
      <c r="J235" s="979"/>
      <c r="K235" s="899"/>
      <c r="L235" s="899"/>
    </row>
    <row r="236" spans="1:12" ht="15.75">
      <c r="A236" s="900">
        <f t="shared" si="7"/>
        <v>30</v>
      </c>
      <c r="B236" s="790" t="s">
        <v>1245</v>
      </c>
      <c r="C236" s="906">
        <v>5</v>
      </c>
      <c r="D236" s="906" t="s">
        <v>1243</v>
      </c>
      <c r="E236" s="41">
        <f>'31.Orçam. MEC HID'!$G$58</f>
        <v>349.68333333333334</v>
      </c>
      <c r="F236" s="41">
        <f t="shared" si="6"/>
        <v>1748.4166666666667</v>
      </c>
      <c r="H236" s="990"/>
      <c r="I236" s="994"/>
      <c r="J236" s="979"/>
      <c r="K236" s="899"/>
      <c r="L236" s="899"/>
    </row>
    <row r="237" spans="1:12" ht="15.75">
      <c r="A237" s="900">
        <f t="shared" si="7"/>
        <v>31</v>
      </c>
      <c r="B237" s="790" t="s">
        <v>1246</v>
      </c>
      <c r="C237" s="937">
        <v>10</v>
      </c>
      <c r="D237" s="791" t="s">
        <v>352</v>
      </c>
      <c r="E237" s="41">
        <f>'31.Orçam. MEC HID'!$G$234</f>
        <v>8.8266666666666662</v>
      </c>
      <c r="F237" s="41">
        <f t="shared" si="6"/>
        <v>88.266666666666666</v>
      </c>
      <c r="H237" s="990"/>
      <c r="I237" s="979"/>
      <c r="J237" s="979"/>
      <c r="K237" s="899"/>
      <c r="L237" s="899"/>
    </row>
    <row r="238" spans="1:12" ht="15.75">
      <c r="A238" s="900">
        <f t="shared" si="7"/>
        <v>32</v>
      </c>
      <c r="B238" s="790" t="s">
        <v>1247</v>
      </c>
      <c r="C238" s="937">
        <v>10</v>
      </c>
      <c r="D238" s="791" t="s">
        <v>352</v>
      </c>
      <c r="E238" s="41">
        <f>'31.Orçam. MEC HID'!$G$235</f>
        <v>82.933333333333337</v>
      </c>
      <c r="F238" s="41">
        <f t="shared" si="6"/>
        <v>829.33333333333337</v>
      </c>
      <c r="H238" s="990"/>
      <c r="I238" s="993"/>
      <c r="J238" s="979"/>
      <c r="K238" s="899"/>
      <c r="L238" s="899"/>
    </row>
    <row r="239" spans="1:12" ht="15.75">
      <c r="A239" s="900">
        <f t="shared" si="7"/>
        <v>33</v>
      </c>
      <c r="B239" s="790" t="s">
        <v>1248</v>
      </c>
      <c r="C239" s="995">
        <v>10</v>
      </c>
      <c r="D239" s="791" t="s">
        <v>352</v>
      </c>
      <c r="E239" s="41">
        <f>'31.Orçam. MEC HID'!$G$232</f>
        <v>1.99</v>
      </c>
      <c r="F239" s="41">
        <f t="shared" ref="F239:F270" si="8">E239*C239</f>
        <v>19.899999999999999</v>
      </c>
      <c r="H239" s="990"/>
      <c r="I239" s="993"/>
      <c r="J239" s="979"/>
      <c r="K239" s="899"/>
      <c r="L239" s="899"/>
    </row>
    <row r="240" spans="1:12" ht="15.75">
      <c r="A240" s="900">
        <f t="shared" ref="A240:A271" si="9">A239+1</f>
        <v>34</v>
      </c>
      <c r="B240" s="790" t="s">
        <v>1249</v>
      </c>
      <c r="C240" s="937">
        <v>10</v>
      </c>
      <c r="D240" s="791" t="s">
        <v>352</v>
      </c>
      <c r="E240" s="41">
        <f>'31.Orçam. MEC HID'!$G$233</f>
        <v>5.6066666666666665</v>
      </c>
      <c r="F240" s="41">
        <f t="shared" si="8"/>
        <v>56.066666666666663</v>
      </c>
      <c r="H240" s="990"/>
      <c r="I240" s="983"/>
      <c r="J240" s="979"/>
      <c r="K240" s="899"/>
      <c r="L240" s="899"/>
    </row>
    <row r="241" spans="1:12" ht="15.75">
      <c r="A241" s="900">
        <f t="shared" si="9"/>
        <v>35</v>
      </c>
      <c r="B241" s="790" t="s">
        <v>1250</v>
      </c>
      <c r="C241" s="906">
        <v>2</v>
      </c>
      <c r="D241" s="791" t="s">
        <v>352</v>
      </c>
      <c r="E241" s="41">
        <f>'31.Orçam. MEC HID'!$G$153</f>
        <v>35.79</v>
      </c>
      <c r="F241" s="41">
        <f t="shared" si="8"/>
        <v>71.58</v>
      </c>
      <c r="H241" s="990"/>
      <c r="I241" s="979"/>
      <c r="J241" s="979"/>
      <c r="K241" s="899"/>
      <c r="L241" s="899"/>
    </row>
    <row r="242" spans="1:12" ht="15.75">
      <c r="A242" s="900">
        <f t="shared" si="9"/>
        <v>36</v>
      </c>
      <c r="B242" s="790" t="s">
        <v>1649</v>
      </c>
      <c r="C242" s="791">
        <v>1</v>
      </c>
      <c r="D242" s="791" t="s">
        <v>352</v>
      </c>
      <c r="E242" s="41">
        <f>'31.Orçam. MEC HID'!$G$90</f>
        <v>340.33333333333331</v>
      </c>
      <c r="F242" s="41">
        <f t="shared" si="8"/>
        <v>340.33333333333331</v>
      </c>
      <c r="H242" s="990"/>
      <c r="I242" s="979"/>
      <c r="J242" s="979"/>
      <c r="K242" s="899"/>
      <c r="L242" s="899"/>
    </row>
    <row r="243" spans="1:12" ht="15.75">
      <c r="A243" s="900">
        <f t="shared" si="9"/>
        <v>37</v>
      </c>
      <c r="B243" s="790" t="s">
        <v>1650</v>
      </c>
      <c r="C243" s="791">
        <v>1</v>
      </c>
      <c r="D243" s="791" t="s">
        <v>352</v>
      </c>
      <c r="E243" s="41">
        <f>'31.Orçam. MEC HID'!$G$100</f>
        <v>1773.3300000000002</v>
      </c>
      <c r="F243" s="41">
        <f t="shared" si="8"/>
        <v>1773.3300000000002</v>
      </c>
      <c r="H243" s="990"/>
      <c r="I243" s="979"/>
      <c r="J243" s="979"/>
      <c r="K243" s="899"/>
      <c r="L243" s="899"/>
    </row>
    <row r="244" spans="1:12" ht="15.75">
      <c r="A244" s="900">
        <f t="shared" si="9"/>
        <v>38</v>
      </c>
      <c r="B244" s="798" t="s">
        <v>1651</v>
      </c>
      <c r="C244" s="900">
        <v>1</v>
      </c>
      <c r="D244" s="900" t="s">
        <v>352</v>
      </c>
      <c r="E244" s="41">
        <f>'31.Orçam. MEC HID'!$G$101</f>
        <v>255.33</v>
      </c>
      <c r="F244" s="41">
        <f t="shared" si="8"/>
        <v>255.33</v>
      </c>
      <c r="H244" s="990"/>
      <c r="I244" s="979"/>
      <c r="J244" s="979"/>
      <c r="K244" s="899"/>
      <c r="L244" s="899"/>
    </row>
    <row r="245" spans="1:12" ht="15.75">
      <c r="A245" s="900">
        <f t="shared" si="9"/>
        <v>39</v>
      </c>
      <c r="B245" s="901" t="s">
        <v>1652</v>
      </c>
      <c r="C245" s="791">
        <v>6</v>
      </c>
      <c r="D245" s="791" t="s">
        <v>352</v>
      </c>
      <c r="E245" s="41">
        <f>'31.Orçam. MEC HID'!$G$13</f>
        <v>54.8</v>
      </c>
      <c r="F245" s="41">
        <f t="shared" si="8"/>
        <v>328.79999999999995</v>
      </c>
      <c r="H245" s="990"/>
      <c r="I245" s="979"/>
      <c r="J245" s="979"/>
      <c r="K245" s="899"/>
      <c r="L245" s="899"/>
    </row>
    <row r="246" spans="1:12" ht="15.75">
      <c r="A246" s="900">
        <f t="shared" si="9"/>
        <v>40</v>
      </c>
      <c r="B246" s="901" t="s">
        <v>1252</v>
      </c>
      <c r="C246" s="791">
        <v>6</v>
      </c>
      <c r="D246" s="791" t="s">
        <v>352</v>
      </c>
      <c r="E246" s="41">
        <f>'31.Orçam. MEC HID'!$G$14</f>
        <v>69</v>
      </c>
      <c r="F246" s="41">
        <f t="shared" si="8"/>
        <v>414</v>
      </c>
      <c r="H246" s="990"/>
      <c r="I246" s="979"/>
      <c r="J246" s="979"/>
      <c r="K246" s="899"/>
      <c r="L246" s="899"/>
    </row>
    <row r="247" spans="1:12" ht="15.75">
      <c r="A247" s="900">
        <f t="shared" si="9"/>
        <v>41</v>
      </c>
      <c r="B247" s="981" t="s">
        <v>1653</v>
      </c>
      <c r="C247" s="933">
        <v>6</v>
      </c>
      <c r="D247" s="933" t="s">
        <v>352</v>
      </c>
      <c r="E247" s="913">
        <f>'31.Orçam. MEC HID'!$G$15</f>
        <v>134.03</v>
      </c>
      <c r="F247" s="913">
        <f t="shared" si="8"/>
        <v>804.18000000000006</v>
      </c>
      <c r="H247" s="990"/>
      <c r="I247" s="979"/>
      <c r="J247" s="979"/>
      <c r="K247" s="899"/>
      <c r="L247" s="899"/>
    </row>
    <row r="248" spans="1:12" ht="15.75">
      <c r="A248" s="900">
        <f t="shared" si="9"/>
        <v>42</v>
      </c>
      <c r="B248" s="790" t="s">
        <v>1254</v>
      </c>
      <c r="C248" s="791">
        <v>10</v>
      </c>
      <c r="D248" s="791" t="s">
        <v>407</v>
      </c>
      <c r="E248" s="41">
        <f>'31.Orçam. MEC HID'!$G$154</f>
        <v>146.92333333333332</v>
      </c>
      <c r="F248" s="41">
        <f t="shared" si="8"/>
        <v>1469.2333333333331</v>
      </c>
      <c r="H248" s="990"/>
      <c r="I248" s="939"/>
      <c r="J248" s="939"/>
      <c r="K248" s="899"/>
      <c r="L248" s="899"/>
    </row>
    <row r="249" spans="1:12" ht="15.75">
      <c r="A249" s="900">
        <f t="shared" si="9"/>
        <v>43</v>
      </c>
      <c r="B249" s="790" t="s">
        <v>1255</v>
      </c>
      <c r="C249" s="995">
        <v>10</v>
      </c>
      <c r="D249" s="791" t="s">
        <v>407</v>
      </c>
      <c r="E249" s="41">
        <f>'31.Orçam. MEC HID'!$G$155</f>
        <v>19.666666666666668</v>
      </c>
      <c r="F249" s="41">
        <f t="shared" si="8"/>
        <v>196.66666666666669</v>
      </c>
      <c r="H249" s="990"/>
      <c r="I249" s="939"/>
      <c r="J249" s="939"/>
      <c r="K249" s="899"/>
      <c r="L249" s="899"/>
    </row>
    <row r="250" spans="1:12" ht="15.75">
      <c r="A250" s="900">
        <f t="shared" si="9"/>
        <v>44</v>
      </c>
      <c r="B250" s="790" t="s">
        <v>1256</v>
      </c>
      <c r="C250" s="995">
        <v>10</v>
      </c>
      <c r="D250" s="791" t="s">
        <v>407</v>
      </c>
      <c r="E250" s="41">
        <f>'31.Orçam. MEC HID'!$G$156</f>
        <v>10.306666666666667</v>
      </c>
      <c r="F250" s="41">
        <f t="shared" si="8"/>
        <v>103.06666666666666</v>
      </c>
      <c r="H250" s="990"/>
      <c r="I250" s="939"/>
      <c r="J250" s="939"/>
      <c r="K250" s="899"/>
      <c r="L250" s="899"/>
    </row>
    <row r="251" spans="1:12" ht="15.75">
      <c r="A251" s="900">
        <f t="shared" si="9"/>
        <v>45</v>
      </c>
      <c r="B251" s="790" t="s">
        <v>1257</v>
      </c>
      <c r="C251" s="791">
        <v>10</v>
      </c>
      <c r="D251" s="791" t="s">
        <v>352</v>
      </c>
      <c r="E251" s="41">
        <f>'31.Orçam. MEC HID'!$G$207</f>
        <v>327.43333333333334</v>
      </c>
      <c r="F251" s="71">
        <f t="shared" si="8"/>
        <v>3274.3333333333335</v>
      </c>
      <c r="H251" s="990"/>
      <c r="I251" s="983"/>
      <c r="J251" s="984"/>
      <c r="K251" s="899"/>
      <c r="L251" s="899"/>
    </row>
    <row r="252" spans="1:12" ht="15.75">
      <c r="A252" s="900">
        <f t="shared" si="9"/>
        <v>46</v>
      </c>
      <c r="B252" s="790" t="s">
        <v>1258</v>
      </c>
      <c r="C252" s="791">
        <v>10</v>
      </c>
      <c r="D252" s="791" t="s">
        <v>352</v>
      </c>
      <c r="E252" s="41">
        <f>'31.Orçam. MEC HID'!$G$208</f>
        <v>494.23333333333335</v>
      </c>
      <c r="F252" s="71">
        <f t="shared" si="8"/>
        <v>4942.3333333333339</v>
      </c>
      <c r="H252" s="990"/>
      <c r="I252" s="983"/>
      <c r="J252" s="984"/>
      <c r="K252" s="899"/>
      <c r="L252" s="899"/>
    </row>
    <row r="253" spans="1:12" ht="15.75">
      <c r="A253" s="900">
        <f t="shared" si="9"/>
        <v>47</v>
      </c>
      <c r="B253" s="790" t="s">
        <v>1259</v>
      </c>
      <c r="C253" s="791">
        <v>10</v>
      </c>
      <c r="D253" s="791" t="s">
        <v>352</v>
      </c>
      <c r="E253" s="41">
        <f>'31.Orçam. MEC HID'!$G$205</f>
        <v>165.66666666666666</v>
      </c>
      <c r="F253" s="71">
        <f t="shared" si="8"/>
        <v>1656.6666666666665</v>
      </c>
      <c r="H253" s="990"/>
      <c r="I253" s="996"/>
      <c r="J253" s="939"/>
      <c r="K253" s="899"/>
      <c r="L253" s="899"/>
    </row>
    <row r="254" spans="1:12" ht="15.75">
      <c r="A254" s="900">
        <f t="shared" si="9"/>
        <v>48</v>
      </c>
      <c r="B254" s="790" t="s">
        <v>1260</v>
      </c>
      <c r="C254" s="791">
        <v>10</v>
      </c>
      <c r="D254" s="791" t="s">
        <v>352</v>
      </c>
      <c r="E254" s="41">
        <f>'31.Orçam. MEC HID'!$G$206</f>
        <v>263.16666666666669</v>
      </c>
      <c r="F254" s="71">
        <f t="shared" si="8"/>
        <v>2631.666666666667</v>
      </c>
      <c r="H254" s="990"/>
      <c r="I254" s="996"/>
      <c r="J254" s="939"/>
      <c r="K254" s="899"/>
      <c r="L254" s="899"/>
    </row>
    <row r="255" spans="1:12" ht="15.75">
      <c r="A255" s="900">
        <f t="shared" si="9"/>
        <v>49</v>
      </c>
      <c r="B255" s="790" t="s">
        <v>1261</v>
      </c>
      <c r="C255" s="791">
        <v>30</v>
      </c>
      <c r="D255" s="791" t="s">
        <v>407</v>
      </c>
      <c r="E255" s="41">
        <f>'31.Orçam. MEC HID'!$G$157</f>
        <v>6.1866666666666665</v>
      </c>
      <c r="F255" s="41">
        <f t="shared" si="8"/>
        <v>185.6</v>
      </c>
      <c r="H255" s="990"/>
      <c r="I255" s="996"/>
      <c r="J255" s="939"/>
      <c r="K255" s="899"/>
      <c r="L255" s="899"/>
    </row>
    <row r="256" spans="1:12" ht="15.75">
      <c r="A256" s="900">
        <f t="shared" si="9"/>
        <v>50</v>
      </c>
      <c r="B256" s="790" t="s">
        <v>1262</v>
      </c>
      <c r="C256" s="791">
        <v>2</v>
      </c>
      <c r="D256" s="791" t="s">
        <v>352</v>
      </c>
      <c r="E256" s="41">
        <f>'31.Orçam. MEC HID'!$G$136</f>
        <v>898.57666666666671</v>
      </c>
      <c r="F256" s="41">
        <f t="shared" si="8"/>
        <v>1797.1533333333334</v>
      </c>
      <c r="H256" s="990"/>
      <c r="I256" s="996"/>
      <c r="J256" s="939"/>
      <c r="K256" s="899"/>
      <c r="L256" s="899"/>
    </row>
    <row r="257" spans="1:12" ht="15">
      <c r="A257" s="900">
        <f t="shared" si="9"/>
        <v>51</v>
      </c>
      <c r="B257" s="790" t="s">
        <v>1263</v>
      </c>
      <c r="C257" s="791">
        <v>2</v>
      </c>
      <c r="D257" s="791" t="s">
        <v>352</v>
      </c>
      <c r="E257" s="41">
        <f>'31.Orçam. MEC HID'!$G$135</f>
        <v>1115.8433333333332</v>
      </c>
      <c r="F257" s="41">
        <f t="shared" si="8"/>
        <v>2231.6866666666665</v>
      </c>
      <c r="H257" s="997"/>
      <c r="I257" s="994"/>
      <c r="J257" s="979"/>
      <c r="K257" s="899"/>
      <c r="L257" s="899"/>
    </row>
    <row r="258" spans="1:12" ht="14.25">
      <c r="A258" s="900">
        <f t="shared" si="9"/>
        <v>52</v>
      </c>
      <c r="B258" s="790" t="s">
        <v>1264</v>
      </c>
      <c r="C258" s="791">
        <v>100</v>
      </c>
      <c r="D258" s="791" t="s">
        <v>14</v>
      </c>
      <c r="E258" s="41">
        <f>'31.Orçam. MEC HID'!$G$161</f>
        <v>3.9666666666666663</v>
      </c>
      <c r="F258" s="41">
        <f t="shared" si="8"/>
        <v>396.66666666666663</v>
      </c>
      <c r="H258" s="998"/>
      <c r="I258" s="939"/>
      <c r="J258" s="939"/>
      <c r="K258" s="999"/>
      <c r="L258" s="999"/>
    </row>
    <row r="259" spans="1:12" ht="14.25">
      <c r="A259" s="900">
        <f t="shared" si="9"/>
        <v>53</v>
      </c>
      <c r="B259" s="790" t="s">
        <v>1265</v>
      </c>
      <c r="C259" s="791">
        <v>5</v>
      </c>
      <c r="D259" s="791" t="s">
        <v>14</v>
      </c>
      <c r="E259" s="41">
        <f>'31.Orçam. MEC HID'!$G$158</f>
        <v>69.833333333333329</v>
      </c>
      <c r="F259" s="41">
        <f t="shared" si="8"/>
        <v>349.16666666666663</v>
      </c>
      <c r="H259" s="1000"/>
      <c r="I259" s="1001"/>
      <c r="J259" s="979"/>
      <c r="K259" s="899"/>
      <c r="L259" s="899"/>
    </row>
    <row r="260" spans="1:12" ht="14.25">
      <c r="A260" s="900">
        <f t="shared" si="9"/>
        <v>54</v>
      </c>
      <c r="B260" s="790" t="s">
        <v>1266</v>
      </c>
      <c r="C260" s="791">
        <v>5</v>
      </c>
      <c r="D260" s="791" t="s">
        <v>14</v>
      </c>
      <c r="E260" s="41">
        <f>'31.Orçam. MEC HID'!$G$159</f>
        <v>94.100000000000009</v>
      </c>
      <c r="F260" s="41">
        <f t="shared" si="8"/>
        <v>470.50000000000006</v>
      </c>
      <c r="H260" s="982"/>
      <c r="I260" s="1001"/>
      <c r="J260" s="979"/>
      <c r="K260" s="899"/>
      <c r="L260" s="899"/>
    </row>
    <row r="261" spans="1:12" ht="15">
      <c r="A261" s="900">
        <f t="shared" si="9"/>
        <v>55</v>
      </c>
      <c r="B261" s="790" t="s">
        <v>1267</v>
      </c>
      <c r="C261" s="791">
        <v>5</v>
      </c>
      <c r="D261" s="791" t="s">
        <v>14</v>
      </c>
      <c r="E261" s="41">
        <f>'31.Orçam. MEC HID'!$G$160</f>
        <v>189.56666666666669</v>
      </c>
      <c r="F261" s="41">
        <f t="shared" si="8"/>
        <v>947.83333333333348</v>
      </c>
      <c r="H261" s="1000"/>
      <c r="I261" s="994"/>
      <c r="J261" s="979"/>
      <c r="K261" s="899"/>
      <c r="L261" s="899"/>
    </row>
    <row r="262" spans="1:12">
      <c r="A262" s="900">
        <f t="shared" si="9"/>
        <v>56</v>
      </c>
      <c r="B262" s="790" t="s">
        <v>1654</v>
      </c>
      <c r="C262" s="791">
        <v>5</v>
      </c>
      <c r="D262" s="791" t="s">
        <v>833</v>
      </c>
      <c r="E262" s="71">
        <f>'31.Orçam. MEC HID'!$G$31</f>
        <v>146.01666666666665</v>
      </c>
      <c r="F262" s="41">
        <f t="shared" si="8"/>
        <v>730.08333333333326</v>
      </c>
      <c r="H262" s="1002"/>
      <c r="I262" s="979"/>
      <c r="J262" s="979"/>
      <c r="K262" s="899"/>
      <c r="L262" s="899"/>
    </row>
    <row r="263" spans="1:12" ht="15.75">
      <c r="A263" s="900">
        <f t="shared" si="9"/>
        <v>57</v>
      </c>
      <c r="B263" s="790" t="s">
        <v>1655</v>
      </c>
      <c r="C263" s="791">
        <v>5</v>
      </c>
      <c r="D263" s="791" t="s">
        <v>833</v>
      </c>
      <c r="E263" s="71">
        <f>'31.Orçam. MEC HID'!$G$32</f>
        <v>146.01666666666665</v>
      </c>
      <c r="F263" s="41">
        <f t="shared" si="8"/>
        <v>730.08333333333326</v>
      </c>
      <c r="H263" s="990"/>
      <c r="I263" s="992"/>
      <c r="J263" s="979"/>
      <c r="K263" s="899"/>
      <c r="L263" s="899"/>
    </row>
    <row r="264" spans="1:12" ht="15">
      <c r="A264" s="900">
        <f t="shared" si="9"/>
        <v>58</v>
      </c>
      <c r="B264" s="790" t="s">
        <v>1656</v>
      </c>
      <c r="C264" s="791">
        <v>5</v>
      </c>
      <c r="D264" s="791" t="s">
        <v>833</v>
      </c>
      <c r="E264" s="71">
        <f>'31.Orçam. MEC HID'!$G$34</f>
        <v>146.01666666666665</v>
      </c>
      <c r="F264" s="41">
        <f t="shared" si="8"/>
        <v>730.08333333333326</v>
      </c>
      <c r="H264" s="997"/>
      <c r="I264" s="994"/>
      <c r="J264" s="979"/>
      <c r="K264" s="899"/>
      <c r="L264" s="899"/>
    </row>
    <row r="265" spans="1:12">
      <c r="A265" s="900">
        <f t="shared" si="9"/>
        <v>59</v>
      </c>
      <c r="B265" s="790" t="s">
        <v>1268</v>
      </c>
      <c r="C265" s="791">
        <v>5</v>
      </c>
      <c r="D265" s="791" t="s">
        <v>407</v>
      </c>
      <c r="E265" s="71">
        <f>'31.Orçam. MEC HID'!$G$28</f>
        <v>302.86666666666662</v>
      </c>
      <c r="F265" s="41">
        <f t="shared" si="8"/>
        <v>1514.333333333333</v>
      </c>
      <c r="H265" s="952"/>
      <c r="I265" s="993"/>
      <c r="J265" s="979"/>
      <c r="K265" s="899"/>
      <c r="L265" s="899"/>
    </row>
    <row r="266" spans="1:12">
      <c r="A266" s="900">
        <f t="shared" si="9"/>
        <v>60</v>
      </c>
      <c r="B266" s="790" t="s">
        <v>1271</v>
      </c>
      <c r="C266" s="791">
        <v>5</v>
      </c>
      <c r="D266" s="791" t="s">
        <v>407</v>
      </c>
      <c r="E266" s="71">
        <f>'31.Orçam. MEC HID'!$G$33</f>
        <v>146.01666666666665</v>
      </c>
      <c r="F266" s="41">
        <f t="shared" si="8"/>
        <v>730.08333333333326</v>
      </c>
      <c r="H266" s="952"/>
      <c r="I266" s="993"/>
      <c r="J266" s="979"/>
      <c r="K266" s="899"/>
      <c r="L266" s="899"/>
    </row>
    <row r="267" spans="1:12">
      <c r="A267" s="900">
        <f t="shared" si="9"/>
        <v>61</v>
      </c>
      <c r="B267" s="790" t="s">
        <v>1273</v>
      </c>
      <c r="C267" s="1003">
        <v>10</v>
      </c>
      <c r="D267" s="987" t="s">
        <v>833</v>
      </c>
      <c r="E267" s="71">
        <f>'31.Orçam. MEC HID'!$G$40</f>
        <v>38.300000000000004</v>
      </c>
      <c r="F267" s="41">
        <f t="shared" si="8"/>
        <v>383.00000000000006</v>
      </c>
      <c r="H267" s="952"/>
      <c r="I267" s="993"/>
      <c r="J267" s="979"/>
      <c r="K267" s="899"/>
      <c r="L267" s="899"/>
    </row>
    <row r="268" spans="1:12">
      <c r="A268" s="900">
        <f t="shared" si="9"/>
        <v>62</v>
      </c>
      <c r="B268" s="790" t="s">
        <v>1274</v>
      </c>
      <c r="C268" s="995">
        <v>10</v>
      </c>
      <c r="D268" s="987" t="s">
        <v>833</v>
      </c>
      <c r="E268" s="71">
        <f>'31.Orçam. MEC HID'!$G$41</f>
        <v>27.733333333333334</v>
      </c>
      <c r="F268" s="41">
        <f t="shared" si="8"/>
        <v>277.33333333333337</v>
      </c>
      <c r="H268" s="938"/>
      <c r="I268" s="939"/>
      <c r="J268" s="939"/>
      <c r="K268" s="899"/>
      <c r="L268" s="899"/>
    </row>
    <row r="269" spans="1:12">
      <c r="A269" s="900">
        <f t="shared" si="9"/>
        <v>63</v>
      </c>
      <c r="B269" s="790" t="s">
        <v>1275</v>
      </c>
      <c r="C269" s="995">
        <v>10</v>
      </c>
      <c r="D269" s="987" t="s">
        <v>833</v>
      </c>
      <c r="E269" s="71">
        <f>'31.Orçam. MEC HID'!$G$42</f>
        <v>23.033333333333331</v>
      </c>
      <c r="F269" s="41">
        <f t="shared" si="8"/>
        <v>230.33333333333331</v>
      </c>
      <c r="H269" s="998"/>
      <c r="I269" s="939"/>
      <c r="J269" s="939"/>
      <c r="K269" s="899"/>
      <c r="L269" s="899"/>
    </row>
    <row r="270" spans="1:12">
      <c r="A270" s="900">
        <f t="shared" si="9"/>
        <v>64</v>
      </c>
      <c r="B270" s="790" t="s">
        <v>1276</v>
      </c>
      <c r="C270" s="937">
        <v>10</v>
      </c>
      <c r="D270" s="791" t="s">
        <v>352</v>
      </c>
      <c r="E270" s="71">
        <f>'31.Orçam. MEC HID'!$G$236</f>
        <v>38.666666666666664</v>
      </c>
      <c r="F270" s="41">
        <f t="shared" si="8"/>
        <v>386.66666666666663</v>
      </c>
      <c r="H270" s="998"/>
      <c r="I270" s="939"/>
      <c r="J270" s="939"/>
      <c r="K270" s="899"/>
      <c r="L270" s="899"/>
    </row>
    <row r="271" spans="1:12">
      <c r="A271" s="900">
        <f t="shared" si="9"/>
        <v>65</v>
      </c>
      <c r="B271" s="790" t="s">
        <v>1277</v>
      </c>
      <c r="C271" s="937">
        <v>10</v>
      </c>
      <c r="D271" s="791" t="s">
        <v>352</v>
      </c>
      <c r="E271" s="71">
        <f>'31.Orçam. MEC HID'!$G$237</f>
        <v>43.20333333333334</v>
      </c>
      <c r="F271" s="41">
        <f t="shared" ref="F271:F302" si="10">E271*C271</f>
        <v>432.03333333333342</v>
      </c>
      <c r="H271" s="982"/>
      <c r="I271" s="993"/>
      <c r="J271" s="984"/>
      <c r="K271" s="899"/>
      <c r="L271" s="899"/>
    </row>
    <row r="272" spans="1:12">
      <c r="A272" s="900">
        <f t="shared" ref="A272:A303" si="11">A271+1</f>
        <v>66</v>
      </c>
      <c r="B272" s="790" t="s">
        <v>1278</v>
      </c>
      <c r="C272" s="937">
        <v>10</v>
      </c>
      <c r="D272" s="791" t="s">
        <v>352</v>
      </c>
      <c r="E272" s="71">
        <f>'31.Orçam. MEC HID'!$G$238</f>
        <v>85.343333333333348</v>
      </c>
      <c r="F272" s="41">
        <f t="shared" si="10"/>
        <v>853.43333333333351</v>
      </c>
      <c r="H272" s="982"/>
      <c r="I272" s="993"/>
      <c r="J272" s="984"/>
      <c r="K272" s="899"/>
      <c r="L272" s="899"/>
    </row>
    <row r="273" spans="1:12">
      <c r="A273" s="900">
        <f t="shared" si="11"/>
        <v>67</v>
      </c>
      <c r="B273" s="790" t="s">
        <v>1279</v>
      </c>
      <c r="C273" s="937">
        <v>10</v>
      </c>
      <c r="D273" s="791" t="s">
        <v>352</v>
      </c>
      <c r="E273" s="71">
        <f>'31.Orçam. MEC HID'!$G$239</f>
        <v>206.83333333333334</v>
      </c>
      <c r="F273" s="41">
        <f t="shared" si="10"/>
        <v>2068.3333333333335</v>
      </c>
      <c r="H273" s="982"/>
      <c r="I273" s="993"/>
      <c r="J273" s="984"/>
      <c r="K273" s="899"/>
      <c r="L273" s="899"/>
    </row>
    <row r="274" spans="1:12">
      <c r="A274" s="900">
        <f t="shared" si="11"/>
        <v>68</v>
      </c>
      <c r="B274" s="790" t="s">
        <v>1280</v>
      </c>
      <c r="C274" s="937">
        <v>10</v>
      </c>
      <c r="D274" s="791" t="s">
        <v>352</v>
      </c>
      <c r="E274" s="71">
        <f>'31.Orçam. MEC HID'!$G$240</f>
        <v>407</v>
      </c>
      <c r="F274" s="41">
        <f t="shared" si="10"/>
        <v>4070</v>
      </c>
      <c r="H274" s="982"/>
      <c r="I274" s="993"/>
      <c r="J274" s="984"/>
      <c r="K274" s="899"/>
      <c r="L274" s="899"/>
    </row>
    <row r="275" spans="1:12">
      <c r="A275" s="900">
        <f t="shared" si="11"/>
        <v>69</v>
      </c>
      <c r="B275" s="790" t="s">
        <v>1281</v>
      </c>
      <c r="C275" s="937">
        <v>10</v>
      </c>
      <c r="D275" s="791" t="s">
        <v>352</v>
      </c>
      <c r="E275" s="71">
        <f>'31.Orçam. MEC HID'!$G$241</f>
        <v>685.13333333333321</v>
      </c>
      <c r="F275" s="41">
        <f t="shared" si="10"/>
        <v>6851.3333333333321</v>
      </c>
      <c r="H275" s="982"/>
      <c r="I275" s="993"/>
      <c r="J275" s="984"/>
      <c r="K275" s="899"/>
      <c r="L275" s="899"/>
    </row>
    <row r="276" spans="1:12">
      <c r="A276" s="900">
        <f t="shared" si="11"/>
        <v>70</v>
      </c>
      <c r="B276" s="790" t="s">
        <v>1282</v>
      </c>
      <c r="C276" s="791">
        <v>3</v>
      </c>
      <c r="D276" s="791" t="s">
        <v>352</v>
      </c>
      <c r="E276" s="71">
        <f>'31.Orçam. MEC HID'!$G$91</f>
        <v>77</v>
      </c>
      <c r="F276" s="41">
        <f t="shared" si="10"/>
        <v>231</v>
      </c>
      <c r="H276" s="982"/>
      <c r="I276" s="993"/>
      <c r="J276" s="984"/>
      <c r="K276" s="899"/>
      <c r="L276" s="899"/>
    </row>
    <row r="277" spans="1:12">
      <c r="A277" s="900">
        <f t="shared" si="11"/>
        <v>71</v>
      </c>
      <c r="B277" s="790" t="s">
        <v>1657</v>
      </c>
      <c r="C277" s="791">
        <v>3</v>
      </c>
      <c r="D277" s="791" t="s">
        <v>352</v>
      </c>
      <c r="E277" s="71">
        <f>'31.Orçam. MEC HID'!$G$102</f>
        <v>179.67</v>
      </c>
      <c r="F277" s="41">
        <f t="shared" si="10"/>
        <v>539.01</v>
      </c>
      <c r="H277" s="982"/>
      <c r="I277" s="993"/>
      <c r="J277" s="984"/>
      <c r="K277" s="899"/>
      <c r="L277" s="899"/>
    </row>
    <row r="278" spans="1:12">
      <c r="A278" s="900">
        <f t="shared" si="11"/>
        <v>72</v>
      </c>
      <c r="B278" s="790" t="s">
        <v>1658</v>
      </c>
      <c r="C278" s="791">
        <v>2</v>
      </c>
      <c r="D278" s="791" t="s">
        <v>352</v>
      </c>
      <c r="E278" s="71">
        <f>'31.Orçam. MEC HID'!$G$103</f>
        <v>53.669999999999995</v>
      </c>
      <c r="F278" s="41">
        <f t="shared" si="10"/>
        <v>107.33999999999999</v>
      </c>
      <c r="H278" s="982"/>
      <c r="I278" s="993"/>
      <c r="J278" s="984"/>
      <c r="K278" s="899"/>
      <c r="L278" s="899"/>
    </row>
    <row r="279" spans="1:12" ht="15">
      <c r="A279" s="900">
        <f t="shared" si="11"/>
        <v>73</v>
      </c>
      <c r="B279" s="790" t="s">
        <v>1283</v>
      </c>
      <c r="C279" s="906">
        <v>40</v>
      </c>
      <c r="D279" s="791" t="s">
        <v>404</v>
      </c>
      <c r="E279" s="71">
        <f>'31.Orçam. MEC HID'!$G$167</f>
        <v>5.7166666666666659</v>
      </c>
      <c r="F279" s="41">
        <f t="shared" si="10"/>
        <v>228.66666666666663</v>
      </c>
      <c r="H279" s="982"/>
      <c r="I279" s="993"/>
      <c r="J279" s="984"/>
      <c r="K279" s="899"/>
      <c r="L279" s="899"/>
    </row>
    <row r="280" spans="1:12">
      <c r="A280" s="900">
        <f t="shared" si="11"/>
        <v>74</v>
      </c>
      <c r="B280" s="790" t="s">
        <v>1284</v>
      </c>
      <c r="C280" s="916">
        <v>1</v>
      </c>
      <c r="D280" s="791" t="s">
        <v>352</v>
      </c>
      <c r="E280" s="71">
        <f>'31.Orçam. MEC HID'!$G$164</f>
        <v>44.066666666666663</v>
      </c>
      <c r="F280" s="41">
        <f t="shared" si="10"/>
        <v>44.066666666666663</v>
      </c>
      <c r="H280" s="982"/>
      <c r="I280" s="993"/>
      <c r="J280" s="984"/>
      <c r="K280" s="899"/>
      <c r="L280" s="899"/>
    </row>
    <row r="281" spans="1:12">
      <c r="A281" s="900">
        <f t="shared" si="11"/>
        <v>75</v>
      </c>
      <c r="B281" s="790" t="s">
        <v>1285</v>
      </c>
      <c r="C281" s="916">
        <v>1</v>
      </c>
      <c r="D281" s="791" t="s">
        <v>352</v>
      </c>
      <c r="E281" s="71">
        <f>'31.Orçam. MEC HID'!$G$165</f>
        <v>271</v>
      </c>
      <c r="F281" s="41">
        <f t="shared" si="10"/>
        <v>271</v>
      </c>
      <c r="H281" s="982"/>
      <c r="I281" s="993"/>
      <c r="J281" s="984"/>
      <c r="K281" s="899"/>
      <c r="L281" s="899"/>
    </row>
    <row r="282" spans="1:12" ht="15">
      <c r="A282" s="900">
        <f t="shared" si="11"/>
        <v>76</v>
      </c>
      <c r="B282" s="790" t="s">
        <v>1286</v>
      </c>
      <c r="C282" s="906">
        <v>1</v>
      </c>
      <c r="D282" s="791" t="s">
        <v>352</v>
      </c>
      <c r="E282" s="71">
        <f>'31.Orçam. MEC HID'!$G$166</f>
        <v>13.64</v>
      </c>
      <c r="F282" s="41">
        <f t="shared" si="10"/>
        <v>13.64</v>
      </c>
      <c r="H282" s="982"/>
      <c r="I282" s="993"/>
      <c r="J282" s="984"/>
      <c r="K282" s="899"/>
      <c r="L282" s="899"/>
    </row>
    <row r="283" spans="1:12">
      <c r="A283" s="900">
        <f t="shared" si="11"/>
        <v>77</v>
      </c>
      <c r="B283" s="790" t="s">
        <v>1287</v>
      </c>
      <c r="C283" s="791">
        <v>50</v>
      </c>
      <c r="D283" s="791" t="s">
        <v>407</v>
      </c>
      <c r="E283" s="71">
        <f>'31.Orçam. MEC HID'!$G$163</f>
        <v>18.2</v>
      </c>
      <c r="F283" s="41">
        <f t="shared" si="10"/>
        <v>910</v>
      </c>
      <c r="H283" s="982"/>
      <c r="I283" s="993"/>
      <c r="J283" s="984"/>
      <c r="K283" s="899"/>
      <c r="L283" s="899"/>
    </row>
    <row r="284" spans="1:12" ht="15">
      <c r="A284" s="900">
        <f t="shared" si="11"/>
        <v>78</v>
      </c>
      <c r="B284" s="790" t="s">
        <v>1288</v>
      </c>
      <c r="C284" s="906">
        <v>30</v>
      </c>
      <c r="D284" s="791" t="s">
        <v>352</v>
      </c>
      <c r="E284" s="71">
        <f>'31.Orçam. MEC HID'!$G$168</f>
        <v>0.20000000000000004</v>
      </c>
      <c r="F284" s="41">
        <f t="shared" si="10"/>
        <v>6.0000000000000009</v>
      </c>
      <c r="H284" s="982"/>
      <c r="I284" s="979"/>
      <c r="J284" s="979"/>
      <c r="K284" s="899"/>
      <c r="L284" s="899"/>
    </row>
    <row r="285" spans="1:12">
      <c r="A285" s="900">
        <f t="shared" si="11"/>
        <v>79</v>
      </c>
      <c r="B285" s="790" t="s">
        <v>1289</v>
      </c>
      <c r="C285" s="995">
        <v>10</v>
      </c>
      <c r="D285" s="791" t="s">
        <v>749</v>
      </c>
      <c r="E285" s="71">
        <f>'31.Orçam. MEC HID'!$G$44</f>
        <v>10.996666666666668</v>
      </c>
      <c r="F285" s="41">
        <f t="shared" si="10"/>
        <v>109.96666666666668</v>
      </c>
      <c r="H285" s="982"/>
      <c r="I285" s="993"/>
      <c r="J285" s="984"/>
      <c r="K285" s="899"/>
      <c r="L285" s="899"/>
    </row>
    <row r="286" spans="1:12">
      <c r="A286" s="900">
        <f t="shared" si="11"/>
        <v>80</v>
      </c>
      <c r="B286" s="790" t="s">
        <v>1290</v>
      </c>
      <c r="C286" s="995">
        <v>60</v>
      </c>
      <c r="D286" s="791" t="s">
        <v>749</v>
      </c>
      <c r="E286" s="71">
        <f>'31.Orçam. MEC HID'!$G$45</f>
        <v>7.95</v>
      </c>
      <c r="F286" s="41">
        <f t="shared" si="10"/>
        <v>477</v>
      </c>
      <c r="H286" s="982"/>
      <c r="I286" s="993"/>
      <c r="J286" s="984"/>
      <c r="K286" s="899"/>
      <c r="L286" s="899"/>
    </row>
    <row r="287" spans="1:12">
      <c r="A287" s="900">
        <f t="shared" si="11"/>
        <v>81</v>
      </c>
      <c r="B287" s="790" t="s">
        <v>1291</v>
      </c>
      <c r="C287" s="995">
        <v>10</v>
      </c>
      <c r="D287" s="791" t="s">
        <v>749</v>
      </c>
      <c r="E287" s="71">
        <f>'31.Orçam. MEC HID'!$G$43</f>
        <v>11.373333333333333</v>
      </c>
      <c r="F287" s="41">
        <f t="shared" si="10"/>
        <v>113.73333333333333</v>
      </c>
      <c r="H287" s="982"/>
      <c r="I287" s="979"/>
      <c r="J287" s="979"/>
      <c r="K287" s="899"/>
      <c r="L287" s="899"/>
    </row>
    <row r="288" spans="1:12" ht="14.25">
      <c r="A288" s="900">
        <f t="shared" si="11"/>
        <v>82</v>
      </c>
      <c r="B288" s="790" t="s">
        <v>1292</v>
      </c>
      <c r="C288" s="791">
        <v>5</v>
      </c>
      <c r="D288" s="791" t="s">
        <v>14</v>
      </c>
      <c r="E288" s="71">
        <f>'31.Orçam. MEC HID'!$G$216</f>
        <v>365.23333333333335</v>
      </c>
      <c r="F288" s="41">
        <f t="shared" si="10"/>
        <v>1826.1666666666667</v>
      </c>
      <c r="H288" s="982"/>
      <c r="I288" s="979"/>
      <c r="J288" s="979"/>
      <c r="K288" s="899"/>
      <c r="L288" s="899"/>
    </row>
    <row r="289" spans="1:12" ht="14.25">
      <c r="A289" s="900">
        <f t="shared" si="11"/>
        <v>83</v>
      </c>
      <c r="B289" s="790" t="s">
        <v>1293</v>
      </c>
      <c r="C289" s="791">
        <v>5</v>
      </c>
      <c r="D289" s="791" t="s">
        <v>14</v>
      </c>
      <c r="E289" s="71">
        <f>'31.Orçam. MEC HID'!$G$215</f>
        <v>13.933333333333332</v>
      </c>
      <c r="F289" s="41">
        <f t="shared" si="10"/>
        <v>69.666666666666657</v>
      </c>
      <c r="H289" s="982"/>
      <c r="I289" s="979"/>
      <c r="J289" s="979"/>
      <c r="K289" s="899"/>
      <c r="L289" s="899"/>
    </row>
    <row r="290" spans="1:12" ht="14.25">
      <c r="A290" s="900">
        <f t="shared" si="11"/>
        <v>84</v>
      </c>
      <c r="B290" s="790" t="s">
        <v>1294</v>
      </c>
      <c r="C290" s="791">
        <v>5</v>
      </c>
      <c r="D290" s="791" t="s">
        <v>14</v>
      </c>
      <c r="E290" s="71">
        <f>'31.Orçam. MEC HID'!$G$214</f>
        <v>259.68333333333334</v>
      </c>
      <c r="F290" s="41">
        <f t="shared" si="10"/>
        <v>1298.4166666666667</v>
      </c>
      <c r="H290" s="1004"/>
      <c r="I290" s="979"/>
      <c r="J290" s="979"/>
      <c r="K290" s="899"/>
      <c r="L290" s="899"/>
    </row>
    <row r="291" spans="1:12">
      <c r="A291" s="900">
        <f t="shared" si="11"/>
        <v>85</v>
      </c>
      <c r="B291" s="790" t="s">
        <v>1295</v>
      </c>
      <c r="C291" s="995">
        <v>50</v>
      </c>
      <c r="D291" s="987" t="s">
        <v>352</v>
      </c>
      <c r="E291" s="71">
        <f>'31.Orçam. MEC HID'!$G$172</f>
        <v>15.266666666666666</v>
      </c>
      <c r="F291" s="41">
        <f t="shared" si="10"/>
        <v>763.33333333333326</v>
      </c>
      <c r="H291" s="982"/>
      <c r="I291" s="979"/>
      <c r="J291" s="979"/>
      <c r="K291" s="899"/>
      <c r="L291" s="899"/>
    </row>
    <row r="292" spans="1:12">
      <c r="A292" s="900">
        <f t="shared" si="11"/>
        <v>86</v>
      </c>
      <c r="B292" s="790" t="s">
        <v>1296</v>
      </c>
      <c r="C292" s="995">
        <v>50</v>
      </c>
      <c r="D292" s="987" t="s">
        <v>352</v>
      </c>
      <c r="E292" s="71">
        <f>'31.Orçam. MEC HID'!$G$171</f>
        <v>11.26</v>
      </c>
      <c r="F292" s="41">
        <f t="shared" si="10"/>
        <v>563</v>
      </c>
      <c r="H292" s="982"/>
      <c r="I292" s="979"/>
      <c r="J292" s="979"/>
      <c r="K292" s="899"/>
      <c r="L292" s="899"/>
    </row>
    <row r="293" spans="1:12">
      <c r="A293" s="900">
        <f t="shared" si="11"/>
        <v>87</v>
      </c>
      <c r="B293" s="790" t="s">
        <v>1297</v>
      </c>
      <c r="C293" s="995">
        <v>50</v>
      </c>
      <c r="D293" s="987" t="s">
        <v>352</v>
      </c>
      <c r="E293" s="71">
        <f>'31.Orçam. MEC HID'!$G$175</f>
        <v>3.7666666666666671</v>
      </c>
      <c r="F293" s="41">
        <f t="shared" si="10"/>
        <v>188.33333333333334</v>
      </c>
      <c r="H293" s="982"/>
      <c r="I293" s="979"/>
      <c r="J293" s="979"/>
      <c r="K293" s="899"/>
      <c r="L293" s="899"/>
    </row>
    <row r="294" spans="1:12">
      <c r="A294" s="900">
        <f t="shared" si="11"/>
        <v>88</v>
      </c>
      <c r="B294" s="790" t="s">
        <v>1298</v>
      </c>
      <c r="C294" s="995">
        <v>50</v>
      </c>
      <c r="D294" s="987" t="s">
        <v>352</v>
      </c>
      <c r="E294" s="71">
        <f>'31.Orçam. MEC HID'!$G$174</f>
        <v>0.15</v>
      </c>
      <c r="F294" s="41">
        <f t="shared" si="10"/>
        <v>7.5</v>
      </c>
      <c r="H294" s="997"/>
      <c r="I294" s="983"/>
      <c r="J294" s="979"/>
      <c r="K294" s="899"/>
      <c r="L294" s="899"/>
    </row>
    <row r="295" spans="1:12">
      <c r="A295" s="900">
        <f t="shared" si="11"/>
        <v>89</v>
      </c>
      <c r="B295" s="790" t="s">
        <v>1299</v>
      </c>
      <c r="C295" s="995">
        <v>50</v>
      </c>
      <c r="D295" s="987" t="s">
        <v>352</v>
      </c>
      <c r="E295" s="71">
        <f>'31.Orçam. MEC HID'!$G$177</f>
        <v>1.3</v>
      </c>
      <c r="F295" s="41">
        <f t="shared" si="10"/>
        <v>65</v>
      </c>
      <c r="H295" s="982"/>
      <c r="I295" s="983"/>
      <c r="J295" s="979"/>
      <c r="K295" s="899"/>
      <c r="L295" s="899"/>
    </row>
    <row r="296" spans="1:12">
      <c r="A296" s="900">
        <f t="shared" si="11"/>
        <v>90</v>
      </c>
      <c r="B296" s="790" t="s">
        <v>1300</v>
      </c>
      <c r="C296" s="995">
        <v>50</v>
      </c>
      <c r="D296" s="987" t="s">
        <v>352</v>
      </c>
      <c r="E296" s="71">
        <f>'31.Orçam. MEC HID'!$G$176</f>
        <v>0.48333333333333339</v>
      </c>
      <c r="F296" s="41">
        <f t="shared" si="10"/>
        <v>24.166666666666671</v>
      </c>
      <c r="H296" s="986"/>
      <c r="I296" s="979"/>
      <c r="J296" s="979"/>
      <c r="K296" s="899"/>
      <c r="L296" s="899"/>
    </row>
    <row r="297" spans="1:12">
      <c r="A297" s="900">
        <f t="shared" si="11"/>
        <v>91</v>
      </c>
      <c r="B297" s="790" t="s">
        <v>1301</v>
      </c>
      <c r="C297" s="995">
        <v>50</v>
      </c>
      <c r="D297" s="987" t="s">
        <v>352</v>
      </c>
      <c r="E297" s="71">
        <f>'31.Orçam. MEC HID'!$G$173</f>
        <v>0.23666666666666666</v>
      </c>
      <c r="F297" s="41">
        <f t="shared" si="10"/>
        <v>11.833333333333334</v>
      </c>
      <c r="H297" s="982"/>
      <c r="I297" s="983"/>
      <c r="J297" s="979"/>
      <c r="K297" s="899"/>
      <c r="L297" s="899"/>
    </row>
    <row r="298" spans="1:12">
      <c r="A298" s="900">
        <f t="shared" si="11"/>
        <v>92</v>
      </c>
      <c r="B298" s="790" t="s">
        <v>1302</v>
      </c>
      <c r="C298" s="995">
        <v>50</v>
      </c>
      <c r="D298" s="987" t="s">
        <v>352</v>
      </c>
      <c r="E298" s="71">
        <f>'31.Orçam. MEC HID'!$G$178</f>
        <v>5.166666666666667</v>
      </c>
      <c r="F298" s="41">
        <f t="shared" si="10"/>
        <v>258.33333333333337</v>
      </c>
      <c r="H298" s="978"/>
      <c r="I298" s="983"/>
      <c r="J298" s="979"/>
      <c r="K298" s="899"/>
      <c r="L298" s="899"/>
    </row>
    <row r="299" spans="1:12">
      <c r="A299" s="900">
        <f t="shared" si="11"/>
        <v>93</v>
      </c>
      <c r="B299" s="790" t="s">
        <v>1303</v>
      </c>
      <c r="C299" s="995">
        <v>50</v>
      </c>
      <c r="D299" s="987" t="s">
        <v>352</v>
      </c>
      <c r="E299" s="71">
        <f>'31.Orçam. MEC HID'!$G$169</f>
        <v>1.24</v>
      </c>
      <c r="F299" s="41">
        <f t="shared" si="10"/>
        <v>62</v>
      </c>
      <c r="H299" s="123"/>
      <c r="I299" s="123"/>
      <c r="J299" s="123"/>
      <c r="K299" s="123"/>
      <c r="L299" s="123"/>
    </row>
    <row r="300" spans="1:12">
      <c r="A300" s="900">
        <f t="shared" si="11"/>
        <v>94</v>
      </c>
      <c r="B300" s="790" t="s">
        <v>1304</v>
      </c>
      <c r="C300" s="995">
        <v>50</v>
      </c>
      <c r="D300" s="987" t="s">
        <v>352</v>
      </c>
      <c r="E300" s="71">
        <f>'31.Orçam. MEC HID'!$G$170</f>
        <v>0.98333333333333339</v>
      </c>
      <c r="F300" s="41">
        <f t="shared" si="10"/>
        <v>49.166666666666671</v>
      </c>
    </row>
    <row r="301" spans="1:12">
      <c r="A301" s="900">
        <f t="shared" si="11"/>
        <v>95</v>
      </c>
      <c r="B301" s="790" t="s">
        <v>1330</v>
      </c>
      <c r="C301" s="995">
        <v>50</v>
      </c>
      <c r="D301" s="987" t="s">
        <v>352</v>
      </c>
      <c r="E301" s="71">
        <f>'31.Orçam. MEC HID'!$G$179</f>
        <v>0.86666666666666659</v>
      </c>
      <c r="F301" s="41">
        <f t="shared" si="10"/>
        <v>43.333333333333329</v>
      </c>
    </row>
    <row r="302" spans="1:12">
      <c r="A302" s="900">
        <f t="shared" si="11"/>
        <v>96</v>
      </c>
      <c r="B302" s="790" t="s">
        <v>1331</v>
      </c>
      <c r="C302" s="995">
        <v>50</v>
      </c>
      <c r="D302" s="987" t="s">
        <v>352</v>
      </c>
      <c r="E302" s="71">
        <f>'31.Orçam. MEC HID'!$G$185</f>
        <v>0.18000000000000002</v>
      </c>
      <c r="F302" s="41">
        <f t="shared" si="10"/>
        <v>9.0000000000000018</v>
      </c>
    </row>
    <row r="303" spans="1:12">
      <c r="A303" s="900">
        <f t="shared" si="11"/>
        <v>97</v>
      </c>
      <c r="B303" s="790" t="s">
        <v>1332</v>
      </c>
      <c r="C303" s="995">
        <v>50</v>
      </c>
      <c r="D303" s="987" t="s">
        <v>352</v>
      </c>
      <c r="E303" s="71">
        <f>'31.Orçam. MEC HID'!$G$181</f>
        <v>1.1766666666666667</v>
      </c>
      <c r="F303" s="41">
        <f t="shared" ref="F303:F333" si="12">E303*C303</f>
        <v>58.833333333333336</v>
      </c>
    </row>
    <row r="304" spans="1:12">
      <c r="A304" s="900">
        <f t="shared" ref="A304:A333" si="13">A303+1</f>
        <v>98</v>
      </c>
      <c r="B304" s="790" t="s">
        <v>1333</v>
      </c>
      <c r="C304" s="995">
        <v>50</v>
      </c>
      <c r="D304" s="987" t="s">
        <v>352</v>
      </c>
      <c r="E304" s="71">
        <f>'31.Orçam. MEC HID'!$G$180</f>
        <v>0.48666666666666664</v>
      </c>
      <c r="F304" s="41">
        <f t="shared" si="12"/>
        <v>24.333333333333332</v>
      </c>
    </row>
    <row r="305" spans="1:6">
      <c r="A305" s="900">
        <f t="shared" si="13"/>
        <v>99</v>
      </c>
      <c r="B305" s="790" t="s">
        <v>1334</v>
      </c>
      <c r="C305" s="995">
        <v>50</v>
      </c>
      <c r="D305" s="987" t="s">
        <v>352</v>
      </c>
      <c r="E305" s="71">
        <f>'31.Orçam. MEC HID'!$G$184</f>
        <v>0.32333333333333331</v>
      </c>
      <c r="F305" s="41">
        <f t="shared" si="12"/>
        <v>16.166666666666664</v>
      </c>
    </row>
    <row r="306" spans="1:6">
      <c r="A306" s="900">
        <f t="shared" si="13"/>
        <v>100</v>
      </c>
      <c r="B306" s="790" t="s">
        <v>1659</v>
      </c>
      <c r="C306" s="791">
        <v>2</v>
      </c>
      <c r="D306" s="791" t="s">
        <v>352</v>
      </c>
      <c r="E306" s="71">
        <f>'31.Orçam. MEC HID'!$G$97</f>
        <v>69.333333333333329</v>
      </c>
      <c r="F306" s="41">
        <f t="shared" si="12"/>
        <v>138.66666666666666</v>
      </c>
    </row>
    <row r="307" spans="1:6">
      <c r="A307" s="900">
        <f t="shared" si="13"/>
        <v>101</v>
      </c>
      <c r="B307" s="790" t="s">
        <v>1660</v>
      </c>
      <c r="C307" s="791">
        <v>2</v>
      </c>
      <c r="D307" s="791" t="s">
        <v>352</v>
      </c>
      <c r="E307" s="71">
        <f>'31.Orçam. MEC HID'!$G$122</f>
        <v>103</v>
      </c>
      <c r="F307" s="41">
        <f t="shared" si="12"/>
        <v>206</v>
      </c>
    </row>
    <row r="308" spans="1:6">
      <c r="A308" s="900">
        <f t="shared" si="13"/>
        <v>102</v>
      </c>
      <c r="B308" s="790" t="s">
        <v>1661</v>
      </c>
      <c r="C308" s="791">
        <v>2</v>
      </c>
      <c r="D308" s="791" t="s">
        <v>352</v>
      </c>
      <c r="E308" s="71">
        <f>'31.Orçam. MEC HID'!$G$123</f>
        <v>44.666666666666664</v>
      </c>
      <c r="F308" s="41">
        <f t="shared" si="12"/>
        <v>89.333333333333329</v>
      </c>
    </row>
    <row r="309" spans="1:6">
      <c r="A309" s="900">
        <f t="shared" si="13"/>
        <v>103</v>
      </c>
      <c r="B309" s="790" t="s">
        <v>1336</v>
      </c>
      <c r="C309" s="995">
        <v>50</v>
      </c>
      <c r="D309" s="987" t="s">
        <v>352</v>
      </c>
      <c r="E309" s="71">
        <f>'31.Orçam. MEC HID'!$G$182</f>
        <v>0.72333333333333327</v>
      </c>
      <c r="F309" s="41">
        <f t="shared" si="12"/>
        <v>36.166666666666664</v>
      </c>
    </row>
    <row r="310" spans="1:6">
      <c r="A310" s="900">
        <f t="shared" si="13"/>
        <v>104</v>
      </c>
      <c r="B310" s="790" t="s">
        <v>1337</v>
      </c>
      <c r="C310" s="995">
        <v>50</v>
      </c>
      <c r="D310" s="987" t="s">
        <v>352</v>
      </c>
      <c r="E310" s="71">
        <f>'31.Orçam. MEC HID'!$G$183</f>
        <v>0.63333333333333341</v>
      </c>
      <c r="F310" s="41">
        <f t="shared" si="12"/>
        <v>31.666666666666671</v>
      </c>
    </row>
    <row r="311" spans="1:6">
      <c r="A311" s="900">
        <f t="shared" si="13"/>
        <v>105</v>
      </c>
      <c r="B311" s="790" t="s">
        <v>1662</v>
      </c>
      <c r="C311" s="791">
        <v>3</v>
      </c>
      <c r="D311" s="791" t="s">
        <v>352</v>
      </c>
      <c r="E311" s="71">
        <f>'31.Orçam. MEC HID'!$G$92</f>
        <v>47.70000000000001</v>
      </c>
      <c r="F311" s="41">
        <f t="shared" si="12"/>
        <v>143.10000000000002</v>
      </c>
    </row>
    <row r="312" spans="1:6">
      <c r="A312" s="900">
        <f t="shared" si="13"/>
        <v>106</v>
      </c>
      <c r="B312" s="790" t="s">
        <v>1663</v>
      </c>
      <c r="C312" s="791">
        <v>3</v>
      </c>
      <c r="D312" s="791" t="s">
        <v>352</v>
      </c>
      <c r="E312" s="71">
        <f>'31.Orçam. MEC HID'!$G$104</f>
        <v>32</v>
      </c>
      <c r="F312" s="41">
        <f t="shared" si="12"/>
        <v>96</v>
      </c>
    </row>
    <row r="313" spans="1:6">
      <c r="A313" s="900">
        <f t="shared" si="13"/>
        <v>107</v>
      </c>
      <c r="B313" s="790" t="s">
        <v>1664</v>
      </c>
      <c r="C313" s="791">
        <v>2</v>
      </c>
      <c r="D313" s="791" t="s">
        <v>352</v>
      </c>
      <c r="E313" s="71">
        <f>'31.Orçam. MEC HID'!$G$105</f>
        <v>12.199999999999998</v>
      </c>
      <c r="F313" s="41">
        <f t="shared" si="12"/>
        <v>24.399999999999995</v>
      </c>
    </row>
    <row r="314" spans="1:6">
      <c r="A314" s="900">
        <f t="shared" si="13"/>
        <v>108</v>
      </c>
      <c r="B314" s="790" t="s">
        <v>1665</v>
      </c>
      <c r="C314" s="791">
        <v>6</v>
      </c>
      <c r="D314" s="791" t="s">
        <v>352</v>
      </c>
      <c r="E314" s="71">
        <f>'31.Orçam. MEC HID'!$G$61</f>
        <v>362.14999999999992</v>
      </c>
      <c r="F314" s="41">
        <f t="shared" si="12"/>
        <v>2172.8999999999996</v>
      </c>
    </row>
    <row r="315" spans="1:6">
      <c r="A315" s="900">
        <f t="shared" si="13"/>
        <v>109</v>
      </c>
      <c r="B315" s="790" t="s">
        <v>1341</v>
      </c>
      <c r="C315" s="791">
        <v>10</v>
      </c>
      <c r="D315" s="791" t="s">
        <v>352</v>
      </c>
      <c r="E315" s="71">
        <f>'31.Orçam. MEC HID'!$G$62</f>
        <v>66.25</v>
      </c>
      <c r="F315" s="41">
        <f t="shared" si="12"/>
        <v>662.5</v>
      </c>
    </row>
    <row r="316" spans="1:6">
      <c r="A316" s="900">
        <f t="shared" si="13"/>
        <v>110</v>
      </c>
      <c r="B316" s="790" t="s">
        <v>1343</v>
      </c>
      <c r="C316" s="791">
        <v>50</v>
      </c>
      <c r="D316" s="791" t="s">
        <v>352</v>
      </c>
      <c r="E316" s="71">
        <f>'31.Orçam. MEC HID'!$G$65</f>
        <v>10.966666666666667</v>
      </c>
      <c r="F316" s="41">
        <f t="shared" si="12"/>
        <v>548.33333333333337</v>
      </c>
    </row>
    <row r="317" spans="1:6">
      <c r="A317" s="900">
        <f t="shared" si="13"/>
        <v>111</v>
      </c>
      <c r="B317" s="790" t="s">
        <v>1344</v>
      </c>
      <c r="C317" s="791">
        <v>25</v>
      </c>
      <c r="D317" s="791" t="s">
        <v>352</v>
      </c>
      <c r="E317" s="71">
        <f>'31.Orçam. MEC HID'!$G$66</f>
        <v>10.183333333333334</v>
      </c>
      <c r="F317" s="41">
        <f t="shared" si="12"/>
        <v>254.58333333333334</v>
      </c>
    </row>
    <row r="318" spans="1:6">
      <c r="A318" s="900">
        <f t="shared" si="13"/>
        <v>112</v>
      </c>
      <c r="B318" s="790" t="s">
        <v>1666</v>
      </c>
      <c r="C318" s="791">
        <v>2</v>
      </c>
      <c r="D318" s="791" t="s">
        <v>352</v>
      </c>
      <c r="E318" s="71">
        <f>'31.Orçam. MEC HID'!$G$72</f>
        <v>82.2</v>
      </c>
      <c r="F318" s="41">
        <f t="shared" si="12"/>
        <v>164.4</v>
      </c>
    </row>
    <row r="319" spans="1:6">
      <c r="A319" s="900">
        <f t="shared" si="13"/>
        <v>113</v>
      </c>
      <c r="B319" s="790" t="s">
        <v>1345</v>
      </c>
      <c r="C319" s="791">
        <v>4</v>
      </c>
      <c r="D319" s="791" t="s">
        <v>352</v>
      </c>
      <c r="E319" s="71">
        <f>'31.Orçam. MEC HID'!$G$67</f>
        <v>139.13333333333333</v>
      </c>
      <c r="F319" s="41">
        <f t="shared" si="12"/>
        <v>556.5333333333333</v>
      </c>
    </row>
    <row r="320" spans="1:6">
      <c r="A320" s="900">
        <f t="shared" si="13"/>
        <v>114</v>
      </c>
      <c r="B320" s="790" t="s">
        <v>1667</v>
      </c>
      <c r="C320" s="791">
        <v>2</v>
      </c>
      <c r="D320" s="791" t="s">
        <v>352</v>
      </c>
      <c r="E320" s="71">
        <f>'31.Orçam. MEC HID'!$G$73</f>
        <v>378.7</v>
      </c>
      <c r="F320" s="41">
        <f t="shared" si="12"/>
        <v>757.4</v>
      </c>
    </row>
    <row r="321" spans="1:9">
      <c r="A321" s="900">
        <f t="shared" si="13"/>
        <v>115</v>
      </c>
      <c r="B321" s="790" t="s">
        <v>1346</v>
      </c>
      <c r="C321" s="791">
        <v>6</v>
      </c>
      <c r="D321" s="791" t="s">
        <v>352</v>
      </c>
      <c r="E321" s="71">
        <f>'31.Orçam. MEC HID'!$G$68</f>
        <v>538.65</v>
      </c>
      <c r="F321" s="41">
        <f t="shared" si="12"/>
        <v>3231.8999999999996</v>
      </c>
    </row>
    <row r="322" spans="1:9">
      <c r="A322" s="900">
        <f t="shared" si="13"/>
        <v>116</v>
      </c>
      <c r="B322" s="790" t="s">
        <v>1347</v>
      </c>
      <c r="C322" s="791">
        <v>4</v>
      </c>
      <c r="D322" s="791" t="s">
        <v>352</v>
      </c>
      <c r="E322" s="71">
        <f>'31.Orçam. MEC HID'!$G$69</f>
        <v>1394.3</v>
      </c>
      <c r="F322" s="41">
        <f t="shared" si="12"/>
        <v>5577.2</v>
      </c>
    </row>
    <row r="323" spans="1:9" ht="15" customHeight="1">
      <c r="A323" s="900">
        <f t="shared" si="13"/>
        <v>117</v>
      </c>
      <c r="B323" s="790" t="s">
        <v>1668</v>
      </c>
      <c r="C323" s="791">
        <v>2</v>
      </c>
      <c r="D323" s="791" t="s">
        <v>352</v>
      </c>
      <c r="E323" s="71">
        <f>'31.Orçam. MEC HID'!$G$74</f>
        <v>512.15</v>
      </c>
      <c r="F323" s="41">
        <f t="shared" si="12"/>
        <v>1024.3</v>
      </c>
    </row>
    <row r="324" spans="1:9" ht="13.5" customHeight="1">
      <c r="A324" s="900">
        <f t="shared" si="13"/>
        <v>118</v>
      </c>
      <c r="B324" s="790" t="s">
        <v>1669</v>
      </c>
      <c r="C324" s="791">
        <v>1</v>
      </c>
      <c r="D324" s="791" t="s">
        <v>352</v>
      </c>
      <c r="E324" s="71">
        <f>'31.Orçam. MEC HID'!$G$106</f>
        <v>1190.93</v>
      </c>
      <c r="F324" s="41">
        <f t="shared" si="12"/>
        <v>1190.93</v>
      </c>
    </row>
    <row r="325" spans="1:9">
      <c r="A325" s="900">
        <f t="shared" si="13"/>
        <v>119</v>
      </c>
      <c r="B325" s="790" t="s">
        <v>1670</v>
      </c>
      <c r="C325" s="791">
        <v>1</v>
      </c>
      <c r="D325" s="791" t="s">
        <v>352</v>
      </c>
      <c r="E325" s="71">
        <f>'31.Orçam. MEC HID'!$G$107</f>
        <v>2017.9999999999998</v>
      </c>
      <c r="F325" s="41">
        <f t="shared" si="12"/>
        <v>2017.9999999999998</v>
      </c>
    </row>
    <row r="326" spans="1:9">
      <c r="A326" s="900">
        <f t="shared" si="13"/>
        <v>120</v>
      </c>
      <c r="B326" s="790" t="s">
        <v>1671</v>
      </c>
      <c r="C326" s="791">
        <v>1</v>
      </c>
      <c r="D326" s="791" t="s">
        <v>352</v>
      </c>
      <c r="E326" s="71">
        <f>'31.Orçam. MEC HID'!$G$108</f>
        <v>404</v>
      </c>
      <c r="F326" s="41">
        <f t="shared" si="12"/>
        <v>404</v>
      </c>
    </row>
    <row r="327" spans="1:9">
      <c r="A327" s="900">
        <f t="shared" si="13"/>
        <v>121</v>
      </c>
      <c r="B327" s="790" t="s">
        <v>1672</v>
      </c>
      <c r="C327" s="791">
        <v>1</v>
      </c>
      <c r="D327" s="791" t="s">
        <v>1673</v>
      </c>
      <c r="E327" s="71">
        <f>'31.Orçam. MEC HID'!$G$109</f>
        <v>404</v>
      </c>
      <c r="F327" s="41">
        <f t="shared" si="12"/>
        <v>404</v>
      </c>
    </row>
    <row r="328" spans="1:9">
      <c r="A328" s="900">
        <f t="shared" si="13"/>
        <v>122</v>
      </c>
      <c r="B328" s="790" t="s">
        <v>1354</v>
      </c>
      <c r="C328" s="989">
        <v>20</v>
      </c>
      <c r="D328" s="791" t="s">
        <v>352</v>
      </c>
      <c r="E328" s="71">
        <f>'31.Orçam. MEC HID'!$G$189</f>
        <v>0.17666666666666667</v>
      </c>
      <c r="F328" s="41">
        <f t="shared" si="12"/>
        <v>3.5333333333333332</v>
      </c>
    </row>
    <row r="329" spans="1:9">
      <c r="A329" s="900">
        <f t="shared" si="13"/>
        <v>123</v>
      </c>
      <c r="B329" s="790" t="s">
        <v>1355</v>
      </c>
      <c r="C329" s="989">
        <v>10</v>
      </c>
      <c r="D329" s="791" t="s">
        <v>352</v>
      </c>
      <c r="E329" s="71">
        <f>'31.Orçam. MEC HID'!$G$188</f>
        <v>11.25</v>
      </c>
      <c r="F329" s="41">
        <f t="shared" si="12"/>
        <v>112.5</v>
      </c>
    </row>
    <row r="330" spans="1:9">
      <c r="A330" s="900">
        <f t="shared" si="13"/>
        <v>124</v>
      </c>
      <c r="B330" s="790" t="s">
        <v>1356</v>
      </c>
      <c r="C330" s="791">
        <v>10</v>
      </c>
      <c r="D330" s="791" t="s">
        <v>352</v>
      </c>
      <c r="E330" s="71">
        <f>'31.Orçam. MEC HID'!$G$186</f>
        <v>7.666666666666667</v>
      </c>
      <c r="F330" s="41">
        <f t="shared" si="12"/>
        <v>76.666666666666671</v>
      </c>
    </row>
    <row r="331" spans="1:9">
      <c r="A331" s="900">
        <f t="shared" si="13"/>
        <v>125</v>
      </c>
      <c r="B331" s="790" t="s">
        <v>1357</v>
      </c>
      <c r="C331" s="989">
        <v>5</v>
      </c>
      <c r="D331" s="791" t="s">
        <v>352</v>
      </c>
      <c r="E331" s="71">
        <f>'31.Orçam. MEC HID'!$G$187</f>
        <v>14.75</v>
      </c>
      <c r="F331" s="41">
        <f t="shared" si="12"/>
        <v>73.75</v>
      </c>
    </row>
    <row r="332" spans="1:9">
      <c r="A332" s="900">
        <f t="shared" si="13"/>
        <v>126</v>
      </c>
      <c r="B332" s="790" t="s">
        <v>1360</v>
      </c>
      <c r="C332" s="85">
        <v>10</v>
      </c>
      <c r="D332" s="85" t="s">
        <v>352</v>
      </c>
      <c r="E332" s="71">
        <f>'31.Orçam. MEC HID'!$G$242</f>
        <v>42</v>
      </c>
      <c r="F332" s="41">
        <f t="shared" si="12"/>
        <v>420</v>
      </c>
      <c r="I332" s="948"/>
    </row>
    <row r="333" spans="1:9">
      <c r="A333" s="900">
        <f t="shared" si="13"/>
        <v>127</v>
      </c>
      <c r="B333" s="790" t="s">
        <v>1358</v>
      </c>
      <c r="C333" s="1005" t="s">
        <v>1359</v>
      </c>
      <c r="D333" s="791" t="s">
        <v>352</v>
      </c>
      <c r="E333" s="71">
        <f>'31.Orçam. MEC HID'!$G$46</f>
        <v>16.433333333333334</v>
      </c>
      <c r="F333" s="41">
        <f t="shared" si="12"/>
        <v>82.166666666666671</v>
      </c>
    </row>
    <row r="334" spans="1:9">
      <c r="A334" s="1006" t="s">
        <v>1361</v>
      </c>
      <c r="B334" s="1007"/>
      <c r="C334" s="1007"/>
      <c r="D334" s="1007"/>
      <c r="E334" s="1007"/>
      <c r="F334" s="1008">
        <f>SUM(F207:F333)</f>
        <v>86579.656666666648</v>
      </c>
    </row>
    <row r="335" spans="1:9">
      <c r="A335" s="1484" t="s">
        <v>1362</v>
      </c>
      <c r="B335" s="1484"/>
      <c r="C335" s="1484"/>
      <c r="D335" s="1484"/>
      <c r="E335" s="1484"/>
      <c r="F335" s="319">
        <f>ROUND(((F334*18%)+F334),2)</f>
        <v>102163.99</v>
      </c>
    </row>
    <row r="336" spans="1:9">
      <c r="A336" s="833"/>
      <c r="B336"/>
      <c r="C336"/>
      <c r="D336"/>
      <c r="E336"/>
      <c r="F336"/>
    </row>
    <row r="337" spans="1:12" ht="15">
      <c r="A337" s="322" t="s">
        <v>1674</v>
      </c>
      <c r="B337" s="322" t="s">
        <v>1025</v>
      </c>
      <c r="C337"/>
      <c r="D337"/>
      <c r="E337"/>
      <c r="F337"/>
    </row>
    <row r="338" spans="1:12">
      <c r="A338" s="833"/>
      <c r="B338"/>
      <c r="C338"/>
      <c r="D338"/>
      <c r="E338"/>
      <c r="F338"/>
    </row>
    <row r="339" spans="1:12">
      <c r="A339" s="124" t="s">
        <v>69</v>
      </c>
      <c r="B339" s="124" t="s">
        <v>415</v>
      </c>
      <c r="C339" s="46" t="s">
        <v>82</v>
      </c>
      <c r="D339" s="124" t="s">
        <v>416</v>
      </c>
      <c r="E339" s="124" t="s">
        <v>417</v>
      </c>
      <c r="F339" s="124" t="s">
        <v>418</v>
      </c>
    </row>
    <row r="340" spans="1:12" ht="25.5">
      <c r="A340" s="912">
        <v>1</v>
      </c>
      <c r="B340" s="911" t="s">
        <v>1675</v>
      </c>
      <c r="C340" s="932">
        <v>2</v>
      </c>
      <c r="D340" s="933" t="s">
        <v>352</v>
      </c>
      <c r="E340" s="914">
        <f>'31.Orçam. MEC HID'!$G$289</f>
        <v>1450.0666666666666</v>
      </c>
      <c r="F340" s="913">
        <f t="shared" ref="F340:F353" si="14">E340*C340</f>
        <v>2900.1333333333332</v>
      </c>
      <c r="H340" s="938"/>
      <c r="I340" s="996"/>
      <c r="J340" s="939"/>
      <c r="K340" s="899"/>
      <c r="L340" s="899"/>
    </row>
    <row r="341" spans="1:12" ht="25.5">
      <c r="A341" s="912">
        <f t="shared" ref="A341:A372" si="15">A340+1</f>
        <v>2</v>
      </c>
      <c r="B341" s="911" t="s">
        <v>1365</v>
      </c>
      <c r="C341" s="932">
        <v>1</v>
      </c>
      <c r="D341" s="933" t="s">
        <v>352</v>
      </c>
      <c r="E341" s="914">
        <f>'31.Orçam. MEC HID'!$G$290</f>
        <v>1536.8766666666668</v>
      </c>
      <c r="F341" s="913">
        <f t="shared" si="14"/>
        <v>1536.8766666666668</v>
      </c>
      <c r="H341" s="938"/>
      <c r="I341" s="996"/>
      <c r="J341" s="939"/>
      <c r="K341" s="899"/>
      <c r="L341" s="899"/>
    </row>
    <row r="342" spans="1:12" ht="25.5">
      <c r="A342" s="817">
        <f t="shared" si="15"/>
        <v>3</v>
      </c>
      <c r="B342" s="790" t="s">
        <v>1366</v>
      </c>
      <c r="C342" s="937">
        <v>2</v>
      </c>
      <c r="D342" s="791" t="s">
        <v>1367</v>
      </c>
      <c r="E342" s="71">
        <f>'31.Orçam. MEC HID'!$G$357</f>
        <v>719.26666666666677</v>
      </c>
      <c r="F342" s="84">
        <f t="shared" si="14"/>
        <v>1438.5333333333335</v>
      </c>
      <c r="H342" s="938"/>
      <c r="I342" s="996"/>
      <c r="J342" s="939"/>
      <c r="K342" s="1009"/>
      <c r="L342" s="1009"/>
    </row>
    <row r="343" spans="1:12" ht="25.5">
      <c r="A343" s="817">
        <f t="shared" si="15"/>
        <v>4</v>
      </c>
      <c r="B343" s="790" t="s">
        <v>1368</v>
      </c>
      <c r="C343" s="937">
        <v>3</v>
      </c>
      <c r="D343" s="791" t="s">
        <v>1367</v>
      </c>
      <c r="E343" s="71">
        <f>'31.Orçam. MEC HID'!$G$358</f>
        <v>515.33333333333337</v>
      </c>
      <c r="F343" s="84">
        <f t="shared" si="14"/>
        <v>1546</v>
      </c>
      <c r="H343" s="938"/>
      <c r="I343" s="996"/>
      <c r="J343" s="939"/>
      <c r="K343" s="1009"/>
      <c r="L343" s="1009"/>
    </row>
    <row r="344" spans="1:12" ht="25.5">
      <c r="A344" s="817">
        <f t="shared" si="15"/>
        <v>5</v>
      </c>
      <c r="B344" s="790" t="s">
        <v>1369</v>
      </c>
      <c r="C344" s="937">
        <v>5</v>
      </c>
      <c r="D344" s="791" t="s">
        <v>352</v>
      </c>
      <c r="E344" s="71">
        <f>'31.Orçam. MEC HID'!$G$359</f>
        <v>206</v>
      </c>
      <c r="F344" s="84">
        <f t="shared" si="14"/>
        <v>1030</v>
      </c>
      <c r="H344" s="938"/>
      <c r="I344" s="996"/>
      <c r="J344" s="939"/>
      <c r="K344" s="1009"/>
      <c r="L344" s="1009"/>
    </row>
    <row r="345" spans="1:12">
      <c r="A345" s="817">
        <f t="shared" si="15"/>
        <v>6</v>
      </c>
      <c r="B345" s="911" t="s">
        <v>1676</v>
      </c>
      <c r="C345" s="995">
        <v>5</v>
      </c>
      <c r="D345" s="987" t="s">
        <v>352</v>
      </c>
      <c r="E345" s="71">
        <f>'31.Orçam. MEC HID'!$G$351</f>
        <v>29.149999999999995</v>
      </c>
      <c r="F345" s="41">
        <f t="shared" si="14"/>
        <v>145.74999999999997</v>
      </c>
      <c r="H345" s="1010"/>
      <c r="I345" s="939"/>
      <c r="J345" s="939"/>
      <c r="K345" s="899"/>
      <c r="L345" s="899"/>
    </row>
    <row r="346" spans="1:12">
      <c r="A346" s="817">
        <f t="shared" si="15"/>
        <v>7</v>
      </c>
      <c r="B346" s="911" t="s">
        <v>1677</v>
      </c>
      <c r="C346" s="995">
        <v>5</v>
      </c>
      <c r="D346" s="987" t="s">
        <v>352</v>
      </c>
      <c r="E346" s="71">
        <f>'31.Orçam. MEC HID'!$G$349</f>
        <v>41.116666666666667</v>
      </c>
      <c r="F346" s="41">
        <f t="shared" si="14"/>
        <v>205.58333333333334</v>
      </c>
      <c r="H346" s="1010"/>
      <c r="I346" s="939"/>
      <c r="J346" s="939"/>
      <c r="K346" s="899"/>
      <c r="L346" s="899"/>
    </row>
    <row r="347" spans="1:12">
      <c r="A347" s="817">
        <f t="shared" si="15"/>
        <v>8</v>
      </c>
      <c r="B347" s="911" t="s">
        <v>1373</v>
      </c>
      <c r="C347" s="995">
        <v>20</v>
      </c>
      <c r="D347" s="987" t="s">
        <v>1243</v>
      </c>
      <c r="E347" s="71">
        <f>'31.Orçam. MEC HID'!$G$291</f>
        <v>41</v>
      </c>
      <c r="F347" s="84">
        <f t="shared" si="14"/>
        <v>820</v>
      </c>
      <c r="H347" s="1010"/>
      <c r="I347" s="939"/>
      <c r="J347" s="939"/>
      <c r="K347" s="899"/>
      <c r="L347" s="899"/>
    </row>
    <row r="348" spans="1:12" ht="25.5">
      <c r="A348" s="817">
        <f t="shared" si="15"/>
        <v>9</v>
      </c>
      <c r="B348" s="790" t="s">
        <v>1375</v>
      </c>
      <c r="C348" s="791">
        <v>3</v>
      </c>
      <c r="D348" s="791" t="s">
        <v>1367</v>
      </c>
      <c r="E348" s="71">
        <f>'31.Orçam. MEC HID'!$G$293</f>
        <v>1.46</v>
      </c>
      <c r="F348" s="41">
        <f t="shared" si="14"/>
        <v>4.38</v>
      </c>
      <c r="H348" s="938"/>
      <c r="I348" s="939"/>
      <c r="J348" s="939"/>
      <c r="K348" s="899"/>
      <c r="L348" s="899"/>
    </row>
    <row r="349" spans="1:12" ht="29.25" customHeight="1">
      <c r="A349" s="817">
        <f t="shared" si="15"/>
        <v>10</v>
      </c>
      <c r="B349" s="790" t="s">
        <v>1678</v>
      </c>
      <c r="C349" s="937">
        <v>10</v>
      </c>
      <c r="D349" s="791" t="s">
        <v>352</v>
      </c>
      <c r="E349" s="71">
        <f>'31.Orçam. MEC HID'!$G$269</f>
        <v>20.396666666666665</v>
      </c>
      <c r="F349" s="41">
        <f t="shared" si="14"/>
        <v>203.96666666666664</v>
      </c>
      <c r="H349" s="938"/>
      <c r="I349" s="939"/>
      <c r="J349" s="939"/>
      <c r="K349" s="899"/>
      <c r="L349" s="899"/>
    </row>
    <row r="350" spans="1:12" ht="25.5">
      <c r="A350" s="817">
        <f t="shared" si="15"/>
        <v>11</v>
      </c>
      <c r="B350" s="790" t="s">
        <v>1679</v>
      </c>
      <c r="C350" s="937">
        <v>10</v>
      </c>
      <c r="D350" s="791" t="s">
        <v>352</v>
      </c>
      <c r="E350" s="71">
        <f>'31.Orçam. MEC HID'!$G$270</f>
        <v>31.856666666666666</v>
      </c>
      <c r="F350" s="41">
        <f t="shared" si="14"/>
        <v>318.56666666666666</v>
      </c>
      <c r="H350" s="938"/>
      <c r="I350" s="996"/>
      <c r="J350" s="939"/>
      <c r="K350" s="899"/>
      <c r="L350" s="899"/>
    </row>
    <row r="351" spans="1:12" ht="25.5">
      <c r="A351" s="817">
        <f t="shared" si="15"/>
        <v>12</v>
      </c>
      <c r="B351" s="790" t="s">
        <v>1378</v>
      </c>
      <c r="C351" s="937">
        <v>10</v>
      </c>
      <c r="D351" s="791" t="s">
        <v>352</v>
      </c>
      <c r="E351" s="71">
        <f>'31.Orçam. MEC HID'!$G$271</f>
        <v>20.953333333333333</v>
      </c>
      <c r="F351" s="41">
        <f t="shared" si="14"/>
        <v>209.53333333333333</v>
      </c>
      <c r="H351" s="938"/>
      <c r="I351" s="996"/>
      <c r="J351" s="939"/>
      <c r="K351" s="899"/>
      <c r="L351" s="899"/>
    </row>
    <row r="352" spans="1:12">
      <c r="A352" s="817">
        <f t="shared" si="15"/>
        <v>13</v>
      </c>
      <c r="B352" s="790" t="s">
        <v>1680</v>
      </c>
      <c r="C352" s="791">
        <v>25</v>
      </c>
      <c r="D352" s="791" t="s">
        <v>352</v>
      </c>
      <c r="E352" s="71">
        <f>'31.Orçam. MEC HID'!$G$296</f>
        <v>46.99</v>
      </c>
      <c r="F352" s="41">
        <f t="shared" si="14"/>
        <v>1174.75</v>
      </c>
      <c r="H352" s="938"/>
      <c r="I352" s="996"/>
      <c r="J352" s="939"/>
      <c r="K352" s="899"/>
      <c r="L352" s="899"/>
    </row>
    <row r="353" spans="1:12" ht="25.5">
      <c r="A353" s="817">
        <f t="shared" si="15"/>
        <v>14</v>
      </c>
      <c r="B353" s="790" t="s">
        <v>1382</v>
      </c>
      <c r="C353" s="937">
        <v>20</v>
      </c>
      <c r="D353" s="791" t="s">
        <v>352</v>
      </c>
      <c r="E353" s="71">
        <f>'31.Orçam. MEC HID'!$G$297</f>
        <v>40.323333333333338</v>
      </c>
      <c r="F353" s="41">
        <f t="shared" si="14"/>
        <v>806.4666666666667</v>
      </c>
      <c r="H353" s="938"/>
      <c r="I353" s="939"/>
      <c r="J353" s="939"/>
      <c r="K353" s="899"/>
      <c r="L353" s="899"/>
    </row>
    <row r="354" spans="1:12" ht="25.5">
      <c r="A354" s="817">
        <f t="shared" si="15"/>
        <v>15</v>
      </c>
      <c r="B354" s="790" t="s">
        <v>1681</v>
      </c>
      <c r="C354" s="791">
        <v>1</v>
      </c>
      <c r="D354" s="791" t="s">
        <v>352</v>
      </c>
      <c r="E354" s="71">
        <f>'31.Orçam. MEC HID'!$G$303</f>
        <v>527.17333333333329</v>
      </c>
      <c r="F354" s="71">
        <f>'31.Orçam. MEC HID'!$G$302</f>
        <v>527.17333333333329</v>
      </c>
      <c r="H354" s="938"/>
      <c r="I354" s="996"/>
      <c r="J354" s="939"/>
      <c r="K354" s="899"/>
      <c r="L354" s="899"/>
    </row>
    <row r="355" spans="1:12" ht="25.5">
      <c r="A355" s="817">
        <f t="shared" si="15"/>
        <v>16</v>
      </c>
      <c r="B355" s="790" t="s">
        <v>1385</v>
      </c>
      <c r="C355" s="791">
        <v>2</v>
      </c>
      <c r="D355" s="791" t="s">
        <v>352</v>
      </c>
      <c r="E355" s="71">
        <f>'31.Orçam. MEC HID'!$G$303</f>
        <v>527.17333333333329</v>
      </c>
      <c r="F355" s="41">
        <f t="shared" ref="F355:F398" si="16">E355*C355</f>
        <v>1054.3466666666666</v>
      </c>
      <c r="H355" s="938"/>
      <c r="I355" s="939"/>
      <c r="J355" s="939"/>
      <c r="K355" s="899"/>
      <c r="L355" s="899"/>
    </row>
    <row r="356" spans="1:12" ht="17.25" customHeight="1">
      <c r="A356" s="817">
        <f t="shared" si="15"/>
        <v>17</v>
      </c>
      <c r="B356" s="790" t="s">
        <v>1682</v>
      </c>
      <c r="C356" s="937">
        <v>15</v>
      </c>
      <c r="D356" s="791" t="s">
        <v>352</v>
      </c>
      <c r="E356" s="71">
        <f>'31.Orçam. MEC HID'!$G$304</f>
        <v>28.553333333333331</v>
      </c>
      <c r="F356" s="41">
        <f t="shared" si="16"/>
        <v>428.29999999999995</v>
      </c>
      <c r="H356" s="938"/>
      <c r="I356" s="939"/>
      <c r="J356" s="939"/>
      <c r="K356" s="899"/>
      <c r="L356" s="899"/>
    </row>
    <row r="357" spans="1:12">
      <c r="A357" s="817">
        <f t="shared" si="15"/>
        <v>18</v>
      </c>
      <c r="B357" s="790" t="s">
        <v>1683</v>
      </c>
      <c r="C357" s="937">
        <v>15</v>
      </c>
      <c r="D357" s="791" t="s">
        <v>352</v>
      </c>
      <c r="E357" s="71">
        <f>'31.Orçam. MEC HID'!$G$305</f>
        <v>41.499999999999993</v>
      </c>
      <c r="F357" s="41">
        <f t="shared" si="16"/>
        <v>622.49999999999989</v>
      </c>
      <c r="H357" s="938"/>
      <c r="I357" s="996"/>
      <c r="J357" s="939"/>
      <c r="K357" s="899"/>
      <c r="L357" s="899"/>
    </row>
    <row r="358" spans="1:12" ht="25.5">
      <c r="A358" s="817">
        <f t="shared" si="15"/>
        <v>19</v>
      </c>
      <c r="B358" s="790" t="s">
        <v>1389</v>
      </c>
      <c r="C358" s="937">
        <v>3</v>
      </c>
      <c r="D358" s="791" t="s">
        <v>352</v>
      </c>
      <c r="E358" s="71">
        <f>'31.Orçam. MEC HID'!$G$306</f>
        <v>2116.61</v>
      </c>
      <c r="F358" s="41">
        <f t="shared" si="16"/>
        <v>6349.83</v>
      </c>
      <c r="H358" s="938"/>
      <c r="I358" s="996"/>
      <c r="J358" s="939"/>
      <c r="K358" s="899"/>
      <c r="L358" s="899"/>
    </row>
    <row r="359" spans="1:12" ht="25.5">
      <c r="A359" s="817">
        <f t="shared" si="15"/>
        <v>20</v>
      </c>
      <c r="B359" s="790" t="s">
        <v>1390</v>
      </c>
      <c r="C359" s="937">
        <v>3</v>
      </c>
      <c r="D359" s="791" t="s">
        <v>352</v>
      </c>
      <c r="E359" s="71">
        <f>'31.Orçam. MEC HID'!$G$307</f>
        <v>2116.61</v>
      </c>
      <c r="F359" s="41">
        <f t="shared" si="16"/>
        <v>6349.83</v>
      </c>
      <c r="H359" s="938"/>
      <c r="I359" s="996"/>
      <c r="J359" s="939"/>
      <c r="K359" s="899"/>
      <c r="L359" s="899"/>
    </row>
    <row r="360" spans="1:12" ht="27">
      <c r="A360" s="817">
        <f t="shared" si="15"/>
        <v>21</v>
      </c>
      <c r="B360" s="790" t="s">
        <v>1391</v>
      </c>
      <c r="C360" s="937">
        <v>2</v>
      </c>
      <c r="D360" s="791" t="s">
        <v>1367</v>
      </c>
      <c r="E360" s="71">
        <f>'31.Orçam. MEC HID'!$G$308</f>
        <v>622.96333333333337</v>
      </c>
      <c r="F360" s="41">
        <f t="shared" si="16"/>
        <v>1245.9266666666667</v>
      </c>
      <c r="H360" s="938"/>
      <c r="I360" s="996"/>
      <c r="J360" s="939"/>
      <c r="K360" s="899"/>
      <c r="L360" s="899"/>
    </row>
    <row r="361" spans="1:12" ht="27">
      <c r="A361" s="817">
        <f t="shared" si="15"/>
        <v>22</v>
      </c>
      <c r="B361" s="790" t="s">
        <v>1392</v>
      </c>
      <c r="C361" s="791">
        <v>1</v>
      </c>
      <c r="D361" s="791" t="s">
        <v>1367</v>
      </c>
      <c r="E361" s="71">
        <f>'31.Orçam. MEC HID'!$G$309</f>
        <v>722.37</v>
      </c>
      <c r="F361" s="41">
        <f t="shared" si="16"/>
        <v>722.37</v>
      </c>
      <c r="H361" s="938"/>
      <c r="I361" s="996"/>
      <c r="J361" s="939"/>
      <c r="K361" s="899"/>
      <c r="L361" s="899"/>
    </row>
    <row r="362" spans="1:12" ht="27">
      <c r="A362" s="817">
        <f t="shared" si="15"/>
        <v>23</v>
      </c>
      <c r="B362" s="790" t="s">
        <v>1393</v>
      </c>
      <c r="C362" s="791">
        <v>1</v>
      </c>
      <c r="D362" s="791" t="s">
        <v>1367</v>
      </c>
      <c r="E362" s="71">
        <f>'31.Orçam. MEC HID'!$G$310</f>
        <v>329.75666666666666</v>
      </c>
      <c r="F362" s="41">
        <f t="shared" si="16"/>
        <v>329.75666666666666</v>
      </c>
      <c r="H362" s="938"/>
      <c r="I362" s="939"/>
      <c r="J362" s="939"/>
      <c r="K362" s="899"/>
      <c r="L362" s="899"/>
    </row>
    <row r="363" spans="1:12" ht="27">
      <c r="A363" s="817">
        <f t="shared" si="15"/>
        <v>24</v>
      </c>
      <c r="B363" s="790" t="s">
        <v>1394</v>
      </c>
      <c r="C363" s="791">
        <v>2</v>
      </c>
      <c r="D363" s="791" t="s">
        <v>1367</v>
      </c>
      <c r="E363" s="71">
        <f>'31.Orçam. MEC HID'!$G$311</f>
        <v>387.31666666666666</v>
      </c>
      <c r="F363" s="41">
        <f t="shared" si="16"/>
        <v>774.63333333333333</v>
      </c>
      <c r="H363" s="938"/>
      <c r="I363" s="939"/>
      <c r="J363" s="939"/>
      <c r="K363" s="899"/>
      <c r="L363" s="899"/>
    </row>
    <row r="364" spans="1:12" ht="15.75" customHeight="1">
      <c r="A364" s="817">
        <f t="shared" si="15"/>
        <v>25</v>
      </c>
      <c r="B364" s="790" t="s">
        <v>1395</v>
      </c>
      <c r="C364" s="791">
        <v>3</v>
      </c>
      <c r="D364" s="791" t="s">
        <v>352</v>
      </c>
      <c r="E364" s="71">
        <f>'31.Orçam. MEC HID'!$G$315</f>
        <v>314.7</v>
      </c>
      <c r="F364" s="41">
        <f t="shared" si="16"/>
        <v>944.09999999999991</v>
      </c>
      <c r="H364" s="938"/>
      <c r="I364" s="939"/>
      <c r="J364" s="939"/>
      <c r="K364" s="899"/>
      <c r="L364" s="899"/>
    </row>
    <row r="365" spans="1:12" ht="25.5">
      <c r="A365" s="817">
        <f t="shared" si="15"/>
        <v>26</v>
      </c>
      <c r="B365" s="790" t="s">
        <v>1396</v>
      </c>
      <c r="C365" s="937">
        <v>3</v>
      </c>
      <c r="D365" s="791" t="s">
        <v>352</v>
      </c>
      <c r="E365" s="71">
        <f>'31.Orçam. MEC HID'!$G$316</f>
        <v>2116.61</v>
      </c>
      <c r="F365" s="41">
        <f t="shared" si="16"/>
        <v>6349.83</v>
      </c>
      <c r="H365" s="1011"/>
      <c r="I365" s="939"/>
      <c r="J365" s="939"/>
      <c r="K365" s="899"/>
      <c r="L365" s="899"/>
    </row>
    <row r="366" spans="1:12" ht="38.25">
      <c r="A366" s="817">
        <f t="shared" si="15"/>
        <v>27</v>
      </c>
      <c r="B366" s="790" t="s">
        <v>1684</v>
      </c>
      <c r="C366" s="791">
        <v>1</v>
      </c>
      <c r="D366" s="791" t="s">
        <v>1367</v>
      </c>
      <c r="E366" s="71">
        <f>'31.Orçam. MEC HID'!$G$322</f>
        <v>2869.5566666666668</v>
      </c>
      <c r="F366" s="41">
        <f t="shared" si="16"/>
        <v>2869.5566666666668</v>
      </c>
      <c r="H366" s="938"/>
      <c r="I366" s="996"/>
      <c r="J366" s="939"/>
      <c r="K366" s="899"/>
      <c r="L366" s="899"/>
    </row>
    <row r="367" spans="1:12" ht="38.25">
      <c r="A367" s="817">
        <f t="shared" si="15"/>
        <v>28</v>
      </c>
      <c r="B367" s="790" t="s">
        <v>1401</v>
      </c>
      <c r="C367" s="791">
        <v>1</v>
      </c>
      <c r="D367" s="791" t="s">
        <v>1367</v>
      </c>
      <c r="E367" s="71">
        <f>'31.Orçam. MEC HID'!$G$323</f>
        <v>5518.6533333333327</v>
      </c>
      <c r="F367" s="41">
        <f t="shared" si="16"/>
        <v>5518.6533333333327</v>
      </c>
      <c r="H367" s="951"/>
      <c r="I367" s="939"/>
      <c r="J367" s="939"/>
      <c r="K367" s="899"/>
      <c r="L367" s="899"/>
    </row>
    <row r="368" spans="1:12" ht="38.25">
      <c r="A368" s="817">
        <f t="shared" si="15"/>
        <v>29</v>
      </c>
      <c r="B368" s="790" t="s">
        <v>1685</v>
      </c>
      <c r="C368" s="791">
        <v>1</v>
      </c>
      <c r="D368" s="791" t="s">
        <v>1367</v>
      </c>
      <c r="E368" s="71">
        <f>'31.Orçam. MEC HID'!$G$324</f>
        <v>11657.896666666667</v>
      </c>
      <c r="F368" s="41">
        <f t="shared" si="16"/>
        <v>11657.896666666667</v>
      </c>
      <c r="H368" s="951"/>
      <c r="I368" s="939"/>
      <c r="J368" s="939"/>
      <c r="K368" s="899"/>
      <c r="L368" s="899"/>
    </row>
    <row r="369" spans="1:12" ht="27">
      <c r="A369" s="817">
        <f t="shared" si="15"/>
        <v>30</v>
      </c>
      <c r="B369" s="790" t="s">
        <v>1405</v>
      </c>
      <c r="C369" s="937">
        <v>3</v>
      </c>
      <c r="D369" s="791" t="s">
        <v>352</v>
      </c>
      <c r="E369" s="71">
        <f>'31.Orçam. MEC HID'!$G$282</f>
        <v>155.29999999999998</v>
      </c>
      <c r="F369" s="41">
        <f t="shared" si="16"/>
        <v>465.9</v>
      </c>
      <c r="H369" s="938"/>
      <c r="I369" s="996"/>
      <c r="J369" s="939"/>
      <c r="K369" s="899"/>
      <c r="L369" s="899"/>
    </row>
    <row r="370" spans="1:12" ht="25.5">
      <c r="A370" s="817">
        <f t="shared" si="15"/>
        <v>31</v>
      </c>
      <c r="B370" s="790" t="s">
        <v>1686</v>
      </c>
      <c r="C370" s="791">
        <v>2</v>
      </c>
      <c r="D370" s="791" t="s">
        <v>352</v>
      </c>
      <c r="E370" s="71">
        <f>'31.Orçam. MEC HID'!$G$331</f>
        <v>136.34666666666666</v>
      </c>
      <c r="F370" s="41">
        <f t="shared" si="16"/>
        <v>272.69333333333333</v>
      </c>
      <c r="H370" s="938"/>
      <c r="I370" s="939"/>
      <c r="J370" s="939"/>
      <c r="K370" s="899"/>
      <c r="L370" s="899"/>
    </row>
    <row r="371" spans="1:12" ht="25.5">
      <c r="A371" s="817">
        <f t="shared" si="15"/>
        <v>32</v>
      </c>
      <c r="B371" s="790" t="s">
        <v>1687</v>
      </c>
      <c r="C371" s="791">
        <v>2</v>
      </c>
      <c r="D371" s="791" t="s">
        <v>352</v>
      </c>
      <c r="E371" s="71">
        <f>'31.Orçam. MEC HID'!$G$332</f>
        <v>136.34666666666666</v>
      </c>
      <c r="F371" s="41">
        <f t="shared" si="16"/>
        <v>272.69333333333333</v>
      </c>
      <c r="H371" s="938"/>
      <c r="I371" s="939"/>
      <c r="J371" s="939"/>
      <c r="K371" s="899"/>
      <c r="L371" s="899"/>
    </row>
    <row r="372" spans="1:12" ht="25.5">
      <c r="A372" s="817">
        <f t="shared" si="15"/>
        <v>33</v>
      </c>
      <c r="B372" s="790" t="s">
        <v>1408</v>
      </c>
      <c r="C372" s="937">
        <v>8</v>
      </c>
      <c r="D372" s="791" t="s">
        <v>352</v>
      </c>
      <c r="E372" s="71">
        <f>'31.Orçam. MEC HID'!$G$333</f>
        <v>367.66666666666669</v>
      </c>
      <c r="F372" s="41">
        <f t="shared" si="16"/>
        <v>2941.3333333333335</v>
      </c>
      <c r="H372" s="938"/>
      <c r="I372" s="996"/>
      <c r="J372" s="939"/>
      <c r="K372" s="899"/>
      <c r="L372" s="899"/>
    </row>
    <row r="373" spans="1:12" ht="25.5">
      <c r="A373" s="817">
        <f t="shared" ref="A373:A398" si="17">A372+1</f>
        <v>34</v>
      </c>
      <c r="B373" s="790" t="s">
        <v>1688</v>
      </c>
      <c r="C373" s="937">
        <v>8</v>
      </c>
      <c r="D373" s="791" t="s">
        <v>352</v>
      </c>
      <c r="E373" s="71">
        <f>'31.Orçam. MEC HID'!$G$334</f>
        <v>346.66666666666669</v>
      </c>
      <c r="F373" s="41">
        <f t="shared" si="16"/>
        <v>2773.3333333333335</v>
      </c>
      <c r="H373" s="938"/>
      <c r="I373" s="996"/>
      <c r="J373" s="939"/>
      <c r="K373" s="899"/>
      <c r="L373" s="899"/>
    </row>
    <row r="374" spans="1:12" ht="25.5">
      <c r="A374" s="817">
        <f t="shared" si="17"/>
        <v>35</v>
      </c>
      <c r="B374" s="790" t="s">
        <v>1689</v>
      </c>
      <c r="C374" s="937">
        <v>10</v>
      </c>
      <c r="D374" s="791" t="s">
        <v>352</v>
      </c>
      <c r="E374" s="71">
        <f>'31.Orçam. MEC HID'!$G$272</f>
        <v>7.3499999999999988</v>
      </c>
      <c r="F374" s="41">
        <f t="shared" si="16"/>
        <v>73.499999999999986</v>
      </c>
      <c r="H374" s="938"/>
      <c r="I374" s="996"/>
      <c r="J374" s="939"/>
      <c r="K374" s="899"/>
      <c r="L374" s="899"/>
    </row>
    <row r="375" spans="1:12" ht="18" customHeight="1">
      <c r="A375" s="817">
        <f t="shared" si="17"/>
        <v>36</v>
      </c>
      <c r="B375" s="790" t="s">
        <v>1690</v>
      </c>
      <c r="C375" s="937">
        <v>10</v>
      </c>
      <c r="D375" s="791" t="s">
        <v>352</v>
      </c>
      <c r="E375" s="71">
        <f>'31.Orçam. MEC HID'!$G$274</f>
        <v>28.580000000000002</v>
      </c>
      <c r="F375" s="41">
        <f t="shared" si="16"/>
        <v>285.8</v>
      </c>
      <c r="H375" s="938"/>
      <c r="I375" s="996"/>
      <c r="J375" s="939"/>
      <c r="K375" s="899"/>
      <c r="L375" s="899"/>
    </row>
    <row r="376" spans="1:12" ht="18" customHeight="1">
      <c r="A376" s="817">
        <f t="shared" si="17"/>
        <v>37</v>
      </c>
      <c r="B376" s="790" t="s">
        <v>1412</v>
      </c>
      <c r="C376" s="937">
        <v>8</v>
      </c>
      <c r="D376" s="791" t="s">
        <v>352</v>
      </c>
      <c r="E376" s="71">
        <f>'31.Orçam. MEC HID'!$G$275</f>
        <v>13.783333333333333</v>
      </c>
      <c r="F376" s="41">
        <f t="shared" si="16"/>
        <v>110.26666666666667</v>
      </c>
      <c r="H376" s="938"/>
      <c r="I376" s="996"/>
      <c r="J376" s="939"/>
      <c r="K376" s="899"/>
      <c r="L376" s="899"/>
    </row>
    <row r="377" spans="1:12" ht="25.5">
      <c r="A377" s="817">
        <f t="shared" si="17"/>
        <v>38</v>
      </c>
      <c r="B377" s="790" t="s">
        <v>1691</v>
      </c>
      <c r="C377" s="937">
        <v>10</v>
      </c>
      <c r="D377" s="791" t="s">
        <v>352</v>
      </c>
      <c r="E377" s="71">
        <f>'31.Orçam. MEC HID'!$G$276</f>
        <v>27.713333333333328</v>
      </c>
      <c r="F377" s="41">
        <f t="shared" si="16"/>
        <v>277.13333333333327</v>
      </c>
      <c r="H377" s="938"/>
      <c r="I377" s="996"/>
      <c r="J377" s="939"/>
      <c r="K377" s="899"/>
      <c r="L377" s="899"/>
    </row>
    <row r="378" spans="1:12">
      <c r="A378" s="817">
        <f t="shared" si="17"/>
        <v>39</v>
      </c>
      <c r="B378" s="901" t="s">
        <v>1416</v>
      </c>
      <c r="C378" s="937">
        <v>15</v>
      </c>
      <c r="D378" s="791" t="s">
        <v>352</v>
      </c>
      <c r="E378" s="71">
        <f>'31.Orçam. MEC HID'!$G$393</f>
        <v>76.959999999999994</v>
      </c>
      <c r="F378" s="84">
        <f t="shared" si="16"/>
        <v>1154.3999999999999</v>
      </c>
      <c r="H378" s="938"/>
      <c r="I378" s="939"/>
      <c r="J378" s="939"/>
      <c r="K378" s="899"/>
      <c r="L378" s="899"/>
    </row>
    <row r="379" spans="1:12">
      <c r="A379" s="817">
        <f t="shared" si="17"/>
        <v>40</v>
      </c>
      <c r="B379" s="901" t="s">
        <v>1417</v>
      </c>
      <c r="C379" s="937">
        <v>8</v>
      </c>
      <c r="D379" s="791" t="s">
        <v>352</v>
      </c>
      <c r="E379" s="71">
        <f>'31.Orçam. MEC HID'!$G$394</f>
        <v>167.58</v>
      </c>
      <c r="F379" s="84">
        <f t="shared" si="16"/>
        <v>1340.64</v>
      </c>
      <c r="H379" s="938"/>
      <c r="I379" s="939"/>
      <c r="J379" s="939"/>
      <c r="K379" s="899"/>
      <c r="L379" s="899"/>
    </row>
    <row r="380" spans="1:12">
      <c r="A380" s="817">
        <f t="shared" si="17"/>
        <v>41</v>
      </c>
      <c r="B380" s="901" t="s">
        <v>1418</v>
      </c>
      <c r="C380" s="937">
        <v>8</v>
      </c>
      <c r="D380" s="791" t="s">
        <v>352</v>
      </c>
      <c r="E380" s="71">
        <f>'31.Orçam. MEC HID'!$G$395</f>
        <v>421.19333333333333</v>
      </c>
      <c r="F380" s="84">
        <f t="shared" si="16"/>
        <v>3369.5466666666666</v>
      </c>
      <c r="H380" s="951"/>
      <c r="I380" s="996"/>
      <c r="J380" s="939"/>
      <c r="K380" s="899"/>
      <c r="L380" s="899"/>
    </row>
    <row r="381" spans="1:12">
      <c r="A381" s="817">
        <f t="shared" si="17"/>
        <v>42</v>
      </c>
      <c r="B381" s="901" t="s">
        <v>1419</v>
      </c>
      <c r="C381" s="937">
        <v>6</v>
      </c>
      <c r="D381" s="791" t="s">
        <v>352</v>
      </c>
      <c r="E381" s="71">
        <f>'31.Orçam. MEC HID'!$G$396</f>
        <v>606.38</v>
      </c>
      <c r="F381" s="84">
        <f t="shared" si="16"/>
        <v>3638.2799999999997</v>
      </c>
      <c r="H381" s="951"/>
      <c r="I381" s="996"/>
      <c r="J381" s="939"/>
      <c r="K381" s="899"/>
      <c r="L381" s="899"/>
    </row>
    <row r="382" spans="1:12">
      <c r="A382" s="817">
        <f t="shared" si="17"/>
        <v>43</v>
      </c>
      <c r="B382" s="901" t="s">
        <v>1420</v>
      </c>
      <c r="C382" s="937">
        <v>6</v>
      </c>
      <c r="D382" s="791" t="s">
        <v>352</v>
      </c>
      <c r="E382" s="71">
        <f>'31.Orçam. MEC HID'!$G$397</f>
        <v>909.41666666666663</v>
      </c>
      <c r="F382" s="84">
        <f t="shared" si="16"/>
        <v>5456.5</v>
      </c>
      <c r="H382" s="951"/>
      <c r="I382" s="996"/>
      <c r="J382" s="939"/>
      <c r="K382" s="899"/>
      <c r="L382" s="899"/>
    </row>
    <row r="383" spans="1:12">
      <c r="A383" s="817">
        <f t="shared" si="17"/>
        <v>44</v>
      </c>
      <c r="B383" s="901" t="s">
        <v>1692</v>
      </c>
      <c r="C383" s="937">
        <v>6</v>
      </c>
      <c r="D383" s="791" t="s">
        <v>352</v>
      </c>
      <c r="E383" s="71">
        <f>'31.Orçam. MEC HID'!$G$392</f>
        <v>34.199999999999996</v>
      </c>
      <c r="F383" s="84">
        <f t="shared" si="16"/>
        <v>205.2</v>
      </c>
      <c r="H383" s="951"/>
      <c r="I383" s="996"/>
      <c r="J383" s="939"/>
      <c r="K383" s="899"/>
      <c r="L383" s="899"/>
    </row>
    <row r="384" spans="1:12">
      <c r="A384" s="817">
        <f t="shared" si="17"/>
        <v>45</v>
      </c>
      <c r="B384" s="911" t="s">
        <v>1693</v>
      </c>
      <c r="C384" s="995">
        <v>2</v>
      </c>
      <c r="D384" s="791" t="s">
        <v>352</v>
      </c>
      <c r="E384" s="71">
        <f>'31.Orçam. MEC HID'!$G$400</f>
        <v>4150</v>
      </c>
      <c r="F384" s="41">
        <f t="shared" si="16"/>
        <v>8300</v>
      </c>
      <c r="H384" s="951"/>
      <c r="I384" s="996"/>
      <c r="J384" s="939"/>
      <c r="K384" s="899"/>
      <c r="L384" s="899"/>
    </row>
    <row r="385" spans="1:12">
      <c r="A385" s="817">
        <f t="shared" si="17"/>
        <v>46</v>
      </c>
      <c r="B385" s="911" t="s">
        <v>1694</v>
      </c>
      <c r="C385" s="995">
        <v>2</v>
      </c>
      <c r="D385" s="791" t="s">
        <v>352</v>
      </c>
      <c r="E385" s="71">
        <f>'31.Orçam. MEC HID'!$G$398</f>
        <v>7200</v>
      </c>
      <c r="F385" s="41">
        <f t="shared" si="16"/>
        <v>14400</v>
      </c>
      <c r="H385" s="1010"/>
      <c r="I385" s="939"/>
      <c r="J385" s="939"/>
      <c r="K385" s="899"/>
      <c r="L385" s="899"/>
    </row>
    <row r="386" spans="1:12" ht="38.25">
      <c r="A386" s="817">
        <f t="shared" si="17"/>
        <v>47</v>
      </c>
      <c r="B386" s="790" t="s">
        <v>1421</v>
      </c>
      <c r="C386" s="907">
        <v>2</v>
      </c>
      <c r="D386" s="904" t="s">
        <v>1367</v>
      </c>
      <c r="E386" s="71">
        <f>'31.Orçam. MEC HID'!$G$335</f>
        <v>2116.61</v>
      </c>
      <c r="F386" s="41">
        <f t="shared" si="16"/>
        <v>4233.22</v>
      </c>
      <c r="H386" s="1010"/>
      <c r="I386" s="939"/>
      <c r="J386" s="939"/>
      <c r="K386" s="899"/>
      <c r="L386" s="899"/>
    </row>
    <row r="387" spans="1:12" ht="38.25">
      <c r="A387" s="817">
        <f t="shared" si="17"/>
        <v>48</v>
      </c>
      <c r="B387" s="790" t="s">
        <v>1422</v>
      </c>
      <c r="C387" s="907">
        <v>2</v>
      </c>
      <c r="D387" s="904" t="s">
        <v>1367</v>
      </c>
      <c r="E387" s="71">
        <f>'31.Orçam. MEC HID'!$G$336</f>
        <v>2116.61</v>
      </c>
      <c r="F387" s="41">
        <f t="shared" si="16"/>
        <v>4233.22</v>
      </c>
      <c r="H387" s="1010"/>
      <c r="I387" s="939"/>
      <c r="J387" s="939"/>
      <c r="K387" s="899"/>
      <c r="L387" s="899"/>
    </row>
    <row r="388" spans="1:12">
      <c r="A388" s="817">
        <f t="shared" si="17"/>
        <v>49</v>
      </c>
      <c r="B388" s="790" t="s">
        <v>1423</v>
      </c>
      <c r="C388" s="791">
        <v>1</v>
      </c>
      <c r="D388" s="791" t="s">
        <v>352</v>
      </c>
      <c r="E388" s="71">
        <f>'31.Orçam. MEC HID'!$G$360</f>
        <v>247.71666666666667</v>
      </c>
      <c r="F388" s="41">
        <f t="shared" si="16"/>
        <v>247.71666666666667</v>
      </c>
      <c r="H388" s="938"/>
      <c r="I388" s="996"/>
      <c r="J388" s="939"/>
      <c r="K388" s="1009"/>
      <c r="L388" s="1009"/>
    </row>
    <row r="389" spans="1:12">
      <c r="A389" s="817">
        <f t="shared" si="17"/>
        <v>50</v>
      </c>
      <c r="B389" s="790" t="s">
        <v>1424</v>
      </c>
      <c r="C389" s="791">
        <v>1</v>
      </c>
      <c r="D389" s="791" t="s">
        <v>352</v>
      </c>
      <c r="E389" s="71">
        <f>'31.Orçam. MEC HID'!$G$361</f>
        <v>350.55999999999995</v>
      </c>
      <c r="F389" s="41">
        <f t="shared" si="16"/>
        <v>350.55999999999995</v>
      </c>
      <c r="H389" s="938"/>
      <c r="I389" s="939"/>
      <c r="J389" s="939"/>
      <c r="K389" s="899"/>
      <c r="L389" s="899"/>
    </row>
    <row r="390" spans="1:12">
      <c r="A390" s="817">
        <f t="shared" si="17"/>
        <v>51</v>
      </c>
      <c r="B390" s="790" t="s">
        <v>1425</v>
      </c>
      <c r="C390" s="791">
        <v>1</v>
      </c>
      <c r="D390" s="791" t="s">
        <v>352</v>
      </c>
      <c r="E390" s="71">
        <f>'31.Orçam. MEC HID'!$G$362</f>
        <v>529.15</v>
      </c>
      <c r="F390" s="41">
        <f t="shared" si="16"/>
        <v>529.15</v>
      </c>
      <c r="H390" s="938"/>
      <c r="I390" s="939"/>
      <c r="J390" s="939"/>
      <c r="K390" s="899"/>
      <c r="L390" s="899"/>
    </row>
    <row r="391" spans="1:12">
      <c r="A391" s="817">
        <f t="shared" si="17"/>
        <v>52</v>
      </c>
      <c r="B391" s="790" t="s">
        <v>1426</v>
      </c>
      <c r="C391" s="791">
        <v>1</v>
      </c>
      <c r="D391" s="791" t="s">
        <v>352</v>
      </c>
      <c r="E391" s="71">
        <f>'31.Orçam. MEC HID'!$G$363</f>
        <v>212.97000000000003</v>
      </c>
      <c r="F391" s="41">
        <f t="shared" si="16"/>
        <v>212.97000000000003</v>
      </c>
      <c r="H391" s="938"/>
      <c r="I391" s="939"/>
      <c r="J391" s="939"/>
      <c r="K391" s="899"/>
      <c r="L391" s="899"/>
    </row>
    <row r="392" spans="1:12">
      <c r="A392" s="817">
        <f t="shared" si="17"/>
        <v>53</v>
      </c>
      <c r="B392" s="1012" t="s">
        <v>1427</v>
      </c>
      <c r="C392" s="791">
        <v>10</v>
      </c>
      <c r="D392" s="791" t="s">
        <v>352</v>
      </c>
      <c r="E392" s="71">
        <f>'31.Orçam. MEC HID'!$G$337</f>
        <v>128.13333333333333</v>
      </c>
      <c r="F392" s="41">
        <f t="shared" si="16"/>
        <v>1281.3333333333333</v>
      </c>
      <c r="H392" s="938"/>
      <c r="I392" s="939"/>
      <c r="J392" s="939"/>
      <c r="K392" s="899"/>
      <c r="L392" s="899"/>
    </row>
    <row r="393" spans="1:12">
      <c r="A393" s="817">
        <f t="shared" si="17"/>
        <v>54</v>
      </c>
      <c r="B393" s="1012" t="s">
        <v>1360</v>
      </c>
      <c r="C393" s="85">
        <v>10</v>
      </c>
      <c r="D393" s="85" t="s">
        <v>352</v>
      </c>
      <c r="E393" s="71">
        <f>'31.Orçam. MEC HID'!$G$242</f>
        <v>42</v>
      </c>
      <c r="F393" s="71">
        <f t="shared" si="16"/>
        <v>420</v>
      </c>
      <c r="H393" s="938"/>
      <c r="I393" s="939"/>
      <c r="J393" s="939"/>
      <c r="K393" s="899"/>
      <c r="L393" s="899"/>
    </row>
    <row r="394" spans="1:12">
      <c r="A394" s="817">
        <f t="shared" si="17"/>
        <v>55</v>
      </c>
      <c r="B394" s="790" t="s">
        <v>1429</v>
      </c>
      <c r="C394" s="791">
        <v>1</v>
      </c>
      <c r="D394" s="791" t="s">
        <v>352</v>
      </c>
      <c r="E394" s="71">
        <f>'31.Orçam. MEC HID'!$G$364</f>
        <v>1278</v>
      </c>
      <c r="F394" s="41">
        <f t="shared" si="16"/>
        <v>1278</v>
      </c>
      <c r="H394" s="938"/>
      <c r="I394" s="939"/>
      <c r="J394" s="939"/>
      <c r="K394" s="899"/>
      <c r="L394" s="899"/>
    </row>
    <row r="395" spans="1:12">
      <c r="A395" s="817">
        <f t="shared" si="17"/>
        <v>56</v>
      </c>
      <c r="B395" s="790" t="s">
        <v>1430</v>
      </c>
      <c r="C395" s="791">
        <v>1</v>
      </c>
      <c r="D395" s="791" t="s">
        <v>352</v>
      </c>
      <c r="E395" s="71">
        <f>'31.Orçam. MEC HID'!$G$365</f>
        <v>2047</v>
      </c>
      <c r="F395" s="41">
        <f t="shared" si="16"/>
        <v>2047</v>
      </c>
      <c r="H395" s="938"/>
      <c r="I395" s="939"/>
      <c r="J395" s="939"/>
      <c r="K395" s="899"/>
      <c r="L395" s="899"/>
    </row>
    <row r="396" spans="1:12">
      <c r="A396" s="817">
        <f t="shared" si="17"/>
        <v>57</v>
      </c>
      <c r="B396" s="790" t="s">
        <v>1431</v>
      </c>
      <c r="C396" s="791">
        <v>1</v>
      </c>
      <c r="D396" s="791" t="s">
        <v>352</v>
      </c>
      <c r="E396" s="71">
        <f>'31.Orçam. MEC HID'!$G$366</f>
        <v>1049.6666666666667</v>
      </c>
      <c r="F396" s="41">
        <f t="shared" si="16"/>
        <v>1049.6666666666667</v>
      </c>
      <c r="H396" s="938"/>
      <c r="I396" s="939"/>
      <c r="J396" s="939"/>
      <c r="K396" s="899"/>
      <c r="L396" s="899"/>
    </row>
    <row r="397" spans="1:12">
      <c r="A397" s="817">
        <f t="shared" si="17"/>
        <v>58</v>
      </c>
      <c r="B397" s="790" t="s">
        <v>1433</v>
      </c>
      <c r="C397" s="791">
        <v>1</v>
      </c>
      <c r="D397" s="791" t="s">
        <v>352</v>
      </c>
      <c r="E397" s="71">
        <f>'31.Orçam. MEC HID'!$G$375</f>
        <v>1420.3333333333333</v>
      </c>
      <c r="F397" s="41">
        <f t="shared" si="16"/>
        <v>1420.3333333333333</v>
      </c>
      <c r="H397" s="938"/>
      <c r="I397" s="939"/>
      <c r="J397" s="939"/>
      <c r="K397" s="899"/>
      <c r="L397" s="899"/>
    </row>
    <row r="398" spans="1:12">
      <c r="A398" s="817">
        <f t="shared" si="17"/>
        <v>59</v>
      </c>
      <c r="B398" s="949" t="s">
        <v>1435</v>
      </c>
      <c r="C398" s="950">
        <v>1</v>
      </c>
      <c r="D398" s="950" t="s">
        <v>352</v>
      </c>
      <c r="E398" s="71">
        <f>'31.Orçam. MEC HID'!$G$377</f>
        <v>794</v>
      </c>
      <c r="F398" s="41">
        <f t="shared" si="16"/>
        <v>794</v>
      </c>
      <c r="H398" s="938"/>
      <c r="I398" s="939"/>
      <c r="J398" s="939"/>
      <c r="K398" s="899"/>
      <c r="L398" s="899"/>
    </row>
    <row r="399" spans="1:12" ht="12.75" customHeight="1">
      <c r="A399" s="1485" t="s">
        <v>1436</v>
      </c>
      <c r="B399" s="1485"/>
      <c r="C399" s="1485"/>
      <c r="D399" s="1485"/>
      <c r="E399" s="1485"/>
      <c r="F399" s="319">
        <f>SUM(F340:F398)</f>
        <v>121519.63333333333</v>
      </c>
      <c r="H399" s="938"/>
      <c r="I399" s="939"/>
      <c r="J399" s="939"/>
      <c r="K399" s="899"/>
      <c r="L399" s="899"/>
    </row>
    <row r="400" spans="1:12">
      <c r="A400" s="1484" t="s">
        <v>1437</v>
      </c>
      <c r="B400" s="1484"/>
      <c r="C400" s="1484"/>
      <c r="D400" s="1484"/>
      <c r="E400" s="1484"/>
      <c r="F400" s="319">
        <f>ROUND(((F399*18%)+F399),2)</f>
        <v>143393.17000000001</v>
      </c>
      <c r="H400" s="938"/>
      <c r="I400" s="939"/>
      <c r="J400" s="939"/>
      <c r="K400" s="899"/>
      <c r="L400" s="899"/>
    </row>
    <row r="401" spans="1:12">
      <c r="A401" s="833"/>
      <c r="B401"/>
      <c r="C401"/>
      <c r="D401"/>
      <c r="E401"/>
      <c r="F401"/>
      <c r="H401" s="938"/>
      <c r="I401" s="939"/>
      <c r="J401" s="939"/>
      <c r="K401" s="899"/>
      <c r="L401" s="899"/>
    </row>
    <row r="402" spans="1:12" ht="15">
      <c r="A402" s="322" t="s">
        <v>1695</v>
      </c>
      <c r="B402" s="322" t="s">
        <v>1027</v>
      </c>
      <c r="C402"/>
      <c r="D402"/>
      <c r="E402"/>
      <c r="F402"/>
    </row>
    <row r="403" spans="1:12">
      <c r="A403" s="833"/>
      <c r="B403"/>
      <c r="C403"/>
      <c r="D403"/>
      <c r="E403"/>
      <c r="F403"/>
    </row>
    <row r="404" spans="1:12">
      <c r="A404" s="78" t="s">
        <v>69</v>
      </c>
      <c r="B404" s="78" t="s">
        <v>415</v>
      </c>
      <c r="C404" s="955" t="s">
        <v>82</v>
      </c>
      <c r="D404" s="78" t="s">
        <v>416</v>
      </c>
      <c r="E404" s="78" t="s">
        <v>417</v>
      </c>
      <c r="F404" s="78" t="s">
        <v>418</v>
      </c>
    </row>
    <row r="405" spans="1:12">
      <c r="A405" s="317">
        <v>1</v>
      </c>
      <c r="B405" s="956" t="s">
        <v>1439</v>
      </c>
      <c r="C405" s="957">
        <v>30</v>
      </c>
      <c r="D405" s="313" t="s">
        <v>1440</v>
      </c>
      <c r="E405" s="318">
        <v>3.63</v>
      </c>
      <c r="F405" s="318">
        <f t="shared" ref="F405:F424" si="18">C405*E405</f>
        <v>108.89999999999999</v>
      </c>
    </row>
    <row r="406" spans="1:12">
      <c r="A406" s="317">
        <f t="shared" ref="A406:A424" si="19">A405+1</f>
        <v>2</v>
      </c>
      <c r="B406" s="956" t="s">
        <v>1441</v>
      </c>
      <c r="C406" s="957">
        <v>20</v>
      </c>
      <c r="D406" s="313" t="s">
        <v>1440</v>
      </c>
      <c r="E406" s="318">
        <v>4.03</v>
      </c>
      <c r="F406" s="318">
        <f t="shared" si="18"/>
        <v>80.600000000000009</v>
      </c>
    </row>
    <row r="407" spans="1:12">
      <c r="A407" s="317">
        <f t="shared" si="19"/>
        <v>3</v>
      </c>
      <c r="B407" s="956" t="s">
        <v>1442</v>
      </c>
      <c r="C407" s="957">
        <v>10</v>
      </c>
      <c r="D407" s="313" t="s">
        <v>1440</v>
      </c>
      <c r="E407" s="318">
        <v>5.5</v>
      </c>
      <c r="F407" s="318">
        <f t="shared" si="18"/>
        <v>55</v>
      </c>
    </row>
    <row r="408" spans="1:12">
      <c r="A408" s="317">
        <f t="shared" si="19"/>
        <v>4</v>
      </c>
      <c r="B408" s="901" t="s">
        <v>1443</v>
      </c>
      <c r="C408" s="315">
        <v>10</v>
      </c>
      <c r="D408" s="313" t="s">
        <v>1444</v>
      </c>
      <c r="E408" s="71">
        <v>8.5</v>
      </c>
      <c r="F408" s="318">
        <f t="shared" si="18"/>
        <v>85</v>
      </c>
    </row>
    <row r="409" spans="1:12">
      <c r="A409" s="317">
        <f t="shared" si="19"/>
        <v>5</v>
      </c>
      <c r="B409" s="958" t="s">
        <v>1445</v>
      </c>
      <c r="C409" s="957">
        <v>20</v>
      </c>
      <c r="D409" s="332" t="s">
        <v>1444</v>
      </c>
      <c r="E409" s="318">
        <v>12.5</v>
      </c>
      <c r="F409" s="318">
        <f t="shared" si="18"/>
        <v>250</v>
      </c>
    </row>
    <row r="410" spans="1:12">
      <c r="A410" s="317">
        <f t="shared" si="19"/>
        <v>6</v>
      </c>
      <c r="B410" s="956" t="s">
        <v>1696</v>
      </c>
      <c r="C410" s="957">
        <v>1000</v>
      </c>
      <c r="D410" s="313" t="s">
        <v>402</v>
      </c>
      <c r="E410" s="318">
        <v>1.1000000000000001</v>
      </c>
      <c r="F410" s="318">
        <f t="shared" si="18"/>
        <v>1100</v>
      </c>
    </row>
    <row r="411" spans="1:12">
      <c r="A411" s="317">
        <f t="shared" si="19"/>
        <v>7</v>
      </c>
      <c r="B411" s="956" t="s">
        <v>1447</v>
      </c>
      <c r="C411" s="957">
        <v>3</v>
      </c>
      <c r="D411" s="313" t="s">
        <v>407</v>
      </c>
      <c r="E411" s="318">
        <v>7</v>
      </c>
      <c r="F411" s="318">
        <f t="shared" si="18"/>
        <v>21</v>
      </c>
    </row>
    <row r="412" spans="1:12">
      <c r="A412" s="317">
        <f t="shared" si="19"/>
        <v>8</v>
      </c>
      <c r="B412" s="956" t="s">
        <v>1448</v>
      </c>
      <c r="C412" s="957">
        <v>20</v>
      </c>
      <c r="D412" s="313" t="s">
        <v>1449</v>
      </c>
      <c r="E412" s="318">
        <v>12.5</v>
      </c>
      <c r="F412" s="318">
        <f t="shared" si="18"/>
        <v>250</v>
      </c>
    </row>
    <row r="413" spans="1:12">
      <c r="A413" s="317">
        <f t="shared" si="19"/>
        <v>9</v>
      </c>
      <c r="B413" s="956" t="s">
        <v>1450</v>
      </c>
      <c r="C413" s="957">
        <v>20</v>
      </c>
      <c r="D413" s="313" t="s">
        <v>1444</v>
      </c>
      <c r="E413" s="175">
        <v>0.95</v>
      </c>
      <c r="F413" s="318">
        <f t="shared" si="18"/>
        <v>19</v>
      </c>
    </row>
    <row r="414" spans="1:12">
      <c r="A414" s="317">
        <f t="shared" si="19"/>
        <v>10</v>
      </c>
      <c r="B414" s="901" t="s">
        <v>1451</v>
      </c>
      <c r="C414" s="957">
        <v>20</v>
      </c>
      <c r="D414" s="313" t="s">
        <v>1444</v>
      </c>
      <c r="E414" s="318">
        <v>0.95</v>
      </c>
      <c r="F414" s="318">
        <f t="shared" si="18"/>
        <v>19</v>
      </c>
    </row>
    <row r="415" spans="1:12">
      <c r="A415" s="317">
        <f t="shared" si="19"/>
        <v>11</v>
      </c>
      <c r="B415" s="901" t="s">
        <v>1452</v>
      </c>
      <c r="C415" s="315">
        <v>10</v>
      </c>
      <c r="D415" s="313" t="s">
        <v>1444</v>
      </c>
      <c r="E415" s="318">
        <v>0.61</v>
      </c>
      <c r="F415" s="318">
        <f t="shared" si="18"/>
        <v>6.1</v>
      </c>
    </row>
    <row r="416" spans="1:12">
      <c r="A416" s="317">
        <f t="shared" si="19"/>
        <v>12</v>
      </c>
      <c r="B416" s="956" t="s">
        <v>1453</v>
      </c>
      <c r="C416" s="957">
        <v>4</v>
      </c>
      <c r="D416" s="313" t="s">
        <v>1444</v>
      </c>
      <c r="E416" s="175">
        <v>49.99</v>
      </c>
      <c r="F416" s="318">
        <f t="shared" si="18"/>
        <v>199.96</v>
      </c>
    </row>
    <row r="417" spans="1:6">
      <c r="A417" s="317">
        <f t="shared" si="19"/>
        <v>13</v>
      </c>
      <c r="B417" s="956" t="s">
        <v>1454</v>
      </c>
      <c r="C417" s="957">
        <v>4</v>
      </c>
      <c r="D417" s="313" t="s">
        <v>1444</v>
      </c>
      <c r="E417" s="175">
        <v>34.99</v>
      </c>
      <c r="F417" s="318">
        <f t="shared" si="18"/>
        <v>139.96</v>
      </c>
    </row>
    <row r="418" spans="1:6">
      <c r="A418" s="317">
        <f t="shared" si="19"/>
        <v>14</v>
      </c>
      <c r="B418" s="956" t="s">
        <v>1455</v>
      </c>
      <c r="C418" s="957">
        <v>4</v>
      </c>
      <c r="D418" s="313" t="s">
        <v>1444</v>
      </c>
      <c r="E418" s="175">
        <v>34.99</v>
      </c>
      <c r="F418" s="318">
        <f t="shared" si="18"/>
        <v>139.96</v>
      </c>
    </row>
    <row r="419" spans="1:6">
      <c r="A419" s="317">
        <f t="shared" si="19"/>
        <v>15</v>
      </c>
      <c r="B419" s="956" t="s">
        <v>1456</v>
      </c>
      <c r="C419" s="957">
        <v>4</v>
      </c>
      <c r="D419" s="313" t="s">
        <v>1444</v>
      </c>
      <c r="E419" s="318">
        <v>24.99</v>
      </c>
      <c r="F419" s="318">
        <f t="shared" si="18"/>
        <v>99.96</v>
      </c>
    </row>
    <row r="420" spans="1:6">
      <c r="A420" s="317">
        <f t="shared" si="19"/>
        <v>16</v>
      </c>
      <c r="B420" s="956" t="s">
        <v>1457</v>
      </c>
      <c r="C420" s="315" t="s">
        <v>1359</v>
      </c>
      <c r="D420" s="313" t="s">
        <v>1444</v>
      </c>
      <c r="E420" s="175">
        <v>18.899999999999999</v>
      </c>
      <c r="F420" s="318">
        <f t="shared" si="18"/>
        <v>94.5</v>
      </c>
    </row>
    <row r="421" spans="1:6">
      <c r="A421" s="317">
        <f t="shared" si="19"/>
        <v>17</v>
      </c>
      <c r="B421" s="901" t="s">
        <v>1458</v>
      </c>
      <c r="C421" s="315" t="s">
        <v>1359</v>
      </c>
      <c r="D421" s="313" t="s">
        <v>1444</v>
      </c>
      <c r="E421" s="175">
        <v>260</v>
      </c>
      <c r="F421" s="318">
        <f t="shared" si="18"/>
        <v>1300</v>
      </c>
    </row>
    <row r="422" spans="1:6">
      <c r="A422" s="317">
        <f t="shared" si="19"/>
        <v>18</v>
      </c>
      <c r="B422" s="901" t="s">
        <v>1459</v>
      </c>
      <c r="C422" s="315" t="s">
        <v>1359</v>
      </c>
      <c r="D422" s="313" t="s">
        <v>1444</v>
      </c>
      <c r="E422" s="175">
        <v>450</v>
      </c>
      <c r="F422" s="318">
        <f t="shared" si="18"/>
        <v>2250</v>
      </c>
    </row>
    <row r="423" spans="1:6">
      <c r="A423" s="317">
        <f t="shared" si="19"/>
        <v>19</v>
      </c>
      <c r="B423" s="956" t="s">
        <v>1460</v>
      </c>
      <c r="C423" s="957">
        <v>16</v>
      </c>
      <c r="D423" s="313" t="s">
        <v>1444</v>
      </c>
      <c r="E423" s="959">
        <v>7.99</v>
      </c>
      <c r="F423" s="318">
        <f t="shared" si="18"/>
        <v>127.84</v>
      </c>
    </row>
    <row r="424" spans="1:6">
      <c r="A424" s="317">
        <f t="shared" si="19"/>
        <v>20</v>
      </c>
      <c r="B424" s="956" t="s">
        <v>1461</v>
      </c>
      <c r="C424" s="957">
        <v>3</v>
      </c>
      <c r="D424" s="313" t="s">
        <v>407</v>
      </c>
      <c r="E424" s="959">
        <v>5.2</v>
      </c>
      <c r="F424" s="318">
        <f t="shared" si="18"/>
        <v>15.600000000000001</v>
      </c>
    </row>
    <row r="425" spans="1:6">
      <c r="A425" s="1485" t="s">
        <v>1697</v>
      </c>
      <c r="B425" s="1485"/>
      <c r="C425" s="1485"/>
      <c r="D425" s="1485"/>
      <c r="E425" s="1485"/>
      <c r="F425" s="93">
        <f>SUM(F405:F424)</f>
        <v>6362.380000000001</v>
      </c>
    </row>
    <row r="426" spans="1:6">
      <c r="A426" s="1484" t="s">
        <v>1463</v>
      </c>
      <c r="B426" s="1484"/>
      <c r="C426" s="1484"/>
      <c r="D426" s="1484"/>
      <c r="E426" s="1484"/>
      <c r="F426" s="319">
        <f>ROUND(((F425*18%)+F425),2)</f>
        <v>7507.61</v>
      </c>
    </row>
  </sheetData>
  <sheetProtection password="A16F" sheet="1" objects="1" scenarios="1" formatCells="0" formatColumns="0" formatRows="0" insertColumns="0" insertRows="0" insertHyperlinks="0" deleteColumns="0" deleteRows="0" sort="0" autoFilter="0" pivotTables="0"/>
  <mergeCells count="7">
    <mergeCell ref="A426:E426"/>
    <mergeCell ref="A201:E201"/>
    <mergeCell ref="A202:E202"/>
    <mergeCell ref="A335:E335"/>
    <mergeCell ref="A399:E399"/>
    <mergeCell ref="A400:E400"/>
    <mergeCell ref="A425:E425"/>
  </mergeCells>
  <pageMargins left="0.78749999999999998" right="0.78749999999999998" top="0.98402777777777772" bottom="0.98402777777777772" header="0.51180555555555551" footer="0.51180555555555551"/>
  <pageSetup paperSize="9" scale="65" firstPageNumber="0" orientation="portrait" horizontalDpi="300" verticalDpi="300" r:id="rId1"/>
  <headerFooter alignWithMargins="0"/>
  <rowBreaks count="4" manualBreakCount="4">
    <brk id="51" max="16383" man="1"/>
    <brk id="95" max="16383" man="1"/>
    <brk id="160" max="16383" man="1"/>
    <brk id="202" max="16383" man="1"/>
  </rowBreaks>
  <drawing r:id="rId2"/>
</worksheet>
</file>

<file path=xl/worksheets/sheet29.xml><?xml version="1.0" encoding="utf-8"?>
<worksheet xmlns="http://schemas.openxmlformats.org/spreadsheetml/2006/main" xmlns:r="http://schemas.openxmlformats.org/officeDocument/2006/relationships">
  <sheetPr enableFormatConditionsCalculation="0">
    <tabColor indexed="50"/>
  </sheetPr>
  <dimension ref="A1:L402"/>
  <sheetViews>
    <sheetView showGridLines="0" view="pageBreakPreview" zoomScaleNormal="90" zoomScaleSheetLayoutView="100" workbookViewId="0"/>
  </sheetViews>
  <sheetFormatPr defaultRowHeight="12.75"/>
  <cols>
    <col min="1" max="1" width="6.28515625" customWidth="1"/>
    <col min="2" max="2" width="69.42578125" customWidth="1"/>
    <col min="3" max="4" width="7" customWidth="1"/>
    <col min="5" max="5" width="11.28515625" customWidth="1"/>
    <col min="6" max="6" width="12.28515625" customWidth="1"/>
    <col min="7" max="7" width="3.28515625" customWidth="1"/>
    <col min="8" max="8" width="6.42578125" customWidth="1"/>
    <col min="9" max="9" width="4.42578125" customWidth="1"/>
    <col min="10" max="10" width="12.28515625" customWidth="1"/>
    <col min="11" max="11" width="11" customWidth="1"/>
  </cols>
  <sheetData>
    <row r="1" spans="1:7" ht="33" customHeight="1">
      <c r="A1" s="1378" t="s">
        <v>1698</v>
      </c>
      <c r="B1" s="1378"/>
      <c r="C1" s="1378"/>
      <c r="D1" s="1378"/>
      <c r="E1" s="1378"/>
      <c r="F1" s="1378"/>
      <c r="G1" s="1378"/>
    </row>
    <row r="2" spans="1:7" ht="15">
      <c r="A2" s="322"/>
      <c r="B2" s="322"/>
      <c r="C2" s="322"/>
      <c r="D2" s="322"/>
      <c r="E2" s="322"/>
    </row>
    <row r="3" spans="1:7" ht="15">
      <c r="A3" s="322" t="s">
        <v>1495</v>
      </c>
      <c r="B3" s="322" t="s">
        <v>1021</v>
      </c>
    </row>
    <row r="5" spans="1:7" ht="15.75" customHeight="1">
      <c r="A5" s="1491" t="s">
        <v>1021</v>
      </c>
      <c r="B5" s="1491"/>
      <c r="C5" s="1491"/>
      <c r="D5" s="1491"/>
      <c r="E5" s="1491"/>
      <c r="F5" s="1491"/>
    </row>
    <row r="6" spans="1:7">
      <c r="A6" s="1014"/>
      <c r="B6" s="1014"/>
      <c r="C6" s="1015"/>
      <c r="D6" s="1015"/>
      <c r="E6" s="1016"/>
      <c r="F6" s="1014"/>
    </row>
    <row r="7" spans="1:7" ht="12.75" customHeight="1">
      <c r="A7" s="966" t="s">
        <v>69</v>
      </c>
      <c r="B7" s="966" t="s">
        <v>415</v>
      </c>
      <c r="C7" s="966" t="s">
        <v>82</v>
      </c>
      <c r="D7" s="966" t="s">
        <v>416</v>
      </c>
      <c r="E7" s="966" t="s">
        <v>417</v>
      </c>
      <c r="F7" s="966" t="s">
        <v>418</v>
      </c>
    </row>
    <row r="8" spans="1:7" ht="12.75" customHeight="1">
      <c r="A8" s="1017">
        <v>1</v>
      </c>
      <c r="B8" s="816" t="s">
        <v>1040</v>
      </c>
      <c r="C8" s="968">
        <v>30</v>
      </c>
      <c r="D8" s="50" t="s">
        <v>352</v>
      </c>
      <c r="E8" s="830">
        <f>'29.Orçam.ELET'!$D$7</f>
        <v>0.1</v>
      </c>
      <c r="F8" s="969">
        <f t="shared" ref="F8:F39" si="0">(C8*E8)</f>
        <v>3</v>
      </c>
    </row>
    <row r="9" spans="1:7" ht="12.75" customHeight="1">
      <c r="A9" s="1017">
        <v>2</v>
      </c>
      <c r="B9" s="828" t="s">
        <v>1497</v>
      </c>
      <c r="C9" s="829">
        <v>2</v>
      </c>
      <c r="D9" s="50" t="s">
        <v>352</v>
      </c>
      <c r="E9" s="830">
        <f>'29.Orçam.ELET'!$H$16</f>
        <v>61.012500000000003</v>
      </c>
      <c r="F9" s="969">
        <f t="shared" si="0"/>
        <v>122.02500000000001</v>
      </c>
    </row>
    <row r="10" spans="1:7" ht="12.75" customHeight="1">
      <c r="A10" s="1017">
        <v>3</v>
      </c>
      <c r="B10" s="828" t="s">
        <v>1498</v>
      </c>
      <c r="C10" s="829">
        <v>2</v>
      </c>
      <c r="D10" s="50" t="s">
        <v>352</v>
      </c>
      <c r="E10" s="830">
        <f>'29.Orçam.ELET'!$H$17</f>
        <v>51.383333333333333</v>
      </c>
      <c r="F10" s="969">
        <f t="shared" si="0"/>
        <v>102.76666666666667</v>
      </c>
    </row>
    <row r="11" spans="1:7" ht="15" customHeight="1">
      <c r="A11" s="1017">
        <v>4</v>
      </c>
      <c r="B11" s="36" t="s">
        <v>1499</v>
      </c>
      <c r="C11" s="829">
        <v>1</v>
      </c>
      <c r="D11" s="50" t="s">
        <v>352</v>
      </c>
      <c r="E11" s="830">
        <f>'29.Orçam.ELET'!$G$56</f>
        <v>321.27999999999997</v>
      </c>
      <c r="F11" s="969">
        <f t="shared" si="0"/>
        <v>321.27999999999997</v>
      </c>
    </row>
    <row r="12" spans="1:7" ht="38.25" customHeight="1">
      <c r="A12" s="1017">
        <v>6</v>
      </c>
      <c r="B12" s="36" t="s">
        <v>1049</v>
      </c>
      <c r="C12" s="829">
        <v>10</v>
      </c>
      <c r="D12" s="50" t="s">
        <v>352</v>
      </c>
      <c r="E12" s="830">
        <f>'29.Orçam.ELET'!$G$62</f>
        <v>5.9</v>
      </c>
      <c r="F12" s="969">
        <f t="shared" si="0"/>
        <v>59</v>
      </c>
    </row>
    <row r="13" spans="1:7" ht="39" customHeight="1">
      <c r="A13" s="1017">
        <v>7</v>
      </c>
      <c r="B13" s="36" t="s">
        <v>1048</v>
      </c>
      <c r="C13" s="829">
        <v>10</v>
      </c>
      <c r="D13" s="50" t="s">
        <v>352</v>
      </c>
      <c r="E13" s="830">
        <f>'29.Orçam.ELET'!$G$63</f>
        <v>5.9</v>
      </c>
      <c r="F13" s="969">
        <f t="shared" si="0"/>
        <v>59</v>
      </c>
    </row>
    <row r="14" spans="1:7" ht="38.25" customHeight="1">
      <c r="A14" s="1017">
        <v>8</v>
      </c>
      <c r="B14" s="36" t="s">
        <v>1050</v>
      </c>
      <c r="C14" s="829">
        <v>10</v>
      </c>
      <c r="D14" s="50" t="s">
        <v>352</v>
      </c>
      <c r="E14" s="830">
        <f>'29.Orçam.ELET'!$G$64</f>
        <v>5.9</v>
      </c>
      <c r="F14" s="969">
        <f t="shared" si="0"/>
        <v>59</v>
      </c>
    </row>
    <row r="15" spans="1:7" ht="39" customHeight="1">
      <c r="A15" s="1017">
        <v>9</v>
      </c>
      <c r="B15" s="36" t="s">
        <v>1051</v>
      </c>
      <c r="C15" s="829">
        <v>10</v>
      </c>
      <c r="D15" s="50" t="s">
        <v>352</v>
      </c>
      <c r="E15" s="830">
        <f>'29.Orçam.ELET'!$G$65</f>
        <v>5.9</v>
      </c>
      <c r="F15" s="969">
        <f t="shared" si="0"/>
        <v>59</v>
      </c>
    </row>
    <row r="16" spans="1:7" ht="28.5" customHeight="1">
      <c r="A16" s="1017">
        <v>10</v>
      </c>
      <c r="B16" s="816" t="s">
        <v>1699</v>
      </c>
      <c r="C16" s="829">
        <v>1</v>
      </c>
      <c r="D16" s="50" t="s">
        <v>352</v>
      </c>
      <c r="E16" s="830">
        <f>'29.Orçam.ELET'!$G$70</f>
        <v>6446.1166666666659</v>
      </c>
      <c r="F16" s="969">
        <f t="shared" si="0"/>
        <v>6446.1166666666659</v>
      </c>
    </row>
    <row r="17" spans="1:6" ht="28.5" customHeight="1">
      <c r="A17" s="1017">
        <v>11</v>
      </c>
      <c r="B17" s="816" t="s">
        <v>1052</v>
      </c>
      <c r="C17" s="829">
        <v>1</v>
      </c>
      <c r="D17" s="50" t="s">
        <v>352</v>
      </c>
      <c r="E17" s="830">
        <f>'29.Orçam.ELET'!$G$75</f>
        <v>743.23666666666668</v>
      </c>
      <c r="F17" s="969">
        <f t="shared" si="0"/>
        <v>743.23666666666668</v>
      </c>
    </row>
    <row r="18" spans="1:6" ht="12.75" customHeight="1">
      <c r="A18" s="1017">
        <v>12</v>
      </c>
      <c r="B18" s="36" t="s">
        <v>1700</v>
      </c>
      <c r="C18" s="829">
        <v>1</v>
      </c>
      <c r="D18" s="50" t="s">
        <v>352</v>
      </c>
      <c r="E18" s="830">
        <f>'29.Orçam.ELET'!$G$81</f>
        <v>448.92499999999995</v>
      </c>
      <c r="F18" s="969">
        <f t="shared" si="0"/>
        <v>448.92499999999995</v>
      </c>
    </row>
    <row r="19" spans="1:6" ht="13.5" customHeight="1">
      <c r="A19" s="1017">
        <v>13</v>
      </c>
      <c r="B19" s="36" t="s">
        <v>1701</v>
      </c>
      <c r="C19" s="829">
        <v>10</v>
      </c>
      <c r="D19" s="50" t="s">
        <v>352</v>
      </c>
      <c r="E19" s="830">
        <f>'29.Orçam.ELET'!$G$158</f>
        <v>43.82</v>
      </c>
      <c r="F19" s="969">
        <f t="shared" si="0"/>
        <v>438.2</v>
      </c>
    </row>
    <row r="20" spans="1:6" ht="25.5" customHeight="1">
      <c r="A20" s="1017">
        <v>14</v>
      </c>
      <c r="B20" s="36" t="s">
        <v>1702</v>
      </c>
      <c r="C20" s="829">
        <v>10</v>
      </c>
      <c r="D20" s="50" t="s">
        <v>352</v>
      </c>
      <c r="E20" s="830">
        <f>'29.Orçam.ELET'!$G$163</f>
        <v>111</v>
      </c>
      <c r="F20" s="969">
        <f t="shared" si="0"/>
        <v>1110</v>
      </c>
    </row>
    <row r="21" spans="1:6" ht="25.5" customHeight="1">
      <c r="A21" s="1017">
        <v>15</v>
      </c>
      <c r="B21" s="828" t="s">
        <v>1508</v>
      </c>
      <c r="C21" s="829">
        <v>5</v>
      </c>
      <c r="D21" s="50" t="s">
        <v>352</v>
      </c>
      <c r="E21" s="830">
        <f>'29.Orçam.ELET'!$G$164</f>
        <v>109.26</v>
      </c>
      <c r="F21" s="969">
        <f t="shared" si="0"/>
        <v>546.30000000000007</v>
      </c>
    </row>
    <row r="22" spans="1:6" ht="26.25" customHeight="1">
      <c r="A22" s="1017">
        <v>16</v>
      </c>
      <c r="B22" s="36" t="s">
        <v>1703</v>
      </c>
      <c r="C22" s="829">
        <v>1</v>
      </c>
      <c r="D22" s="50" t="s">
        <v>352</v>
      </c>
      <c r="E22" s="830">
        <f>'29.Orçam.ELET'!$G$169</f>
        <v>88</v>
      </c>
      <c r="F22" s="969">
        <f t="shared" si="0"/>
        <v>88</v>
      </c>
    </row>
    <row r="23" spans="1:6" ht="25.5" customHeight="1">
      <c r="A23" s="1017">
        <v>17</v>
      </c>
      <c r="B23" s="36" t="s">
        <v>1511</v>
      </c>
      <c r="C23" s="829">
        <v>1</v>
      </c>
      <c r="D23" s="50" t="s">
        <v>352</v>
      </c>
      <c r="E23" s="830">
        <f>'29.Orçam.ELET'!$G$170</f>
        <v>88</v>
      </c>
      <c r="F23" s="969">
        <f t="shared" si="0"/>
        <v>88</v>
      </c>
    </row>
    <row r="24" spans="1:6" ht="12.75" customHeight="1">
      <c r="A24" s="1017">
        <v>18</v>
      </c>
      <c r="B24" s="816" t="s">
        <v>1704</v>
      </c>
      <c r="C24" s="829">
        <v>5</v>
      </c>
      <c r="D24" s="50" t="s">
        <v>352</v>
      </c>
      <c r="E24" s="830">
        <f>'29.Orçam.ELET'!$G$180</f>
        <v>2.75</v>
      </c>
      <c r="F24" s="969">
        <f t="shared" si="0"/>
        <v>13.75</v>
      </c>
    </row>
    <row r="25" spans="1:6" ht="12.75" customHeight="1">
      <c r="A25" s="1017">
        <v>19</v>
      </c>
      <c r="B25" s="816" t="s">
        <v>1514</v>
      </c>
      <c r="C25" s="829">
        <v>5</v>
      </c>
      <c r="D25" s="50" t="s">
        <v>352</v>
      </c>
      <c r="E25" s="830">
        <f>'29.Orçam.ELET'!$G$181</f>
        <v>5.13</v>
      </c>
      <c r="F25" s="969">
        <f t="shared" si="0"/>
        <v>25.65</v>
      </c>
    </row>
    <row r="26" spans="1:6" ht="12.75" customHeight="1">
      <c r="A26" s="1017">
        <v>20</v>
      </c>
      <c r="B26" s="36" t="s">
        <v>1705</v>
      </c>
      <c r="C26" s="829">
        <v>6</v>
      </c>
      <c r="D26" s="50" t="s">
        <v>352</v>
      </c>
      <c r="E26" s="830">
        <f>'29.Orçam.ELET'!$G$200</f>
        <v>5.5333333333333341</v>
      </c>
      <c r="F26" s="969">
        <f t="shared" si="0"/>
        <v>33.200000000000003</v>
      </c>
    </row>
    <row r="27" spans="1:6" ht="12.75" customHeight="1">
      <c r="A27" s="1017">
        <v>21</v>
      </c>
      <c r="B27" s="36" t="s">
        <v>1706</v>
      </c>
      <c r="C27" s="829">
        <v>2</v>
      </c>
      <c r="D27" s="50" t="s">
        <v>352</v>
      </c>
      <c r="E27" s="830">
        <f>'29.Orçam.ELET'!$G$209</f>
        <v>50</v>
      </c>
      <c r="F27" s="969">
        <f t="shared" si="0"/>
        <v>100</v>
      </c>
    </row>
    <row r="28" spans="1:6" ht="12.75" customHeight="1">
      <c r="A28" s="1017">
        <v>22</v>
      </c>
      <c r="B28" s="36" t="s">
        <v>1707</v>
      </c>
      <c r="C28" s="829">
        <v>4</v>
      </c>
      <c r="D28" s="50" t="s">
        <v>352</v>
      </c>
      <c r="E28" s="830">
        <f>'29.Orçam.ELET'!$G$210</f>
        <v>50</v>
      </c>
      <c r="F28" s="969">
        <f t="shared" si="0"/>
        <v>200</v>
      </c>
    </row>
    <row r="29" spans="1:6" ht="12.75" customHeight="1">
      <c r="A29" s="1017">
        <v>23</v>
      </c>
      <c r="B29" s="36" t="s">
        <v>1708</v>
      </c>
      <c r="C29" s="829">
        <v>4</v>
      </c>
      <c r="D29" s="50"/>
      <c r="E29" s="830">
        <f>'29.Orçam.ELET'!$G$211</f>
        <v>50</v>
      </c>
      <c r="F29" s="969">
        <f t="shared" si="0"/>
        <v>200</v>
      </c>
    </row>
    <row r="30" spans="1:6" ht="12.75" customHeight="1">
      <c r="A30" s="1017">
        <v>24</v>
      </c>
      <c r="B30" s="828" t="s">
        <v>1709</v>
      </c>
      <c r="C30" s="829">
        <v>1</v>
      </c>
      <c r="D30" s="50" t="s">
        <v>352</v>
      </c>
      <c r="E30" s="830">
        <f>'29.Orçam.ELET'!$G$215</f>
        <v>37.603333333333332</v>
      </c>
      <c r="F30" s="969">
        <f t="shared" si="0"/>
        <v>37.603333333333332</v>
      </c>
    </row>
    <row r="31" spans="1:6" ht="12.75" customHeight="1">
      <c r="A31" s="1017">
        <v>25</v>
      </c>
      <c r="B31" s="828" t="s">
        <v>1710</v>
      </c>
      <c r="C31" s="829">
        <v>1</v>
      </c>
      <c r="D31" s="50" t="s">
        <v>352</v>
      </c>
      <c r="E31" s="830">
        <f>'29.Orçam.ELET'!$G$215</f>
        <v>37.603333333333332</v>
      </c>
      <c r="F31" s="969">
        <f t="shared" si="0"/>
        <v>37.603333333333332</v>
      </c>
    </row>
    <row r="32" spans="1:6" ht="12.75" customHeight="1">
      <c r="A32" s="1017">
        <v>26</v>
      </c>
      <c r="B32" s="36" t="s">
        <v>1711</v>
      </c>
      <c r="C32" s="829">
        <v>1</v>
      </c>
      <c r="D32" s="50" t="s">
        <v>352</v>
      </c>
      <c r="E32" s="830">
        <f>'29.Orçam.ELET'!$G$221</f>
        <v>113.62</v>
      </c>
      <c r="F32" s="969">
        <f t="shared" si="0"/>
        <v>113.62</v>
      </c>
    </row>
    <row r="33" spans="1:6" ht="26.25" customHeight="1">
      <c r="A33" s="1017">
        <v>27</v>
      </c>
      <c r="B33" s="36" t="s">
        <v>1712</v>
      </c>
      <c r="C33" s="829">
        <v>60</v>
      </c>
      <c r="D33" s="970" t="s">
        <v>404</v>
      </c>
      <c r="E33" s="830">
        <f>'29.Orçam.ELET'!$G$232</f>
        <v>18.82</v>
      </c>
      <c r="F33" s="969">
        <f t="shared" si="0"/>
        <v>1129.2</v>
      </c>
    </row>
    <row r="34" spans="1:6" ht="12.75" customHeight="1">
      <c r="A34" s="1017">
        <v>28</v>
      </c>
      <c r="B34" s="36" t="s">
        <v>1713</v>
      </c>
      <c r="C34" s="50">
        <v>100</v>
      </c>
      <c r="D34" s="970" t="s">
        <v>404</v>
      </c>
      <c r="E34" s="830">
        <f>'29.Orçam.ELET'!$G$246</f>
        <v>0.28000000000000003</v>
      </c>
      <c r="F34" s="969">
        <f t="shared" si="0"/>
        <v>28.000000000000004</v>
      </c>
    </row>
    <row r="35" spans="1:6" ht="12.75" customHeight="1">
      <c r="A35" s="1017">
        <v>29</v>
      </c>
      <c r="B35" s="36" t="s">
        <v>1714</v>
      </c>
      <c r="C35" s="50">
        <v>100</v>
      </c>
      <c r="D35" s="970" t="s">
        <v>404</v>
      </c>
      <c r="E35" s="830">
        <f>'29.Orçam.ELET'!$G$247</f>
        <v>0.3</v>
      </c>
      <c r="F35" s="969">
        <f t="shared" si="0"/>
        <v>30</v>
      </c>
    </row>
    <row r="36" spans="1:6" ht="12.75" customHeight="1">
      <c r="A36" s="1017">
        <v>30</v>
      </c>
      <c r="B36" s="36" t="s">
        <v>1715</v>
      </c>
      <c r="C36" s="50">
        <v>100</v>
      </c>
      <c r="D36" s="970" t="s">
        <v>404</v>
      </c>
      <c r="E36" s="830">
        <f>'29.Orçam.ELET'!$G$233</f>
        <v>0.7</v>
      </c>
      <c r="F36" s="969">
        <f t="shared" si="0"/>
        <v>70</v>
      </c>
    </row>
    <row r="37" spans="1:6" ht="12.75" customHeight="1">
      <c r="A37" s="1017">
        <v>31</v>
      </c>
      <c r="B37" s="36" t="s">
        <v>1716</v>
      </c>
      <c r="C37" s="829">
        <v>100</v>
      </c>
      <c r="D37" s="970" t="s">
        <v>404</v>
      </c>
      <c r="E37" s="830">
        <f>'29.Orçam.ELET'!$G$234</f>
        <v>3.3</v>
      </c>
      <c r="F37" s="969">
        <f t="shared" si="0"/>
        <v>330</v>
      </c>
    </row>
    <row r="38" spans="1:6" ht="12.75" customHeight="1">
      <c r="A38" s="1017">
        <v>32</v>
      </c>
      <c r="B38" s="36" t="s">
        <v>1717</v>
      </c>
      <c r="C38" s="829">
        <v>13</v>
      </c>
      <c r="D38" s="970" t="s">
        <v>404</v>
      </c>
      <c r="E38" s="830">
        <f>'29.Orçam.ELET'!$G$239</f>
        <v>72.069999999999993</v>
      </c>
      <c r="F38" s="969">
        <f t="shared" si="0"/>
        <v>936.90999999999985</v>
      </c>
    </row>
    <row r="39" spans="1:6" ht="12.75" customHeight="1">
      <c r="A39" s="1017">
        <v>33</v>
      </c>
      <c r="B39" s="36" t="s">
        <v>1718</v>
      </c>
      <c r="C39" s="829">
        <v>10</v>
      </c>
      <c r="D39" s="970" t="s">
        <v>404</v>
      </c>
      <c r="E39" s="830">
        <f>'29.Orçam.ELET'!$G$240</f>
        <v>7.41</v>
      </c>
      <c r="F39" s="969">
        <f t="shared" si="0"/>
        <v>74.099999999999994</v>
      </c>
    </row>
    <row r="40" spans="1:6" ht="12.75" customHeight="1">
      <c r="A40" s="1017">
        <v>34</v>
      </c>
      <c r="B40" s="36" t="s">
        <v>1719</v>
      </c>
      <c r="C40" s="829">
        <v>30</v>
      </c>
      <c r="D40" s="970" t="s">
        <v>404</v>
      </c>
      <c r="E40" s="830">
        <f>'29.Orçam.ELET'!$G$242</f>
        <v>9.06</v>
      </c>
      <c r="F40" s="969">
        <f t="shared" ref="F40:F71" si="1">(C40*E40)</f>
        <v>271.8</v>
      </c>
    </row>
    <row r="41" spans="1:6" ht="12.75" customHeight="1">
      <c r="A41" s="1017">
        <v>35</v>
      </c>
      <c r="B41" s="36" t="s">
        <v>1720</v>
      </c>
      <c r="C41" s="829">
        <v>100</v>
      </c>
      <c r="D41" s="970" t="s">
        <v>404</v>
      </c>
      <c r="E41" s="830">
        <f>'29.Orçam.ELET'!$G$243</f>
        <v>2.63</v>
      </c>
      <c r="F41" s="969">
        <f t="shared" si="1"/>
        <v>263</v>
      </c>
    </row>
    <row r="42" spans="1:6" ht="12.75" customHeight="1">
      <c r="A42" s="1017">
        <v>36</v>
      </c>
      <c r="B42" s="36" t="s">
        <v>1721</v>
      </c>
      <c r="C42" s="829">
        <v>30</v>
      </c>
      <c r="D42" s="970" t="s">
        <v>404</v>
      </c>
      <c r="E42" s="830">
        <f>'29.Orçam.ELET'!$G$245</f>
        <v>25.75</v>
      </c>
      <c r="F42" s="969">
        <f t="shared" si="1"/>
        <v>772.5</v>
      </c>
    </row>
    <row r="43" spans="1:6" ht="12.75" customHeight="1">
      <c r="A43" s="1017">
        <v>37</v>
      </c>
      <c r="B43" s="828" t="s">
        <v>1722</v>
      </c>
      <c r="C43" s="829">
        <v>50</v>
      </c>
      <c r="D43" s="970" t="s">
        <v>404</v>
      </c>
      <c r="E43" s="830">
        <f>'29.Orçam.ELET'!$G$238</f>
        <v>0.52</v>
      </c>
      <c r="F43" s="969">
        <f t="shared" si="1"/>
        <v>26</v>
      </c>
    </row>
    <row r="44" spans="1:6" ht="12.75" customHeight="1">
      <c r="A44" s="1017">
        <v>38</v>
      </c>
      <c r="B44" s="816" t="s">
        <v>1723</v>
      </c>
      <c r="C44" s="829">
        <v>50</v>
      </c>
      <c r="D44" s="970" t="s">
        <v>404</v>
      </c>
      <c r="E44" s="830">
        <f>'29.Orçam.ELET'!$G$242</f>
        <v>9.06</v>
      </c>
      <c r="F44" s="969">
        <f t="shared" si="1"/>
        <v>453</v>
      </c>
    </row>
    <row r="45" spans="1:6" ht="12.75" customHeight="1">
      <c r="A45" s="1017">
        <v>39</v>
      </c>
      <c r="B45" s="816" t="s">
        <v>1724</v>
      </c>
      <c r="C45" s="829">
        <v>50</v>
      </c>
      <c r="D45" s="970" t="s">
        <v>404</v>
      </c>
      <c r="E45" s="830">
        <f>'29.Orçam.ELET'!$G$248</f>
        <v>30.82</v>
      </c>
      <c r="F45" s="969">
        <f t="shared" si="1"/>
        <v>1541</v>
      </c>
    </row>
    <row r="46" spans="1:6" ht="12.75" customHeight="1">
      <c r="A46" s="1017">
        <v>40</v>
      </c>
      <c r="B46" s="36" t="s">
        <v>1092</v>
      </c>
      <c r="C46" s="829">
        <v>1</v>
      </c>
      <c r="D46" s="50" t="s">
        <v>352</v>
      </c>
      <c r="E46" s="830">
        <f>'29.Orçam.ELET'!$G$83</f>
        <v>54.6</v>
      </c>
      <c r="F46" s="969">
        <f t="shared" si="1"/>
        <v>54.6</v>
      </c>
    </row>
    <row r="47" spans="1:6" ht="39" customHeight="1">
      <c r="A47" s="1017">
        <v>41</v>
      </c>
      <c r="B47" s="36" t="s">
        <v>1725</v>
      </c>
      <c r="C47" s="829">
        <v>1</v>
      </c>
      <c r="D47" s="970" t="s">
        <v>352</v>
      </c>
      <c r="E47" s="818" t="str">
        <f>'29.Orçam.ELET'!$G$275</f>
        <v>21,59</v>
      </c>
      <c r="F47" s="969">
        <f t="shared" si="1"/>
        <v>21.59</v>
      </c>
    </row>
    <row r="48" spans="1:6" ht="39" customHeight="1">
      <c r="A48" s="1017">
        <v>42</v>
      </c>
      <c r="B48" s="36" t="s">
        <v>1726</v>
      </c>
      <c r="C48" s="829">
        <v>1</v>
      </c>
      <c r="D48" s="970" t="s">
        <v>352</v>
      </c>
      <c r="E48" s="818" t="str">
        <f>'29.Orçam.ELET'!$G$277</f>
        <v>60,26</v>
      </c>
      <c r="F48" s="969">
        <f t="shared" si="1"/>
        <v>60.26</v>
      </c>
    </row>
    <row r="49" spans="1:6" ht="28.5" customHeight="1">
      <c r="A49" s="1017">
        <v>43</v>
      </c>
      <c r="B49" s="36" t="s">
        <v>1727</v>
      </c>
      <c r="C49" s="829">
        <v>3</v>
      </c>
      <c r="D49" s="970" t="s">
        <v>352</v>
      </c>
      <c r="E49" s="818" t="str">
        <f>'29.Orçam.ELET'!$G$278</f>
        <v>54,03</v>
      </c>
      <c r="F49" s="969">
        <f t="shared" si="1"/>
        <v>162.09</v>
      </c>
    </row>
    <row r="50" spans="1:6" ht="39" customHeight="1">
      <c r="A50" s="1017">
        <v>44</v>
      </c>
      <c r="B50" s="36" t="s">
        <v>1728</v>
      </c>
      <c r="C50" s="829">
        <v>1</v>
      </c>
      <c r="D50" s="970" t="s">
        <v>352</v>
      </c>
      <c r="E50" s="818" t="str">
        <f>'29.Orçam.ELET'!$G$279</f>
        <v>34,73</v>
      </c>
      <c r="F50" s="969">
        <f t="shared" si="1"/>
        <v>34.729999999999997</v>
      </c>
    </row>
    <row r="51" spans="1:6" ht="28.5" customHeight="1">
      <c r="A51" s="1017">
        <v>45</v>
      </c>
      <c r="B51" s="36" t="s">
        <v>1729</v>
      </c>
      <c r="C51" s="829">
        <v>1</v>
      </c>
      <c r="D51" s="970" t="s">
        <v>352</v>
      </c>
      <c r="E51" s="818" t="str">
        <f>'29.Orçam.ELET'!$G$280</f>
        <v>54,10</v>
      </c>
      <c r="F51" s="969">
        <f t="shared" si="1"/>
        <v>54.1</v>
      </c>
    </row>
    <row r="52" spans="1:6" ht="28.5" customHeight="1">
      <c r="A52" s="1017">
        <v>46</v>
      </c>
      <c r="B52" s="36" t="s">
        <v>1730</v>
      </c>
      <c r="C52" s="829">
        <v>1</v>
      </c>
      <c r="D52" s="970" t="s">
        <v>352</v>
      </c>
      <c r="E52" s="818" t="str">
        <f>'29.Orçam.ELET'!$G$282</f>
        <v>52,92</v>
      </c>
      <c r="F52" s="969">
        <f t="shared" si="1"/>
        <v>52.92</v>
      </c>
    </row>
    <row r="53" spans="1:6" ht="27" customHeight="1">
      <c r="A53" s="1017">
        <v>47</v>
      </c>
      <c r="B53" s="828" t="s">
        <v>1731</v>
      </c>
      <c r="C53" s="829">
        <v>1</v>
      </c>
      <c r="D53" s="50" t="s">
        <v>352</v>
      </c>
      <c r="E53" s="818" t="str">
        <f>'29.Orçam.ELET'!$G$284</f>
        <v>197,66</v>
      </c>
      <c r="F53" s="969">
        <f t="shared" si="1"/>
        <v>197.66</v>
      </c>
    </row>
    <row r="54" spans="1:6" ht="12.75" customHeight="1">
      <c r="A54" s="1017">
        <v>48</v>
      </c>
      <c r="B54" s="828" t="s">
        <v>1732</v>
      </c>
      <c r="C54" s="829">
        <v>1</v>
      </c>
      <c r="D54" s="50" t="s">
        <v>352</v>
      </c>
      <c r="E54" s="818" t="str">
        <f>'29.Orçam.ELET'!$G$286</f>
        <v>987,00</v>
      </c>
      <c r="F54" s="969">
        <f t="shared" si="1"/>
        <v>987</v>
      </c>
    </row>
    <row r="55" spans="1:6" ht="12.75" customHeight="1">
      <c r="A55" s="1017">
        <v>49</v>
      </c>
      <c r="B55" s="36" t="s">
        <v>1733</v>
      </c>
      <c r="C55" s="829">
        <v>2</v>
      </c>
      <c r="D55" s="50" t="s">
        <v>352</v>
      </c>
      <c r="E55" s="818" t="str">
        <f>'29.Orçam.ELET'!$G$289</f>
        <v>45,04</v>
      </c>
      <c r="F55" s="969">
        <f t="shared" si="1"/>
        <v>90.08</v>
      </c>
    </row>
    <row r="56" spans="1:6" ht="12.75" customHeight="1">
      <c r="A56" s="1017">
        <v>50</v>
      </c>
      <c r="B56" s="36" t="s">
        <v>1734</v>
      </c>
      <c r="C56" s="829">
        <v>2</v>
      </c>
      <c r="D56" s="50" t="s">
        <v>352</v>
      </c>
      <c r="E56" s="818" t="str">
        <f>'29.Orçam.ELET'!$G$289</f>
        <v>45,04</v>
      </c>
      <c r="F56" s="969">
        <f t="shared" si="1"/>
        <v>90.08</v>
      </c>
    </row>
    <row r="57" spans="1:6" ht="39" customHeight="1">
      <c r="A57" s="1017">
        <v>51</v>
      </c>
      <c r="B57" s="36" t="s">
        <v>1735</v>
      </c>
      <c r="C57" s="829">
        <v>1</v>
      </c>
      <c r="D57" s="50" t="s">
        <v>352</v>
      </c>
      <c r="E57" s="818" t="str">
        <f>'29.Orçam.ELET'!$G$290</f>
        <v>1804,67</v>
      </c>
      <c r="F57" s="969">
        <f t="shared" si="1"/>
        <v>1804.67</v>
      </c>
    </row>
    <row r="58" spans="1:6" ht="27.75" customHeight="1">
      <c r="A58" s="1017">
        <v>52</v>
      </c>
      <c r="B58" s="36" t="s">
        <v>1098</v>
      </c>
      <c r="C58" s="829">
        <v>2</v>
      </c>
      <c r="D58" s="50" t="s">
        <v>352</v>
      </c>
      <c r="E58" s="818" t="str">
        <f>'29.Orçam.ELET'!$G$293</f>
        <v>252,79</v>
      </c>
      <c r="F58" s="969">
        <f t="shared" si="1"/>
        <v>505.58</v>
      </c>
    </row>
    <row r="59" spans="1:6" ht="12.75" customHeight="1">
      <c r="A59" s="1017">
        <v>53</v>
      </c>
      <c r="B59" s="816" t="s">
        <v>1736</v>
      </c>
      <c r="C59" s="829">
        <v>1</v>
      </c>
      <c r="D59" s="50" t="s">
        <v>352</v>
      </c>
      <c r="E59" s="818" t="str">
        <f>'29.Orçam.ELET'!$G$295</f>
        <v>65,24</v>
      </c>
      <c r="F59" s="969">
        <f t="shared" si="1"/>
        <v>65.239999999999995</v>
      </c>
    </row>
    <row r="60" spans="1:6" ht="52.5" customHeight="1">
      <c r="A60" s="1017">
        <v>54</v>
      </c>
      <c r="B60" s="36" t="s">
        <v>1737</v>
      </c>
      <c r="C60" s="829">
        <v>2</v>
      </c>
      <c r="D60" s="50" t="s">
        <v>352</v>
      </c>
      <c r="E60" s="818" t="str">
        <f>'29.Orçam.ELET'!$G$297</f>
        <v>267,30</v>
      </c>
      <c r="F60" s="969">
        <f t="shared" si="1"/>
        <v>534.6</v>
      </c>
    </row>
    <row r="61" spans="1:6" ht="27.75" customHeight="1">
      <c r="A61" s="1017">
        <v>55</v>
      </c>
      <c r="B61" s="816" t="s">
        <v>1540</v>
      </c>
      <c r="C61" s="829">
        <v>2</v>
      </c>
      <c r="D61" s="50" t="s">
        <v>352</v>
      </c>
      <c r="E61" s="818" t="str">
        <f>'29.Orçam.ELET'!$G$299</f>
        <v>22,58</v>
      </c>
      <c r="F61" s="969">
        <f t="shared" si="1"/>
        <v>45.16</v>
      </c>
    </row>
    <row r="62" spans="1:6" ht="12.75" customHeight="1">
      <c r="A62" s="1017">
        <v>56</v>
      </c>
      <c r="B62" s="36" t="s">
        <v>1738</v>
      </c>
      <c r="C62" s="829">
        <v>5</v>
      </c>
      <c r="D62" s="50" t="s">
        <v>352</v>
      </c>
      <c r="E62" s="818">
        <f>'29.Orçam.ELET'!$G$305</f>
        <v>2.1800000000000002</v>
      </c>
      <c r="F62" s="969">
        <f t="shared" si="1"/>
        <v>10.9</v>
      </c>
    </row>
    <row r="63" spans="1:6" ht="27" customHeight="1">
      <c r="A63" s="1017">
        <v>57</v>
      </c>
      <c r="B63" s="828" t="s">
        <v>1739</v>
      </c>
      <c r="C63" s="829">
        <v>8</v>
      </c>
      <c r="D63" s="50" t="s">
        <v>352</v>
      </c>
      <c r="E63" s="818">
        <f>'29.Orçam.ELET'!$G$317</f>
        <v>53.8</v>
      </c>
      <c r="F63" s="969">
        <f t="shared" si="1"/>
        <v>430.4</v>
      </c>
    </row>
    <row r="64" spans="1:6" ht="28.5" customHeight="1">
      <c r="A64" s="1017">
        <v>58</v>
      </c>
      <c r="B64" s="36" t="s">
        <v>1740</v>
      </c>
      <c r="C64" s="829">
        <v>30</v>
      </c>
      <c r="D64" s="50" t="s">
        <v>352</v>
      </c>
      <c r="E64" s="818">
        <f>'29.Orçam.ELET'!$G$320</f>
        <v>42.93</v>
      </c>
      <c r="F64" s="969">
        <f t="shared" si="1"/>
        <v>1287.9000000000001</v>
      </c>
    </row>
    <row r="65" spans="1:6" ht="14.25" customHeight="1">
      <c r="A65" s="1017">
        <v>59</v>
      </c>
      <c r="B65" s="36" t="s">
        <v>1741</v>
      </c>
      <c r="C65" s="829">
        <v>2</v>
      </c>
      <c r="D65" s="50" t="s">
        <v>352</v>
      </c>
      <c r="E65" s="818">
        <f>'29.Orçam.ELET'!$G$322</f>
        <v>475</v>
      </c>
      <c r="F65" s="969">
        <f t="shared" si="1"/>
        <v>950</v>
      </c>
    </row>
    <row r="66" spans="1:6" ht="39" customHeight="1">
      <c r="A66" s="1017">
        <v>60</v>
      </c>
      <c r="B66" s="36" t="s">
        <v>1742</v>
      </c>
      <c r="C66" s="829">
        <v>1</v>
      </c>
      <c r="D66" s="50" t="s">
        <v>352</v>
      </c>
      <c r="E66" s="818">
        <f>'29.Orçam.ELET'!$G$330</f>
        <v>2446.83</v>
      </c>
      <c r="F66" s="969">
        <f t="shared" si="1"/>
        <v>2446.83</v>
      </c>
    </row>
    <row r="67" spans="1:6" ht="27.75" customHeight="1">
      <c r="A67" s="1017">
        <v>61</v>
      </c>
      <c r="B67" s="36" t="s">
        <v>1743</v>
      </c>
      <c r="C67" s="829">
        <v>1</v>
      </c>
      <c r="D67" s="50" t="s">
        <v>352</v>
      </c>
      <c r="E67" s="818">
        <f>'29.Orçam.ELET'!$G$326</f>
        <v>76.099999999999994</v>
      </c>
      <c r="F67" s="969">
        <f t="shared" si="1"/>
        <v>76.099999999999994</v>
      </c>
    </row>
    <row r="68" spans="1:6" ht="12.75" customHeight="1">
      <c r="A68" s="1017">
        <v>62</v>
      </c>
      <c r="B68" s="816" t="s">
        <v>1744</v>
      </c>
      <c r="C68" s="829">
        <v>1</v>
      </c>
      <c r="D68" s="50" t="s">
        <v>352</v>
      </c>
      <c r="E68" s="818">
        <f>'29.Orçam.ELET'!$G$329</f>
        <v>76.099999999999994</v>
      </c>
      <c r="F68" s="969">
        <f t="shared" si="1"/>
        <v>76.099999999999994</v>
      </c>
    </row>
    <row r="69" spans="1:6" ht="12.75" customHeight="1">
      <c r="A69" s="1017">
        <v>63</v>
      </c>
      <c r="B69" s="36" t="s">
        <v>1745</v>
      </c>
      <c r="C69" s="829">
        <v>3</v>
      </c>
      <c r="D69" s="50" t="s">
        <v>352</v>
      </c>
      <c r="E69" s="818">
        <f>'29.Orçam.ELET'!$G$335</f>
        <v>12.26</v>
      </c>
      <c r="F69" s="969">
        <f t="shared" si="1"/>
        <v>36.78</v>
      </c>
    </row>
    <row r="70" spans="1:6" ht="12.75" customHeight="1">
      <c r="A70" s="1017">
        <v>64</v>
      </c>
      <c r="B70" s="36" t="s">
        <v>1109</v>
      </c>
      <c r="C70" s="829">
        <v>1</v>
      </c>
      <c r="D70" s="50" t="s">
        <v>352</v>
      </c>
      <c r="E70" s="818">
        <f>'29.Orçam.ELET'!$G$337</f>
        <v>2.5299999999999998</v>
      </c>
      <c r="F70" s="969">
        <f t="shared" si="1"/>
        <v>2.5299999999999998</v>
      </c>
    </row>
    <row r="71" spans="1:6" ht="12.75" customHeight="1">
      <c r="A71" s="1017">
        <v>65</v>
      </c>
      <c r="B71" s="36" t="s">
        <v>1108</v>
      </c>
      <c r="C71" s="829">
        <v>3</v>
      </c>
      <c r="D71" s="50" t="s">
        <v>352</v>
      </c>
      <c r="E71" s="818">
        <f>'29.Orçam.ELET'!$G$338</f>
        <v>2.63</v>
      </c>
      <c r="F71" s="969">
        <f t="shared" si="1"/>
        <v>7.89</v>
      </c>
    </row>
    <row r="72" spans="1:6" ht="27" customHeight="1">
      <c r="A72" s="1017">
        <v>66</v>
      </c>
      <c r="B72" s="36" t="s">
        <v>1746</v>
      </c>
      <c r="C72" s="829">
        <v>2</v>
      </c>
      <c r="D72" s="50" t="s">
        <v>352</v>
      </c>
      <c r="E72" s="818">
        <f>'29.Orçam.ELET'!$G$340</f>
        <v>27.97</v>
      </c>
      <c r="F72" s="969">
        <f t="shared" ref="F72:F103" si="2">(C72*E72)</f>
        <v>55.94</v>
      </c>
    </row>
    <row r="73" spans="1:6" ht="12.75" customHeight="1">
      <c r="A73" s="1017">
        <v>67</v>
      </c>
      <c r="B73" s="828" t="s">
        <v>1747</v>
      </c>
      <c r="C73" s="829">
        <v>2</v>
      </c>
      <c r="D73" s="50" t="s">
        <v>352</v>
      </c>
      <c r="E73" s="818">
        <f>'29.Orçam.ELET'!$G$341</f>
        <v>17</v>
      </c>
      <c r="F73" s="969">
        <f t="shared" si="2"/>
        <v>34</v>
      </c>
    </row>
    <row r="74" spans="1:6" ht="27.75" customHeight="1">
      <c r="A74" s="1017">
        <v>68</v>
      </c>
      <c r="B74" s="36" t="s">
        <v>1110</v>
      </c>
      <c r="C74" s="829">
        <v>1</v>
      </c>
      <c r="D74" s="50" t="s">
        <v>352</v>
      </c>
      <c r="E74" s="818">
        <f>'29.Orçam.ELET'!$G$369</f>
        <v>13000</v>
      </c>
      <c r="F74" s="969">
        <f t="shared" si="2"/>
        <v>13000</v>
      </c>
    </row>
    <row r="75" spans="1:6" ht="39" customHeight="1">
      <c r="A75" s="1017">
        <v>69</v>
      </c>
      <c r="B75" s="36" t="s">
        <v>1748</v>
      </c>
      <c r="C75" s="829">
        <v>1</v>
      </c>
      <c r="D75" s="50" t="s">
        <v>352</v>
      </c>
      <c r="E75" s="818">
        <f>'29.Orçam.ELET'!$G$342</f>
        <v>46.78</v>
      </c>
      <c r="F75" s="969">
        <f t="shared" si="2"/>
        <v>46.78</v>
      </c>
    </row>
    <row r="76" spans="1:6" ht="40.5" customHeight="1">
      <c r="A76" s="1017">
        <v>70</v>
      </c>
      <c r="B76" s="36" t="s">
        <v>1749</v>
      </c>
      <c r="C76" s="829">
        <v>1</v>
      </c>
      <c r="D76" s="50" t="s">
        <v>352</v>
      </c>
      <c r="E76" s="818">
        <f>'29.Orçam.ELET'!$G$343</f>
        <v>41</v>
      </c>
      <c r="F76" s="969">
        <f t="shared" si="2"/>
        <v>41</v>
      </c>
    </row>
    <row r="77" spans="1:6" ht="30" customHeight="1">
      <c r="A77" s="1017">
        <v>71</v>
      </c>
      <c r="B77" s="36" t="s">
        <v>1750</v>
      </c>
      <c r="C77" s="829">
        <v>3</v>
      </c>
      <c r="D77" s="50" t="s">
        <v>352</v>
      </c>
      <c r="E77" s="818">
        <f>'29.Orçam.ELET'!$G$345</f>
        <v>50</v>
      </c>
      <c r="F77" s="969">
        <f t="shared" si="2"/>
        <v>150</v>
      </c>
    </row>
    <row r="78" spans="1:6" ht="30" customHeight="1">
      <c r="A78" s="1017">
        <v>72</v>
      </c>
      <c r="B78" s="36" t="s">
        <v>1112</v>
      </c>
      <c r="C78" s="829">
        <v>1</v>
      </c>
      <c r="D78" s="50" t="s">
        <v>352</v>
      </c>
      <c r="E78" s="818">
        <f>'29.Orçam.ELET'!$G$346</f>
        <v>50</v>
      </c>
      <c r="F78" s="969">
        <f t="shared" si="2"/>
        <v>50</v>
      </c>
    </row>
    <row r="79" spans="1:6" ht="30" customHeight="1">
      <c r="A79" s="1017">
        <v>73</v>
      </c>
      <c r="B79" s="36" t="s">
        <v>1113</v>
      </c>
      <c r="C79" s="829">
        <v>1</v>
      </c>
      <c r="D79" s="50" t="s">
        <v>352</v>
      </c>
      <c r="E79" s="818">
        <f>'29.Orçam.ELET'!$G$347</f>
        <v>49.36</v>
      </c>
      <c r="F79" s="969">
        <f t="shared" si="2"/>
        <v>49.36</v>
      </c>
    </row>
    <row r="80" spans="1:6" ht="30" customHeight="1">
      <c r="A80" s="1017">
        <v>74</v>
      </c>
      <c r="B80" s="36" t="s">
        <v>1751</v>
      </c>
      <c r="C80" s="829">
        <v>2</v>
      </c>
      <c r="D80" s="50" t="s">
        <v>352</v>
      </c>
      <c r="E80" s="818">
        <f>'29.Orçam.ELET'!$G$348</f>
        <v>45.36</v>
      </c>
      <c r="F80" s="969">
        <f t="shared" si="2"/>
        <v>90.72</v>
      </c>
    </row>
    <row r="81" spans="1:6" ht="30" customHeight="1">
      <c r="A81" s="1017">
        <v>75</v>
      </c>
      <c r="B81" s="36" t="s">
        <v>1111</v>
      </c>
      <c r="C81" s="829">
        <v>1</v>
      </c>
      <c r="D81" s="50" t="s">
        <v>352</v>
      </c>
      <c r="E81" s="818">
        <f>'29.Orçam.ELET'!$G$350</f>
        <v>185.87</v>
      </c>
      <c r="F81" s="969">
        <f t="shared" si="2"/>
        <v>185.87</v>
      </c>
    </row>
    <row r="82" spans="1:6" ht="30" customHeight="1">
      <c r="A82" s="1017">
        <v>76</v>
      </c>
      <c r="B82" s="36" t="s">
        <v>1752</v>
      </c>
      <c r="C82" s="829">
        <v>1</v>
      </c>
      <c r="D82" s="50" t="s">
        <v>352</v>
      </c>
      <c r="E82" s="818">
        <f>'29.Orçam.ELET'!$G$351</f>
        <v>174.34</v>
      </c>
      <c r="F82" s="969">
        <f t="shared" si="2"/>
        <v>174.34</v>
      </c>
    </row>
    <row r="83" spans="1:6" ht="30" customHeight="1">
      <c r="A83" s="1017">
        <v>77</v>
      </c>
      <c r="B83" s="36" t="s">
        <v>1753</v>
      </c>
      <c r="C83" s="829">
        <v>3</v>
      </c>
      <c r="D83" s="50" t="s">
        <v>352</v>
      </c>
      <c r="E83" s="818">
        <f>'29.Orçam.ELET'!$G$355</f>
        <v>48.37</v>
      </c>
      <c r="F83" s="969">
        <f t="shared" si="2"/>
        <v>145.10999999999999</v>
      </c>
    </row>
    <row r="84" spans="1:6" ht="30" customHeight="1">
      <c r="A84" s="1017">
        <v>78</v>
      </c>
      <c r="B84" s="36" t="s">
        <v>1754</v>
      </c>
      <c r="C84" s="829">
        <v>4</v>
      </c>
      <c r="D84" s="50" t="s">
        <v>352</v>
      </c>
      <c r="E84" s="818">
        <f>'29.Orçam.ELET'!$G$357</f>
        <v>43.1</v>
      </c>
      <c r="F84" s="969">
        <f t="shared" si="2"/>
        <v>172.4</v>
      </c>
    </row>
    <row r="85" spans="1:6" ht="30" customHeight="1">
      <c r="A85" s="1017">
        <v>79</v>
      </c>
      <c r="B85" s="36" t="s">
        <v>1755</v>
      </c>
      <c r="C85" s="829">
        <v>1</v>
      </c>
      <c r="D85" s="50" t="s">
        <v>352</v>
      </c>
      <c r="E85" s="818">
        <f>'29.Orçam.ELET'!$G$361</f>
        <v>60.08</v>
      </c>
      <c r="F85" s="969">
        <f t="shared" si="2"/>
        <v>60.08</v>
      </c>
    </row>
    <row r="86" spans="1:6" ht="30" customHeight="1">
      <c r="A86" s="1017">
        <v>80</v>
      </c>
      <c r="B86" s="36" t="s">
        <v>1756</v>
      </c>
      <c r="C86" s="829">
        <v>4</v>
      </c>
      <c r="D86" s="50" t="s">
        <v>352</v>
      </c>
      <c r="E86" s="818">
        <f>'29.Orçam.ELET'!$G$362</f>
        <v>71</v>
      </c>
      <c r="F86" s="969">
        <f t="shared" si="2"/>
        <v>284</v>
      </c>
    </row>
    <row r="87" spans="1:6" ht="12.75" customHeight="1">
      <c r="A87" s="1017">
        <v>81</v>
      </c>
      <c r="B87" s="36" t="s">
        <v>1757</v>
      </c>
      <c r="C87" s="829">
        <v>1</v>
      </c>
      <c r="D87" s="50" t="s">
        <v>352</v>
      </c>
      <c r="E87" s="818">
        <f>'29.Orçam.ELET'!$G$365</f>
        <v>117.8</v>
      </c>
      <c r="F87" s="969">
        <f t="shared" si="2"/>
        <v>117.8</v>
      </c>
    </row>
    <row r="88" spans="1:6" ht="12.75" customHeight="1">
      <c r="A88" s="1017">
        <v>82</v>
      </c>
      <c r="B88" s="36" t="s">
        <v>1758</v>
      </c>
      <c r="C88" s="829">
        <v>1</v>
      </c>
      <c r="D88" s="50" t="s">
        <v>352</v>
      </c>
      <c r="E88" s="818">
        <f>'29.Orçam.ELET'!$G$366</f>
        <v>117.8</v>
      </c>
      <c r="F88" s="969">
        <f t="shared" si="2"/>
        <v>117.8</v>
      </c>
    </row>
    <row r="89" spans="1:6" ht="12.75" customHeight="1">
      <c r="A89" s="1017">
        <v>83</v>
      </c>
      <c r="B89" s="816" t="s">
        <v>1123</v>
      </c>
      <c r="C89" s="968">
        <v>20</v>
      </c>
      <c r="D89" s="50" t="s">
        <v>404</v>
      </c>
      <c r="E89" s="818">
        <f>'29.Orçam.ELET'!$G$375</f>
        <v>12.49</v>
      </c>
      <c r="F89" s="969">
        <f t="shared" si="2"/>
        <v>249.8</v>
      </c>
    </row>
    <row r="90" spans="1:6" ht="12.75" customHeight="1">
      <c r="A90" s="1017">
        <v>84</v>
      </c>
      <c r="B90" s="816" t="s">
        <v>1124</v>
      </c>
      <c r="C90" s="968">
        <v>5</v>
      </c>
      <c r="D90" s="50" t="s">
        <v>404</v>
      </c>
      <c r="E90" s="818">
        <f>'29.Orçam.ELET'!$G$376</f>
        <v>28.98</v>
      </c>
      <c r="F90" s="969">
        <f t="shared" si="2"/>
        <v>144.9</v>
      </c>
    </row>
    <row r="91" spans="1:6" ht="12.75" customHeight="1">
      <c r="A91" s="1017">
        <v>85</v>
      </c>
      <c r="B91" s="816" t="s">
        <v>1125</v>
      </c>
      <c r="C91" s="968">
        <v>20</v>
      </c>
      <c r="D91" s="50" t="s">
        <v>404</v>
      </c>
      <c r="E91" s="818">
        <f>'29.Orçam.ELET'!$G$377</f>
        <v>9.6566666666666663</v>
      </c>
      <c r="F91" s="969">
        <f t="shared" si="2"/>
        <v>193.13333333333333</v>
      </c>
    </row>
    <row r="92" spans="1:6" ht="12.75" customHeight="1">
      <c r="A92" s="1017">
        <v>86</v>
      </c>
      <c r="B92" s="36" t="s">
        <v>1759</v>
      </c>
      <c r="C92" s="829">
        <v>9</v>
      </c>
      <c r="D92" s="50" t="s">
        <v>352</v>
      </c>
      <c r="E92" s="818">
        <f>'29.Orçam.ELET'!$G$147</f>
        <v>1.895</v>
      </c>
      <c r="F92" s="969">
        <f t="shared" si="2"/>
        <v>17.055</v>
      </c>
    </row>
    <row r="93" spans="1:6" ht="12.75" customHeight="1">
      <c r="A93" s="1017">
        <v>87</v>
      </c>
      <c r="B93" s="828" t="s">
        <v>1760</v>
      </c>
      <c r="C93" s="829">
        <v>3</v>
      </c>
      <c r="D93" s="50" t="s">
        <v>352</v>
      </c>
      <c r="E93" s="818">
        <f>'29.Orçam.ELET'!$G$148</f>
        <v>1.895</v>
      </c>
      <c r="F93" s="969">
        <f t="shared" si="2"/>
        <v>5.6850000000000005</v>
      </c>
    </row>
    <row r="94" spans="1:6" ht="12.75" customHeight="1">
      <c r="A94" s="1017">
        <v>88</v>
      </c>
      <c r="B94" s="36" t="s">
        <v>1761</v>
      </c>
      <c r="C94" s="829">
        <v>9</v>
      </c>
      <c r="D94" s="50" t="s">
        <v>352</v>
      </c>
      <c r="E94" s="818">
        <f>'29.Orçam.ELET'!$G$149</f>
        <v>1.895</v>
      </c>
      <c r="F94" s="969">
        <f t="shared" si="2"/>
        <v>17.055</v>
      </c>
    </row>
    <row r="95" spans="1:6" ht="12.75" customHeight="1">
      <c r="A95" s="1017">
        <v>89</v>
      </c>
      <c r="B95" s="828" t="s">
        <v>1762</v>
      </c>
      <c r="C95" s="829">
        <v>2</v>
      </c>
      <c r="D95" s="50" t="s">
        <v>352</v>
      </c>
      <c r="E95" s="818">
        <f>'29.Orçam.ELET'!$G$150</f>
        <v>5</v>
      </c>
      <c r="F95" s="969">
        <f t="shared" si="2"/>
        <v>10</v>
      </c>
    </row>
    <row r="96" spans="1:6" ht="12.75" customHeight="1">
      <c r="A96" s="1017">
        <v>90</v>
      </c>
      <c r="B96" s="816" t="s">
        <v>1130</v>
      </c>
      <c r="C96" s="968">
        <v>60</v>
      </c>
      <c r="D96" s="50" t="s">
        <v>724</v>
      </c>
      <c r="E96" s="818">
        <f>'29.Orçam.ELET'!$D$8</f>
        <v>1.49</v>
      </c>
      <c r="F96" s="969">
        <f t="shared" si="2"/>
        <v>89.4</v>
      </c>
    </row>
    <row r="97" spans="1:6" ht="12.75" customHeight="1">
      <c r="A97" s="1017">
        <v>91</v>
      </c>
      <c r="B97" s="816" t="s">
        <v>1131</v>
      </c>
      <c r="C97" s="968">
        <v>20</v>
      </c>
      <c r="D97" s="50" t="s">
        <v>352</v>
      </c>
      <c r="E97" s="818">
        <f>'29.Orçam.ELET'!$D$9</f>
        <v>3.83</v>
      </c>
      <c r="F97" s="969">
        <f t="shared" si="2"/>
        <v>76.599999999999994</v>
      </c>
    </row>
    <row r="98" spans="1:6" ht="12.75" customHeight="1">
      <c r="A98" s="1017">
        <v>92</v>
      </c>
      <c r="B98" s="816" t="s">
        <v>1132</v>
      </c>
      <c r="C98" s="968">
        <v>60</v>
      </c>
      <c r="D98" s="50" t="s">
        <v>352</v>
      </c>
      <c r="E98" s="818">
        <f>'29.Orçam.ELET'!$D$10</f>
        <v>5</v>
      </c>
      <c r="F98" s="969">
        <f t="shared" si="2"/>
        <v>300</v>
      </c>
    </row>
    <row r="99" spans="1:6" ht="12.75" customHeight="1">
      <c r="A99" s="1017">
        <v>93</v>
      </c>
      <c r="B99" s="36" t="s">
        <v>1763</v>
      </c>
      <c r="C99" s="829">
        <v>1</v>
      </c>
      <c r="D99" s="50" t="s">
        <v>352</v>
      </c>
      <c r="E99" s="818">
        <f>'29.Orçam.ELET'!$G$383</f>
        <v>39.916666666666664</v>
      </c>
      <c r="F99" s="969">
        <f t="shared" si="2"/>
        <v>39.916666666666664</v>
      </c>
    </row>
    <row r="100" spans="1:6" ht="12.75" customHeight="1">
      <c r="A100" s="1017">
        <v>94</v>
      </c>
      <c r="B100" s="36" t="s">
        <v>1764</v>
      </c>
      <c r="C100" s="829">
        <v>2</v>
      </c>
      <c r="D100" s="50" t="s">
        <v>352</v>
      </c>
      <c r="E100" s="818">
        <f>'29.Orçam.ELET'!$G$84</f>
        <v>561.66</v>
      </c>
      <c r="F100" s="969">
        <f t="shared" si="2"/>
        <v>1123.32</v>
      </c>
    </row>
    <row r="101" spans="1:6" ht="12.75" customHeight="1">
      <c r="A101" s="1017">
        <v>95</v>
      </c>
      <c r="B101" s="36" t="s">
        <v>1765</v>
      </c>
      <c r="C101" s="829">
        <v>1</v>
      </c>
      <c r="D101" s="50" t="s">
        <v>352</v>
      </c>
      <c r="E101" s="818">
        <f>'29.Orçam.ELET'!$G$88</f>
        <v>165</v>
      </c>
      <c r="F101" s="969">
        <f t="shared" si="2"/>
        <v>165</v>
      </c>
    </row>
    <row r="102" spans="1:6" ht="12.75" customHeight="1">
      <c r="A102" s="1017">
        <v>96</v>
      </c>
      <c r="B102" s="36" t="s">
        <v>1766</v>
      </c>
      <c r="C102" s="829">
        <v>1</v>
      </c>
      <c r="D102" s="50" t="s">
        <v>352</v>
      </c>
      <c r="E102" s="818">
        <f>'29.Orçam.ELET'!$G$89</f>
        <v>305</v>
      </c>
      <c r="F102" s="969">
        <f t="shared" si="2"/>
        <v>305</v>
      </c>
    </row>
    <row r="103" spans="1:6" ht="12.75" customHeight="1">
      <c r="A103" s="1017">
        <v>97</v>
      </c>
      <c r="B103" s="816" t="s">
        <v>1136</v>
      </c>
      <c r="C103" s="968">
        <v>5</v>
      </c>
      <c r="D103" s="50" t="s">
        <v>352</v>
      </c>
      <c r="E103" s="818">
        <f>'29.Orçam.ELET'!$G$132</f>
        <v>1.656666666666667</v>
      </c>
      <c r="F103" s="969">
        <f t="shared" si="2"/>
        <v>8.283333333333335</v>
      </c>
    </row>
    <row r="104" spans="1:6" ht="12.75" customHeight="1">
      <c r="A104" s="1017">
        <v>98</v>
      </c>
      <c r="B104" s="816" t="s">
        <v>1137</v>
      </c>
      <c r="C104" s="968">
        <v>5</v>
      </c>
      <c r="D104" s="50" t="s">
        <v>352</v>
      </c>
      <c r="E104" s="818">
        <f>'29.Orçam.ELET'!$G$130</f>
        <v>1.23</v>
      </c>
      <c r="F104" s="969">
        <f t="shared" ref="F104:F135" si="3">(C104*E104)</f>
        <v>6.15</v>
      </c>
    </row>
    <row r="105" spans="1:6" ht="12.75" customHeight="1">
      <c r="A105" s="1017">
        <v>99</v>
      </c>
      <c r="B105" s="816" t="s">
        <v>1138</v>
      </c>
      <c r="C105" s="968">
        <v>5</v>
      </c>
      <c r="D105" s="50" t="s">
        <v>352</v>
      </c>
      <c r="E105" s="818">
        <f>'29.Orçam.ELET'!$G$131</f>
        <v>1.656666666666667</v>
      </c>
      <c r="F105" s="969">
        <f t="shared" si="3"/>
        <v>8.283333333333335</v>
      </c>
    </row>
    <row r="106" spans="1:6" ht="12.75" customHeight="1">
      <c r="A106" s="1017">
        <v>100</v>
      </c>
      <c r="B106" s="828" t="s">
        <v>1572</v>
      </c>
      <c r="C106" s="829">
        <v>7</v>
      </c>
      <c r="D106" s="50" t="s">
        <v>352</v>
      </c>
      <c r="E106" s="818">
        <f>'29.Orçam.ELET'!$G$121</f>
        <v>18.234999999999999</v>
      </c>
      <c r="F106" s="969">
        <f t="shared" si="3"/>
        <v>127.645</v>
      </c>
    </row>
    <row r="107" spans="1:6" ht="12.75" customHeight="1">
      <c r="A107" s="1017">
        <v>101</v>
      </c>
      <c r="B107" s="828" t="s">
        <v>1767</v>
      </c>
      <c r="C107" s="829">
        <v>6</v>
      </c>
      <c r="D107" s="50" t="s">
        <v>352</v>
      </c>
      <c r="E107" s="818">
        <f>'29.Orçam.ELET'!$G$122</f>
        <v>18.619999999999997</v>
      </c>
      <c r="F107" s="969">
        <f t="shared" si="3"/>
        <v>111.71999999999998</v>
      </c>
    </row>
    <row r="108" spans="1:6" ht="12.75" customHeight="1">
      <c r="A108" s="1017">
        <v>102</v>
      </c>
      <c r="B108" s="828" t="s">
        <v>1573</v>
      </c>
      <c r="C108" s="829">
        <v>13</v>
      </c>
      <c r="D108" s="50" t="s">
        <v>352</v>
      </c>
      <c r="E108" s="818">
        <f>'29.Orçam.ELET'!$G$123</f>
        <v>18.085000000000001</v>
      </c>
      <c r="F108" s="969">
        <f t="shared" si="3"/>
        <v>235.10500000000002</v>
      </c>
    </row>
    <row r="109" spans="1:6" ht="12.75" customHeight="1">
      <c r="A109" s="1017">
        <v>103</v>
      </c>
      <c r="B109" s="828" t="s">
        <v>1768</v>
      </c>
      <c r="C109" s="829">
        <v>3</v>
      </c>
      <c r="D109" s="50" t="s">
        <v>352</v>
      </c>
      <c r="E109" s="818">
        <f>'29.Orçam.ELET'!$G$124</f>
        <v>23.740000000000002</v>
      </c>
      <c r="F109" s="969">
        <f t="shared" si="3"/>
        <v>71.22</v>
      </c>
    </row>
    <row r="110" spans="1:6" ht="12.75" customHeight="1">
      <c r="A110" s="1017">
        <v>104</v>
      </c>
      <c r="B110" s="828" t="s">
        <v>1574</v>
      </c>
      <c r="C110" s="829">
        <v>10</v>
      </c>
      <c r="D110" s="50" t="s">
        <v>352</v>
      </c>
      <c r="E110" s="818">
        <f>'29.Orçam.ELET'!$G$125</f>
        <v>18.085000000000001</v>
      </c>
      <c r="F110" s="969">
        <f t="shared" si="3"/>
        <v>180.85000000000002</v>
      </c>
    </row>
    <row r="111" spans="1:6" ht="12.75" customHeight="1">
      <c r="A111" s="1017">
        <v>105</v>
      </c>
      <c r="B111" s="828" t="s">
        <v>1575</v>
      </c>
      <c r="C111" s="829">
        <v>10</v>
      </c>
      <c r="D111" s="50" t="s">
        <v>352</v>
      </c>
      <c r="E111" s="818">
        <f>'29.Orçam.ELET'!$G$126</f>
        <v>18.085000000000001</v>
      </c>
      <c r="F111" s="969">
        <f t="shared" si="3"/>
        <v>180.85000000000002</v>
      </c>
    </row>
    <row r="112" spans="1:6" ht="27.75" customHeight="1">
      <c r="A112" s="1017">
        <v>106</v>
      </c>
      <c r="B112" s="36" t="s">
        <v>1769</v>
      </c>
      <c r="C112" s="829">
        <v>2</v>
      </c>
      <c r="D112" s="50" t="s">
        <v>352</v>
      </c>
      <c r="E112" s="818">
        <f>'29.Orçam.ELET'!$G$137</f>
        <v>214.67</v>
      </c>
      <c r="F112" s="969">
        <f t="shared" si="3"/>
        <v>429.34</v>
      </c>
    </row>
    <row r="113" spans="1:6" ht="27" customHeight="1">
      <c r="A113" s="1017">
        <v>107</v>
      </c>
      <c r="B113" s="36" t="s">
        <v>1770</v>
      </c>
      <c r="C113" s="829">
        <v>6</v>
      </c>
      <c r="D113" s="50" t="s">
        <v>352</v>
      </c>
      <c r="E113" s="818">
        <f>'29.Orçam.ELET'!$G$138</f>
        <v>1001.66</v>
      </c>
      <c r="F113" s="969">
        <f t="shared" si="3"/>
        <v>6009.96</v>
      </c>
    </row>
    <row r="114" spans="1:6" ht="12.75" customHeight="1">
      <c r="A114" s="1017">
        <v>108</v>
      </c>
      <c r="B114" s="36" t="s">
        <v>1771</v>
      </c>
      <c r="C114" s="829">
        <v>1</v>
      </c>
      <c r="D114" s="50" t="s">
        <v>352</v>
      </c>
      <c r="E114" s="818">
        <f>'29.Orçam.ELET'!$G$91</f>
        <v>3262.67</v>
      </c>
      <c r="F114" s="969">
        <f t="shared" si="3"/>
        <v>3262.67</v>
      </c>
    </row>
    <row r="115" spans="1:6" ht="12.75" customHeight="1">
      <c r="A115" s="1017">
        <v>109</v>
      </c>
      <c r="B115" s="828" t="s">
        <v>1772</v>
      </c>
      <c r="C115" s="829">
        <v>2</v>
      </c>
      <c r="D115" s="50" t="s">
        <v>352</v>
      </c>
      <c r="E115" s="818">
        <f>'29.Orçam.ELET'!$G$397</f>
        <v>12.18</v>
      </c>
      <c r="F115" s="969">
        <f t="shared" si="3"/>
        <v>24.36</v>
      </c>
    </row>
    <row r="116" spans="1:6" ht="12.75" customHeight="1">
      <c r="A116" s="1017">
        <v>110</v>
      </c>
      <c r="B116" s="36" t="s">
        <v>1582</v>
      </c>
      <c r="C116" s="829">
        <v>2</v>
      </c>
      <c r="D116" s="50" t="s">
        <v>352</v>
      </c>
      <c r="E116" s="818">
        <f>'29.Orçam.ELET'!$G$399</f>
        <v>3.94</v>
      </c>
      <c r="F116" s="969">
        <f t="shared" si="3"/>
        <v>7.88</v>
      </c>
    </row>
    <row r="117" spans="1:6" ht="12.75" customHeight="1">
      <c r="A117" s="1017">
        <v>111</v>
      </c>
      <c r="B117" s="828" t="s">
        <v>1773</v>
      </c>
      <c r="C117" s="829">
        <v>2</v>
      </c>
      <c r="D117" s="50" t="s">
        <v>352</v>
      </c>
      <c r="E117" s="818">
        <f>'29.Orçam.ELET'!$G$400</f>
        <v>13.2</v>
      </c>
      <c r="F117" s="969">
        <f t="shared" si="3"/>
        <v>26.4</v>
      </c>
    </row>
    <row r="118" spans="1:6" ht="28.5" customHeight="1">
      <c r="A118" s="1017">
        <v>112</v>
      </c>
      <c r="B118" s="36" t="s">
        <v>1581</v>
      </c>
      <c r="C118" s="829">
        <v>1</v>
      </c>
      <c r="D118" s="50" t="s">
        <v>352</v>
      </c>
      <c r="E118" s="818">
        <f>'29.Orçam.ELET'!$G$401</f>
        <v>178.91</v>
      </c>
      <c r="F118" s="969">
        <f t="shared" si="3"/>
        <v>178.91</v>
      </c>
    </row>
    <row r="119" spans="1:6" ht="42" customHeight="1">
      <c r="A119" s="1017">
        <v>113</v>
      </c>
      <c r="B119" s="1018" t="s">
        <v>1774</v>
      </c>
      <c r="C119" s="829">
        <v>3</v>
      </c>
      <c r="D119" s="50" t="s">
        <v>352</v>
      </c>
      <c r="E119" s="818">
        <f>'29.Orçam.ELET'!$G$405</f>
        <v>279.3</v>
      </c>
      <c r="F119" s="969">
        <f t="shared" si="3"/>
        <v>837.90000000000009</v>
      </c>
    </row>
    <row r="120" spans="1:6" ht="12.75" customHeight="1">
      <c r="A120" s="1017">
        <v>114</v>
      </c>
      <c r="B120" s="828" t="s">
        <v>1775</v>
      </c>
      <c r="C120" s="829">
        <v>3</v>
      </c>
      <c r="D120" s="50" t="s">
        <v>352</v>
      </c>
      <c r="E120" s="818">
        <f>'29.Orçam.ELET'!$G$403</f>
        <v>8.836666666666666</v>
      </c>
      <c r="F120" s="969">
        <f t="shared" si="3"/>
        <v>26.509999999999998</v>
      </c>
    </row>
    <row r="121" spans="1:6" ht="12.75" customHeight="1">
      <c r="A121" s="1017">
        <v>115</v>
      </c>
      <c r="B121" s="36" t="s">
        <v>1776</v>
      </c>
      <c r="C121" s="829">
        <v>1</v>
      </c>
      <c r="D121" s="50" t="s">
        <v>352</v>
      </c>
      <c r="E121" s="818">
        <f>'29.Orçam.ELET'!$G$92</f>
        <v>4439.92</v>
      </c>
      <c r="F121" s="969">
        <f t="shared" si="3"/>
        <v>4439.92</v>
      </c>
    </row>
    <row r="122" spans="1:6" ht="12.75" customHeight="1">
      <c r="A122" s="1017">
        <v>116</v>
      </c>
      <c r="B122" s="828" t="s">
        <v>1158</v>
      </c>
      <c r="C122" s="829">
        <v>20</v>
      </c>
      <c r="D122" s="50" t="s">
        <v>352</v>
      </c>
      <c r="E122" s="818">
        <f>'29.Orçam.ELET'!$G$185</f>
        <v>4.25</v>
      </c>
      <c r="F122" s="969">
        <f t="shared" si="3"/>
        <v>85</v>
      </c>
    </row>
    <row r="123" spans="1:6" ht="12.75" customHeight="1">
      <c r="A123" s="1017">
        <v>117</v>
      </c>
      <c r="B123" s="828" t="s">
        <v>1161</v>
      </c>
      <c r="C123" s="829">
        <v>6</v>
      </c>
      <c r="D123" s="50" t="s">
        <v>352</v>
      </c>
      <c r="E123" s="818">
        <f>'29.Orçam.ELET'!$G$187</f>
        <v>22.78</v>
      </c>
      <c r="F123" s="969">
        <f t="shared" si="3"/>
        <v>136.68</v>
      </c>
    </row>
    <row r="124" spans="1:6" ht="27.75" customHeight="1">
      <c r="A124" s="1017">
        <v>118</v>
      </c>
      <c r="B124" s="36" t="s">
        <v>1162</v>
      </c>
      <c r="C124" s="829">
        <v>8</v>
      </c>
      <c r="D124" s="50" t="s">
        <v>352</v>
      </c>
      <c r="E124" s="818">
        <f>'29.Orçam.ELET'!$G$188</f>
        <v>11.66</v>
      </c>
      <c r="F124" s="969">
        <f t="shared" si="3"/>
        <v>93.28</v>
      </c>
    </row>
    <row r="125" spans="1:6" ht="12.75" customHeight="1">
      <c r="A125" s="1017">
        <v>119</v>
      </c>
      <c r="B125" s="828" t="s">
        <v>1163</v>
      </c>
      <c r="C125" s="829">
        <v>2</v>
      </c>
      <c r="D125" s="50" t="s">
        <v>352</v>
      </c>
      <c r="E125" s="818">
        <f>'29.Orçam.ELET'!$G$189</f>
        <v>9.69</v>
      </c>
      <c r="F125" s="969">
        <f t="shared" si="3"/>
        <v>19.38</v>
      </c>
    </row>
    <row r="126" spans="1:6" ht="12.75" customHeight="1">
      <c r="A126" s="1017">
        <v>120</v>
      </c>
      <c r="B126" s="828" t="s">
        <v>1159</v>
      </c>
      <c r="C126" s="829">
        <v>40</v>
      </c>
      <c r="D126" s="50" t="s">
        <v>352</v>
      </c>
      <c r="E126" s="818">
        <f>'29.Orçam.ELET'!$G$184</f>
        <v>29.27</v>
      </c>
      <c r="F126" s="969">
        <f t="shared" si="3"/>
        <v>1170.8</v>
      </c>
    </row>
    <row r="127" spans="1:6" ht="12.75" customHeight="1">
      <c r="A127" s="1017">
        <v>121</v>
      </c>
      <c r="B127" s="828" t="s">
        <v>1777</v>
      </c>
      <c r="C127" s="829">
        <v>50</v>
      </c>
      <c r="D127" s="50" t="s">
        <v>352</v>
      </c>
      <c r="E127" s="818">
        <f>'29.Orçam.ELET'!$G$190</f>
        <v>22.82</v>
      </c>
      <c r="F127" s="969">
        <f t="shared" si="3"/>
        <v>1141</v>
      </c>
    </row>
    <row r="128" spans="1:6" ht="12.75" customHeight="1">
      <c r="A128" s="1017">
        <v>122</v>
      </c>
      <c r="B128" s="828" t="s">
        <v>1778</v>
      </c>
      <c r="C128" s="829">
        <v>10</v>
      </c>
      <c r="D128" s="50" t="s">
        <v>352</v>
      </c>
      <c r="E128" s="818">
        <f>'29.Orçam.ELET'!$G$191</f>
        <v>43.5</v>
      </c>
      <c r="F128" s="969">
        <f t="shared" si="3"/>
        <v>435</v>
      </c>
    </row>
    <row r="129" spans="1:6" ht="12.75" customHeight="1">
      <c r="A129" s="1017">
        <v>123</v>
      </c>
      <c r="B129" s="36" t="s">
        <v>1779</v>
      </c>
      <c r="C129" s="829">
        <v>2</v>
      </c>
      <c r="D129" s="50" t="s">
        <v>352</v>
      </c>
      <c r="E129" s="818">
        <f>'29.Orçam.ELET'!$G$94</f>
        <v>45.9</v>
      </c>
      <c r="F129" s="969">
        <f t="shared" si="3"/>
        <v>91.8</v>
      </c>
    </row>
    <row r="130" spans="1:6" ht="12.75" customHeight="1">
      <c r="A130" s="1017">
        <v>124</v>
      </c>
      <c r="B130" s="36" t="s">
        <v>1780</v>
      </c>
      <c r="C130" s="829">
        <v>1</v>
      </c>
      <c r="D130" s="50" t="s">
        <v>352</v>
      </c>
      <c r="E130" s="818">
        <f>'29.Orçam.ELET'!$G$416</f>
        <v>288.94</v>
      </c>
      <c r="F130" s="969">
        <f t="shared" si="3"/>
        <v>288.94</v>
      </c>
    </row>
    <row r="131" spans="1:6" ht="27" customHeight="1">
      <c r="A131" s="1017">
        <v>125</v>
      </c>
      <c r="B131" s="36" t="s">
        <v>1781</v>
      </c>
      <c r="C131" s="829">
        <v>1</v>
      </c>
      <c r="D131" s="50" t="s">
        <v>352</v>
      </c>
      <c r="E131" s="818">
        <f>'29.Orçam.ELET'!$G$417</f>
        <v>309.66000000000003</v>
      </c>
      <c r="F131" s="969">
        <f t="shared" si="3"/>
        <v>309.66000000000003</v>
      </c>
    </row>
    <row r="132" spans="1:6" ht="28.5" customHeight="1">
      <c r="A132" s="1017">
        <v>126</v>
      </c>
      <c r="B132" s="36" t="s">
        <v>1782</v>
      </c>
      <c r="C132" s="829">
        <v>2</v>
      </c>
      <c r="D132" s="50" t="s">
        <v>352</v>
      </c>
      <c r="E132" s="818">
        <f>'29.Orçam.ELET'!$G$418</f>
        <v>250</v>
      </c>
      <c r="F132" s="969">
        <f t="shared" si="3"/>
        <v>500</v>
      </c>
    </row>
    <row r="133" spans="1:6" ht="12.75" customHeight="1">
      <c r="A133" s="1017">
        <v>128</v>
      </c>
      <c r="B133" s="36" t="s">
        <v>1783</v>
      </c>
      <c r="C133" s="829">
        <v>1</v>
      </c>
      <c r="D133" s="50" t="s">
        <v>352</v>
      </c>
      <c r="E133" s="818">
        <f>'29.Orçam.ELET'!$G$419</f>
        <v>1521.42</v>
      </c>
      <c r="F133" s="969">
        <f t="shared" si="3"/>
        <v>1521.42</v>
      </c>
    </row>
    <row r="134" spans="1:6" ht="12.75" customHeight="1">
      <c r="A134" s="1017">
        <v>129</v>
      </c>
      <c r="B134" s="36" t="s">
        <v>1784</v>
      </c>
      <c r="C134" s="829">
        <v>1</v>
      </c>
      <c r="D134" s="50" t="s">
        <v>352</v>
      </c>
      <c r="E134" s="818">
        <f>'29.Orçam.ELET'!$G$420</f>
        <v>4011.75</v>
      </c>
      <c r="F134" s="969">
        <f t="shared" si="3"/>
        <v>4011.75</v>
      </c>
    </row>
    <row r="135" spans="1:6" ht="12.75" customHeight="1">
      <c r="A135" s="1017">
        <v>130</v>
      </c>
      <c r="B135" s="36" t="s">
        <v>1785</v>
      </c>
      <c r="C135" s="829">
        <v>3</v>
      </c>
      <c r="D135" s="50" t="s">
        <v>352</v>
      </c>
      <c r="E135" s="818">
        <f>'29.Orçam.ELET'!$G$270</f>
        <v>225.33</v>
      </c>
      <c r="F135" s="969">
        <f t="shared" si="3"/>
        <v>675.99</v>
      </c>
    </row>
    <row r="136" spans="1:6" ht="12.75" customHeight="1">
      <c r="A136" s="1017">
        <v>131</v>
      </c>
      <c r="B136" s="36" t="s">
        <v>1167</v>
      </c>
      <c r="C136" s="829">
        <v>1</v>
      </c>
      <c r="D136" s="50" t="s">
        <v>352</v>
      </c>
      <c r="E136" s="818">
        <f>'29.Orçam.ELET'!$G$95</f>
        <v>812.33</v>
      </c>
      <c r="F136" s="969">
        <f t="shared" ref="F136:F167" si="4">(C136*E136)</f>
        <v>812.33</v>
      </c>
    </row>
    <row r="137" spans="1:6" ht="12.75" customHeight="1">
      <c r="A137" s="1017">
        <v>132</v>
      </c>
      <c r="B137" s="828" t="s">
        <v>1786</v>
      </c>
      <c r="C137" s="829">
        <v>1500</v>
      </c>
      <c r="D137" s="970" t="s">
        <v>1169</v>
      </c>
      <c r="E137" s="818">
        <f>'29.Orçam.ELET'!$G$513</f>
        <v>5.0199999999999996</v>
      </c>
      <c r="F137" s="969">
        <f t="shared" si="4"/>
        <v>7529.9999999999991</v>
      </c>
    </row>
    <row r="138" spans="1:6" ht="26.25" customHeight="1">
      <c r="A138" s="1017">
        <v>133</v>
      </c>
      <c r="B138" s="36" t="s">
        <v>1787</v>
      </c>
      <c r="C138" s="829">
        <v>3</v>
      </c>
      <c r="D138" s="50" t="s">
        <v>352</v>
      </c>
      <c r="E138" s="818">
        <f>'29.Orçam.ELET'!$G$525</f>
        <v>141.53</v>
      </c>
      <c r="F138" s="969">
        <f t="shared" si="4"/>
        <v>424.59000000000003</v>
      </c>
    </row>
    <row r="139" spans="1:6" ht="12.75" customHeight="1">
      <c r="A139" s="1017">
        <v>134</v>
      </c>
      <c r="B139" s="36" t="s">
        <v>1172</v>
      </c>
      <c r="C139" s="829">
        <v>2</v>
      </c>
      <c r="D139" s="50" t="s">
        <v>352</v>
      </c>
      <c r="E139" s="818">
        <f>'29.Orçam.ELET'!$G$97</f>
        <v>61.07</v>
      </c>
      <c r="F139" s="969">
        <f t="shared" si="4"/>
        <v>122.14</v>
      </c>
    </row>
    <row r="140" spans="1:6" ht="12.75" customHeight="1">
      <c r="A140" s="1017">
        <v>135</v>
      </c>
      <c r="B140" s="36" t="s">
        <v>1788</v>
      </c>
      <c r="C140" s="829">
        <v>1</v>
      </c>
      <c r="D140" s="50" t="s">
        <v>352</v>
      </c>
      <c r="E140" s="818">
        <f>'29.Orçam.ELET'!$G$98</f>
        <v>1667.92</v>
      </c>
      <c r="F140" s="969">
        <f t="shared" si="4"/>
        <v>1667.92</v>
      </c>
    </row>
    <row r="141" spans="1:6" ht="12.75" customHeight="1">
      <c r="A141" s="1017">
        <v>136</v>
      </c>
      <c r="B141" s="828" t="s">
        <v>1598</v>
      </c>
      <c r="C141" s="829">
        <v>5</v>
      </c>
      <c r="D141" s="50" t="s">
        <v>352</v>
      </c>
      <c r="E141" s="818">
        <f>'29.Orçam.ELET'!$G$192</f>
        <v>27.72</v>
      </c>
      <c r="F141" s="969">
        <f t="shared" si="4"/>
        <v>138.6</v>
      </c>
    </row>
    <row r="142" spans="1:6" ht="12.75" customHeight="1">
      <c r="A142" s="1017">
        <v>137</v>
      </c>
      <c r="B142" s="828" t="s">
        <v>1599</v>
      </c>
      <c r="C142" s="829">
        <v>2</v>
      </c>
      <c r="D142" s="50" t="s">
        <v>352</v>
      </c>
      <c r="E142" s="818">
        <f>'29.Orçam.ELET'!$G$193</f>
        <v>25.72</v>
      </c>
      <c r="F142" s="969">
        <f t="shared" si="4"/>
        <v>51.44</v>
      </c>
    </row>
    <row r="143" spans="1:6" ht="12.75" customHeight="1">
      <c r="A143" s="1017">
        <v>138</v>
      </c>
      <c r="B143" s="36" t="s">
        <v>1603</v>
      </c>
      <c r="C143" s="829">
        <v>12</v>
      </c>
      <c r="D143" s="50" t="s">
        <v>352</v>
      </c>
      <c r="E143" s="818">
        <f>'29.Orçam.ELET'!$G$441</f>
        <v>48.67</v>
      </c>
      <c r="F143" s="969">
        <f t="shared" si="4"/>
        <v>584.04</v>
      </c>
    </row>
    <row r="144" spans="1:6" ht="29.25" customHeight="1">
      <c r="A144" s="1017">
        <v>139</v>
      </c>
      <c r="B144" s="36" t="s">
        <v>1789</v>
      </c>
      <c r="C144" s="829">
        <v>10</v>
      </c>
      <c r="D144" s="50" t="s">
        <v>352</v>
      </c>
      <c r="E144" s="818">
        <f>'29.Orçam.ELET'!$G$442</f>
        <v>58.79</v>
      </c>
      <c r="F144" s="969">
        <f t="shared" si="4"/>
        <v>587.9</v>
      </c>
    </row>
    <row r="145" spans="1:6" ht="44.25" customHeight="1">
      <c r="A145" s="1017">
        <v>140</v>
      </c>
      <c r="B145" s="36" t="s">
        <v>1790</v>
      </c>
      <c r="C145" s="829">
        <v>1</v>
      </c>
      <c r="D145" s="50" t="s">
        <v>352</v>
      </c>
      <c r="E145" s="818">
        <f>'29.Orçam.ELET'!$G$444</f>
        <v>86.33</v>
      </c>
      <c r="F145" s="969">
        <f t="shared" si="4"/>
        <v>86.33</v>
      </c>
    </row>
    <row r="146" spans="1:6" ht="39" customHeight="1">
      <c r="A146" s="1017">
        <v>141</v>
      </c>
      <c r="B146" s="36" t="s">
        <v>1791</v>
      </c>
      <c r="C146" s="829">
        <v>1</v>
      </c>
      <c r="D146" s="50" t="s">
        <v>352</v>
      </c>
      <c r="E146" s="818">
        <f>'29.Orçam.ELET'!$G$445</f>
        <v>103.83</v>
      </c>
      <c r="F146" s="969">
        <f t="shared" si="4"/>
        <v>103.83</v>
      </c>
    </row>
    <row r="147" spans="1:6" ht="54" customHeight="1">
      <c r="A147" s="1017">
        <v>142</v>
      </c>
      <c r="B147" s="36" t="s">
        <v>1792</v>
      </c>
      <c r="C147" s="829">
        <v>1</v>
      </c>
      <c r="D147" s="50" t="s">
        <v>352</v>
      </c>
      <c r="E147" s="818">
        <f>'29.Orçam.ELET'!$G$446</f>
        <v>113.33</v>
      </c>
      <c r="F147" s="969">
        <f t="shared" si="4"/>
        <v>113.33</v>
      </c>
    </row>
    <row r="148" spans="1:6" ht="29.25" customHeight="1">
      <c r="A148" s="1017">
        <v>143</v>
      </c>
      <c r="B148" s="36" t="s">
        <v>1793</v>
      </c>
      <c r="C148" s="829">
        <v>1</v>
      </c>
      <c r="D148" s="50" t="s">
        <v>352</v>
      </c>
      <c r="E148" s="818">
        <f>'29.Orçam.ELET'!$G$447</f>
        <v>107.16</v>
      </c>
      <c r="F148" s="969">
        <f t="shared" si="4"/>
        <v>107.16</v>
      </c>
    </row>
    <row r="149" spans="1:6" ht="28.5" customHeight="1">
      <c r="A149" s="1017">
        <v>144</v>
      </c>
      <c r="B149" s="36" t="s">
        <v>1177</v>
      </c>
      <c r="C149" s="829">
        <v>2</v>
      </c>
      <c r="D149" s="50" t="s">
        <v>352</v>
      </c>
      <c r="E149" s="818">
        <f>'29.Orçam.ELET'!$G$449</f>
        <v>18.399999999999999</v>
      </c>
      <c r="F149" s="969">
        <f t="shared" si="4"/>
        <v>36.799999999999997</v>
      </c>
    </row>
    <row r="150" spans="1:6" ht="42" customHeight="1">
      <c r="A150" s="1017">
        <v>145</v>
      </c>
      <c r="B150" s="828" t="s">
        <v>1602</v>
      </c>
      <c r="C150" s="829">
        <v>2</v>
      </c>
      <c r="D150" s="50" t="s">
        <v>352</v>
      </c>
      <c r="E150" s="818">
        <f>'29.Orçam.ELET'!$G$451</f>
        <v>123.43</v>
      </c>
      <c r="F150" s="969">
        <f t="shared" si="4"/>
        <v>246.86</v>
      </c>
    </row>
    <row r="151" spans="1:6" ht="27.75" customHeight="1">
      <c r="A151" s="1017">
        <v>146</v>
      </c>
      <c r="B151" s="816" t="s">
        <v>1794</v>
      </c>
      <c r="C151" s="829">
        <v>1</v>
      </c>
      <c r="D151" s="50" t="s">
        <v>352</v>
      </c>
      <c r="E151" s="818">
        <f>'29.Orçam.ELET'!$G$462</f>
        <v>110.47</v>
      </c>
      <c r="F151" s="969">
        <f t="shared" si="4"/>
        <v>110.47</v>
      </c>
    </row>
    <row r="152" spans="1:6" ht="12.75" customHeight="1">
      <c r="A152" s="1017">
        <v>147</v>
      </c>
      <c r="B152" s="36" t="s">
        <v>1795</v>
      </c>
      <c r="C152" s="829">
        <v>1</v>
      </c>
      <c r="D152" s="50" t="s">
        <v>352</v>
      </c>
      <c r="E152" s="818">
        <f>'29.Orçam.ELET'!$G$443</f>
        <v>67.16</v>
      </c>
      <c r="F152" s="969">
        <f t="shared" si="4"/>
        <v>67.16</v>
      </c>
    </row>
    <row r="153" spans="1:6" ht="12.75" customHeight="1">
      <c r="A153" s="1017">
        <v>148</v>
      </c>
      <c r="B153" s="36" t="s">
        <v>1796</v>
      </c>
      <c r="C153" s="829">
        <v>3</v>
      </c>
      <c r="D153" s="50" t="s">
        <v>352</v>
      </c>
      <c r="E153" s="818">
        <f>'29.Orçam.ELET'!$G$526</f>
        <v>1.4</v>
      </c>
      <c r="F153" s="969">
        <f t="shared" si="4"/>
        <v>4.1999999999999993</v>
      </c>
    </row>
    <row r="154" spans="1:6" ht="12.75" customHeight="1">
      <c r="A154" s="1017">
        <v>149</v>
      </c>
      <c r="B154" s="36" t="s">
        <v>1612</v>
      </c>
      <c r="C154" s="829">
        <v>1</v>
      </c>
      <c r="D154" s="50" t="s">
        <v>352</v>
      </c>
      <c r="E154" s="818">
        <f>'29.Orçam.ELET'!$G$100</f>
        <v>80.52</v>
      </c>
      <c r="F154" s="969">
        <f t="shared" si="4"/>
        <v>80.52</v>
      </c>
    </row>
    <row r="155" spans="1:6" ht="12.75" customHeight="1">
      <c r="A155" s="1017">
        <v>150</v>
      </c>
      <c r="B155" s="36" t="s">
        <v>1613</v>
      </c>
      <c r="C155" s="829">
        <v>2</v>
      </c>
      <c r="D155" s="50" t="s">
        <v>407</v>
      </c>
      <c r="E155" s="818">
        <f>'29.Orçam.ELET'!$G$514</f>
        <v>61.71</v>
      </c>
      <c r="F155" s="969">
        <f t="shared" si="4"/>
        <v>123.42</v>
      </c>
    </row>
    <row r="156" spans="1:6" ht="39" customHeight="1">
      <c r="A156" s="1017">
        <v>151</v>
      </c>
      <c r="B156" s="36" t="s">
        <v>1620</v>
      </c>
      <c r="C156" s="829">
        <v>5</v>
      </c>
      <c r="D156" s="50" t="s">
        <v>352</v>
      </c>
      <c r="E156" s="818">
        <f>'29.Orçam.ELET'!$G$471</f>
        <v>4.33</v>
      </c>
      <c r="F156" s="969">
        <f t="shared" si="4"/>
        <v>21.65</v>
      </c>
    </row>
    <row r="157" spans="1:6" ht="42" customHeight="1">
      <c r="A157" s="1017">
        <v>152</v>
      </c>
      <c r="B157" s="36" t="s">
        <v>1797</v>
      </c>
      <c r="C157" s="829">
        <v>5</v>
      </c>
      <c r="D157" s="50" t="s">
        <v>352</v>
      </c>
      <c r="E157" s="818">
        <f>'29.Orçam.ELET'!$G$472</f>
        <v>4.33</v>
      </c>
      <c r="F157" s="969">
        <f t="shared" si="4"/>
        <v>21.65</v>
      </c>
    </row>
    <row r="158" spans="1:6" ht="39" customHeight="1">
      <c r="A158" s="1017">
        <v>153</v>
      </c>
      <c r="B158" s="36" t="s">
        <v>1619</v>
      </c>
      <c r="C158" s="829">
        <v>5</v>
      </c>
      <c r="D158" s="50" t="s">
        <v>352</v>
      </c>
      <c r="E158" s="818">
        <f>'29.Orçam.ELET'!$G$467</f>
        <v>8.1233333333333331</v>
      </c>
      <c r="F158" s="969">
        <f t="shared" si="4"/>
        <v>40.616666666666667</v>
      </c>
    </row>
    <row r="159" spans="1:6" ht="15.75" customHeight="1">
      <c r="A159" s="1017">
        <v>154</v>
      </c>
      <c r="B159" s="828" t="s">
        <v>1798</v>
      </c>
      <c r="C159" s="829">
        <v>12</v>
      </c>
      <c r="D159" s="50" t="s">
        <v>352</v>
      </c>
      <c r="E159" s="818">
        <f>'29.Orçam.ELET'!$G$261</f>
        <v>3.06</v>
      </c>
      <c r="F159" s="969">
        <f t="shared" si="4"/>
        <v>36.72</v>
      </c>
    </row>
    <row r="160" spans="1:6" ht="12.75" customHeight="1">
      <c r="A160" s="1017">
        <v>155</v>
      </c>
      <c r="B160" s="828" t="s">
        <v>1622</v>
      </c>
      <c r="C160" s="829">
        <v>5</v>
      </c>
      <c r="D160" s="50" t="s">
        <v>352</v>
      </c>
      <c r="E160" s="818">
        <f>'29.Orçam.ELET'!$G$262</f>
        <v>3.33</v>
      </c>
      <c r="F160" s="969">
        <f t="shared" si="4"/>
        <v>16.649999999999999</v>
      </c>
    </row>
    <row r="161" spans="1:6" ht="12.75" customHeight="1">
      <c r="A161" s="1017">
        <v>156</v>
      </c>
      <c r="B161" s="828" t="s">
        <v>1624</v>
      </c>
      <c r="C161" s="50">
        <v>10</v>
      </c>
      <c r="D161" s="50" t="s">
        <v>352</v>
      </c>
      <c r="E161" s="818">
        <f>'29.Orçam.ELET'!$G$250</f>
        <v>0.36</v>
      </c>
      <c r="F161" s="969">
        <f t="shared" si="4"/>
        <v>3.5999999999999996</v>
      </c>
    </row>
    <row r="162" spans="1:6" ht="12.75" customHeight="1">
      <c r="A162" s="1017">
        <v>157</v>
      </c>
      <c r="B162" s="828" t="s">
        <v>1799</v>
      </c>
      <c r="C162" s="1019">
        <v>15</v>
      </c>
      <c r="D162" s="50" t="s">
        <v>352</v>
      </c>
      <c r="E162" s="818">
        <f>'29.Orçam.ELET'!$G$255</f>
        <v>0.71</v>
      </c>
      <c r="F162" s="969">
        <f t="shared" si="4"/>
        <v>10.649999999999999</v>
      </c>
    </row>
    <row r="163" spans="1:6" ht="12.75" customHeight="1">
      <c r="A163" s="1017">
        <v>158</v>
      </c>
      <c r="B163" s="828" t="s">
        <v>1800</v>
      </c>
      <c r="C163" s="829">
        <v>15</v>
      </c>
      <c r="D163" s="50" t="s">
        <v>352</v>
      </c>
      <c r="E163" s="818">
        <f>'29.Orçam.ELET'!$G$257</f>
        <v>0.89</v>
      </c>
      <c r="F163" s="969">
        <f t="shared" si="4"/>
        <v>13.35</v>
      </c>
    </row>
    <row r="164" spans="1:6" ht="12.75" customHeight="1">
      <c r="A164" s="1017">
        <v>159</v>
      </c>
      <c r="B164" s="828" t="s">
        <v>1801</v>
      </c>
      <c r="C164" s="829">
        <v>2</v>
      </c>
      <c r="D164" s="50" t="s">
        <v>352</v>
      </c>
      <c r="E164" s="818">
        <f>'29.Orçam.ELET'!$G$260</f>
        <v>2.5299999999999998</v>
      </c>
      <c r="F164" s="969">
        <f t="shared" si="4"/>
        <v>5.0599999999999996</v>
      </c>
    </row>
    <row r="165" spans="1:6" ht="12.75" customHeight="1">
      <c r="A165" s="1017">
        <v>160</v>
      </c>
      <c r="B165" s="828" t="s">
        <v>1802</v>
      </c>
      <c r="C165" s="829">
        <v>6</v>
      </c>
      <c r="D165" s="50" t="s">
        <v>352</v>
      </c>
      <c r="E165" s="818">
        <f>'29.Orçam.ELET'!$G$251</f>
        <v>3.4</v>
      </c>
      <c r="F165" s="969">
        <f t="shared" si="4"/>
        <v>20.399999999999999</v>
      </c>
    </row>
    <row r="166" spans="1:6" ht="12.75" customHeight="1">
      <c r="A166" s="1017">
        <v>161</v>
      </c>
      <c r="B166" s="828" t="s">
        <v>1626</v>
      </c>
      <c r="C166" s="829">
        <v>9</v>
      </c>
      <c r="D166" s="50" t="s">
        <v>352</v>
      </c>
      <c r="E166" s="818">
        <f>'29.Orçam.ELET'!$G$254</f>
        <v>7.82</v>
      </c>
      <c r="F166" s="969">
        <f t="shared" si="4"/>
        <v>70.38</v>
      </c>
    </row>
    <row r="167" spans="1:6" ht="12.75" customHeight="1">
      <c r="A167" s="1017">
        <v>162</v>
      </c>
      <c r="B167" s="816" t="s">
        <v>1803</v>
      </c>
      <c r="C167" s="829">
        <v>30</v>
      </c>
      <c r="D167" s="50" t="s">
        <v>352</v>
      </c>
      <c r="E167" s="818">
        <f>'29.Orçam.ELET'!$G$267</f>
        <v>8.3333333333333329E-2</v>
      </c>
      <c r="F167" s="969">
        <f t="shared" si="4"/>
        <v>2.5</v>
      </c>
    </row>
    <row r="168" spans="1:6" ht="12.75" customHeight="1">
      <c r="A168" s="1017">
        <v>163</v>
      </c>
      <c r="B168" s="816" t="s">
        <v>1804</v>
      </c>
      <c r="C168" s="829">
        <v>30</v>
      </c>
      <c r="D168" s="50" t="s">
        <v>352</v>
      </c>
      <c r="E168" s="818">
        <f>'29.Orçam.ELET'!$G$264</f>
        <v>0.10666666666666667</v>
      </c>
      <c r="F168" s="969">
        <f t="shared" ref="F168:F194" si="5">(C168*E168)</f>
        <v>3.2</v>
      </c>
    </row>
    <row r="169" spans="1:6" ht="12.75" customHeight="1">
      <c r="A169" s="1017">
        <v>164</v>
      </c>
      <c r="B169" s="816" t="s">
        <v>1197</v>
      </c>
      <c r="C169" s="829">
        <v>30</v>
      </c>
      <c r="D169" s="50" t="s">
        <v>352</v>
      </c>
      <c r="E169" s="818">
        <f>'29.Orçam.ELET'!$G$263</f>
        <v>8.3333333333333329E-2</v>
      </c>
      <c r="F169" s="969">
        <f t="shared" si="5"/>
        <v>2.5</v>
      </c>
    </row>
    <row r="170" spans="1:6" ht="12.75" customHeight="1">
      <c r="A170" s="1017">
        <v>165</v>
      </c>
      <c r="B170" s="816" t="s">
        <v>1196</v>
      </c>
      <c r="C170" s="829">
        <v>30</v>
      </c>
      <c r="D170" s="50" t="s">
        <v>352</v>
      </c>
      <c r="E170" s="818">
        <f>'29.Orçam.ELET'!$G$268</f>
        <v>0.13333333333333333</v>
      </c>
      <c r="F170" s="969">
        <f t="shared" si="5"/>
        <v>4</v>
      </c>
    </row>
    <row r="171" spans="1:6" ht="12.75" customHeight="1">
      <c r="A171" s="1017">
        <v>166</v>
      </c>
      <c r="B171" s="816" t="s">
        <v>1805</v>
      </c>
      <c r="C171" s="829">
        <v>30</v>
      </c>
      <c r="D171" s="50" t="s">
        <v>352</v>
      </c>
      <c r="E171" s="818">
        <f>'29.Orçam.ELET'!$G$266</f>
        <v>0.15333333333333332</v>
      </c>
      <c r="F171" s="969">
        <f t="shared" si="5"/>
        <v>4.5999999999999996</v>
      </c>
    </row>
    <row r="172" spans="1:6" ht="12.75" customHeight="1">
      <c r="A172" s="1017">
        <v>167</v>
      </c>
      <c r="B172" s="816" t="s">
        <v>1199</v>
      </c>
      <c r="C172" s="829">
        <v>30</v>
      </c>
      <c r="D172" s="50" t="s">
        <v>352</v>
      </c>
      <c r="E172" s="818">
        <f>'29.Orçam.ELET'!$G$269</f>
        <v>3.98</v>
      </c>
      <c r="F172" s="969">
        <f t="shared" si="5"/>
        <v>119.4</v>
      </c>
    </row>
    <row r="173" spans="1:6" ht="12.75" customHeight="1">
      <c r="A173" s="1017">
        <v>168</v>
      </c>
      <c r="B173" s="36" t="s">
        <v>1806</v>
      </c>
      <c r="C173" s="829">
        <v>1</v>
      </c>
      <c r="D173" s="50" t="s">
        <v>352</v>
      </c>
      <c r="E173" s="818">
        <f>'29.Orçam.ELET'!$G$103</f>
        <v>50.7</v>
      </c>
      <c r="F173" s="969">
        <f t="shared" si="5"/>
        <v>50.7</v>
      </c>
    </row>
    <row r="174" spans="1:6" ht="12.75" customHeight="1">
      <c r="A174" s="1017">
        <v>169</v>
      </c>
      <c r="B174" s="36" t="s">
        <v>1807</v>
      </c>
      <c r="C174" s="829">
        <v>1</v>
      </c>
      <c r="D174" s="50" t="s">
        <v>352</v>
      </c>
      <c r="E174" s="818">
        <f>'29.Orçam.ELET'!$G$104</f>
        <v>96.01</v>
      </c>
      <c r="F174" s="969">
        <f t="shared" si="5"/>
        <v>96.01</v>
      </c>
    </row>
    <row r="175" spans="1:6" ht="12.75" customHeight="1">
      <c r="A175" s="1017">
        <v>170</v>
      </c>
      <c r="B175" s="828" t="s">
        <v>1627</v>
      </c>
      <c r="C175" s="829">
        <v>6</v>
      </c>
      <c r="D175" s="50" t="s">
        <v>352</v>
      </c>
      <c r="E175" s="818">
        <f>'29.Orçam.ELET'!$G$478</f>
        <v>11.449999999999998</v>
      </c>
      <c r="F175" s="969">
        <f t="shared" si="5"/>
        <v>68.699999999999989</v>
      </c>
    </row>
    <row r="176" spans="1:6" ht="12.75" customHeight="1">
      <c r="A176" s="1017">
        <v>171</v>
      </c>
      <c r="B176" s="36" t="s">
        <v>1808</v>
      </c>
      <c r="C176" s="829">
        <v>2</v>
      </c>
      <c r="D176" s="50" t="s">
        <v>352</v>
      </c>
      <c r="E176" s="818">
        <f>'29.Orçam.ELET'!$G$480</f>
        <v>14.65</v>
      </c>
      <c r="F176" s="969">
        <f t="shared" si="5"/>
        <v>29.3</v>
      </c>
    </row>
    <row r="177" spans="1:6" ht="15" customHeight="1">
      <c r="A177" s="1017">
        <v>172</v>
      </c>
      <c r="B177" s="828" t="s">
        <v>1809</v>
      </c>
      <c r="C177" s="829">
        <v>6</v>
      </c>
      <c r="D177" s="50" t="s">
        <v>352</v>
      </c>
      <c r="E177" s="818">
        <f>'29.Orçam.ELET'!$G$482</f>
        <v>14.65</v>
      </c>
      <c r="F177" s="969">
        <f t="shared" si="5"/>
        <v>87.9</v>
      </c>
    </row>
    <row r="178" spans="1:6" ht="12.75" customHeight="1">
      <c r="A178" s="1017">
        <v>173</v>
      </c>
      <c r="B178" s="36" t="s">
        <v>1204</v>
      </c>
      <c r="C178" s="829">
        <v>2</v>
      </c>
      <c r="D178" s="50" t="s">
        <v>352</v>
      </c>
      <c r="E178" s="818">
        <f>'29.Orçam.ELET'!$G$483</f>
        <v>64.36</v>
      </c>
      <c r="F178" s="969">
        <f t="shared" si="5"/>
        <v>128.72</v>
      </c>
    </row>
    <row r="179" spans="1:6" ht="13.5" customHeight="1">
      <c r="A179" s="1017">
        <v>174</v>
      </c>
      <c r="B179" s="36" t="s">
        <v>1630</v>
      </c>
      <c r="C179" s="829">
        <v>1</v>
      </c>
      <c r="D179" s="50" t="s">
        <v>352</v>
      </c>
      <c r="E179" s="818">
        <f>'29.Orçam.ELET'!$G$105</f>
        <v>49.98</v>
      </c>
      <c r="F179" s="969">
        <f t="shared" si="5"/>
        <v>49.98</v>
      </c>
    </row>
    <row r="180" spans="1:6" ht="12.75" customHeight="1">
      <c r="A180" s="1017">
        <v>175</v>
      </c>
      <c r="B180" s="36" t="s">
        <v>1810</v>
      </c>
      <c r="C180" s="829">
        <v>1</v>
      </c>
      <c r="D180" s="50" t="s">
        <v>352</v>
      </c>
      <c r="E180" s="818">
        <f>'29.Orçam.ELET'!$G$107</f>
        <v>52.9</v>
      </c>
      <c r="F180" s="969">
        <f t="shared" si="5"/>
        <v>52.9</v>
      </c>
    </row>
    <row r="181" spans="1:6" ht="12.75" customHeight="1">
      <c r="A181" s="1017">
        <v>176</v>
      </c>
      <c r="B181" s="36" t="s">
        <v>1811</v>
      </c>
      <c r="C181" s="829">
        <v>1</v>
      </c>
      <c r="D181" s="50" t="s">
        <v>352</v>
      </c>
      <c r="E181" s="818">
        <f>'29.Orçam.ELET'!$G$489</f>
        <v>118.24</v>
      </c>
      <c r="F181" s="969">
        <f t="shared" si="5"/>
        <v>118.24</v>
      </c>
    </row>
    <row r="182" spans="1:6" ht="12.75" customHeight="1">
      <c r="A182" s="1017">
        <v>177</v>
      </c>
      <c r="B182" s="36" t="s">
        <v>1632</v>
      </c>
      <c r="C182" s="829">
        <v>1</v>
      </c>
      <c r="D182" s="50" t="s">
        <v>352</v>
      </c>
      <c r="E182" s="818">
        <f>'29.Orçam.ELET'!$G$488</f>
        <v>188.68</v>
      </c>
      <c r="F182" s="969">
        <f t="shared" si="5"/>
        <v>188.68</v>
      </c>
    </row>
    <row r="183" spans="1:6" ht="12.75" customHeight="1">
      <c r="A183" s="1017">
        <v>178</v>
      </c>
      <c r="B183" s="36" t="s">
        <v>1812</v>
      </c>
      <c r="C183" s="829">
        <v>1</v>
      </c>
      <c r="D183" s="50" t="s">
        <v>352</v>
      </c>
      <c r="E183" s="818">
        <f>'29.Orçam.ELET'!$G$490</f>
        <v>245.35</v>
      </c>
      <c r="F183" s="969">
        <f t="shared" si="5"/>
        <v>245.35</v>
      </c>
    </row>
    <row r="184" spans="1:6" ht="12.75" customHeight="1">
      <c r="A184" s="1017">
        <v>179</v>
      </c>
      <c r="B184" s="36" t="s">
        <v>1813</v>
      </c>
      <c r="C184" s="829">
        <v>1</v>
      </c>
      <c r="D184" s="50" t="s">
        <v>352</v>
      </c>
      <c r="E184" s="818">
        <f>'29.Orçam.ELET'!$G$491</f>
        <v>121.91</v>
      </c>
      <c r="F184" s="969">
        <f t="shared" si="5"/>
        <v>121.91</v>
      </c>
    </row>
    <row r="185" spans="1:6" ht="15" customHeight="1">
      <c r="A185" s="1017">
        <v>180</v>
      </c>
      <c r="B185" s="36" t="s">
        <v>1814</v>
      </c>
      <c r="C185" s="829">
        <v>1</v>
      </c>
      <c r="D185" s="50" t="s">
        <v>352</v>
      </c>
      <c r="E185" s="818">
        <f>'29.Orçam.ELET'!$G$492</f>
        <v>1619.55</v>
      </c>
      <c r="F185" s="969">
        <f t="shared" si="5"/>
        <v>1619.55</v>
      </c>
    </row>
    <row r="186" spans="1:6" ht="12.75" customHeight="1">
      <c r="A186" s="1017">
        <v>181</v>
      </c>
      <c r="B186" s="36" t="s">
        <v>1815</v>
      </c>
      <c r="C186" s="829">
        <v>2</v>
      </c>
      <c r="D186" s="50" t="s">
        <v>352</v>
      </c>
      <c r="E186" s="818">
        <f>'29.Orçam.ELET'!$G$501</f>
        <v>165.8</v>
      </c>
      <c r="F186" s="969">
        <f t="shared" si="5"/>
        <v>331.6</v>
      </c>
    </row>
    <row r="187" spans="1:6" ht="40.5" customHeight="1">
      <c r="A187" s="1017">
        <v>182</v>
      </c>
      <c r="B187" s="36" t="s">
        <v>1816</v>
      </c>
      <c r="C187" s="829">
        <v>3</v>
      </c>
      <c r="D187" s="50" t="s">
        <v>352</v>
      </c>
      <c r="E187" s="818">
        <f>'29.Orçam.ELET'!$G$502</f>
        <v>143.31</v>
      </c>
      <c r="F187" s="969">
        <f t="shared" si="5"/>
        <v>429.93</v>
      </c>
    </row>
    <row r="188" spans="1:6" ht="44.25" customHeight="1">
      <c r="A188" s="1017">
        <v>183</v>
      </c>
      <c r="B188" s="36" t="s">
        <v>1817</v>
      </c>
      <c r="C188" s="829">
        <v>2</v>
      </c>
      <c r="D188" s="50" t="s">
        <v>352</v>
      </c>
      <c r="E188" s="818">
        <f>'29.Orçam.ELET'!$G$503</f>
        <v>132.66999999999999</v>
      </c>
      <c r="F188" s="969">
        <f t="shared" si="5"/>
        <v>265.33999999999997</v>
      </c>
    </row>
    <row r="189" spans="1:6" ht="40.5" customHeight="1">
      <c r="A189" s="1017">
        <v>184</v>
      </c>
      <c r="B189" s="36" t="s">
        <v>1818</v>
      </c>
      <c r="C189" s="829">
        <v>2</v>
      </c>
      <c r="D189" s="50" t="s">
        <v>352</v>
      </c>
      <c r="E189" s="818">
        <f>'29.Orçam.ELET'!$G$504</f>
        <v>150.31</v>
      </c>
      <c r="F189" s="969">
        <f t="shared" si="5"/>
        <v>300.62</v>
      </c>
    </row>
    <row r="190" spans="1:6" ht="28.5" customHeight="1">
      <c r="A190" s="1017">
        <v>185</v>
      </c>
      <c r="B190" s="36" t="s">
        <v>1819</v>
      </c>
      <c r="C190" s="829">
        <v>2</v>
      </c>
      <c r="D190" s="50" t="s">
        <v>352</v>
      </c>
      <c r="E190" s="818">
        <f>'29.Orçam.ELET'!$G$506</f>
        <v>1301.33</v>
      </c>
      <c r="F190" s="969">
        <f t="shared" si="5"/>
        <v>2602.66</v>
      </c>
    </row>
    <row r="191" spans="1:6" ht="17.25" customHeight="1">
      <c r="A191" s="1017">
        <v>186</v>
      </c>
      <c r="B191" s="36" t="s">
        <v>1820</v>
      </c>
      <c r="C191" s="829">
        <v>2</v>
      </c>
      <c r="D191" s="50" t="s">
        <v>352</v>
      </c>
      <c r="E191" s="818">
        <f>'29.Orçam.ELET'!$G$108</f>
        <v>123.83</v>
      </c>
      <c r="F191" s="969">
        <f t="shared" si="5"/>
        <v>247.66</v>
      </c>
    </row>
    <row r="192" spans="1:6" ht="21.75" customHeight="1">
      <c r="A192" s="1017">
        <v>187</v>
      </c>
      <c r="B192" s="36" t="s">
        <v>1821</v>
      </c>
      <c r="C192" s="829">
        <v>1</v>
      </c>
      <c r="D192" s="50" t="s">
        <v>352</v>
      </c>
      <c r="E192" s="818">
        <f>'29.Orçam.ELET'!$G$109</f>
        <v>317.67</v>
      </c>
      <c r="F192" s="969">
        <f t="shared" si="5"/>
        <v>317.67</v>
      </c>
    </row>
    <row r="193" spans="1:11" ht="15.75" customHeight="1">
      <c r="A193" s="1017">
        <v>188</v>
      </c>
      <c r="B193" s="36" t="s">
        <v>1822</v>
      </c>
      <c r="C193" s="829">
        <v>1</v>
      </c>
      <c r="D193" s="50" t="s">
        <v>352</v>
      </c>
      <c r="E193" s="818">
        <f>'29.Orçam.ELET'!$G$110</f>
        <v>103.79</v>
      </c>
      <c r="F193" s="969">
        <f t="shared" si="5"/>
        <v>103.79</v>
      </c>
    </row>
    <row r="194" spans="1:11" ht="12.75" customHeight="1">
      <c r="A194" s="1017">
        <v>189</v>
      </c>
      <c r="B194" s="816" t="s">
        <v>1639</v>
      </c>
      <c r="C194" s="829">
        <v>1</v>
      </c>
      <c r="D194" s="50" t="s">
        <v>352</v>
      </c>
      <c r="E194" s="818">
        <f>'29.Orçam.ELET'!$H$23</f>
        <v>60.636666666666677</v>
      </c>
      <c r="F194" s="969">
        <f t="shared" si="5"/>
        <v>60.636666666666677</v>
      </c>
    </row>
    <row r="195" spans="1:11" ht="12.75" customHeight="1">
      <c r="A195" s="1490" t="s">
        <v>1215</v>
      </c>
      <c r="B195" s="1490"/>
      <c r="C195" s="1490"/>
      <c r="D195" s="1490"/>
      <c r="E195" s="1490"/>
      <c r="F195" s="974">
        <f>SUM(F8:F194)</f>
        <v>92547.111666666664</v>
      </c>
    </row>
    <row r="196" spans="1:11" ht="12.75" customHeight="1">
      <c r="A196" s="1484" t="s">
        <v>1216</v>
      </c>
      <c r="B196" s="1484"/>
      <c r="C196" s="1484"/>
      <c r="D196" s="1484"/>
      <c r="E196" s="1484"/>
      <c r="F196" s="319">
        <f>ROUND(((F195*18%)+F195),2)</f>
        <v>109205.59</v>
      </c>
    </row>
    <row r="198" spans="1:11" ht="15.75" customHeight="1">
      <c r="A198" s="1491" t="s">
        <v>1823</v>
      </c>
      <c r="B198" s="1491"/>
      <c r="C198" s="1491"/>
      <c r="D198" s="1491"/>
      <c r="E198" s="1491"/>
      <c r="F198" s="1491"/>
    </row>
    <row r="199" spans="1:11" ht="15.75" customHeight="1">
      <c r="A199" s="1013"/>
      <c r="B199" s="1013"/>
      <c r="C199" s="1013"/>
      <c r="D199" s="1013"/>
      <c r="E199" s="1013"/>
      <c r="F199" s="1013"/>
    </row>
    <row r="200" spans="1:11">
      <c r="A200" s="966" t="s">
        <v>69</v>
      </c>
      <c r="B200" s="966" t="s">
        <v>415</v>
      </c>
      <c r="C200" s="966" t="s">
        <v>82</v>
      </c>
      <c r="D200" s="966" t="s">
        <v>416</v>
      </c>
      <c r="E200" s="966" t="s">
        <v>417</v>
      </c>
      <c r="F200" s="966" t="s">
        <v>418</v>
      </c>
    </row>
    <row r="201" spans="1:11">
      <c r="A201" s="791">
        <v>1</v>
      </c>
      <c r="B201" s="901" t="s">
        <v>1824</v>
      </c>
      <c r="C201" s="791">
        <v>2</v>
      </c>
      <c r="D201" s="791" t="s">
        <v>352</v>
      </c>
      <c r="E201" s="41">
        <f>'31.Orçam. MEC HID'!$G$22</f>
        <v>281.67</v>
      </c>
      <c r="F201" s="1020">
        <f t="shared" ref="F201:F236" si="6">E201*C201</f>
        <v>563.34</v>
      </c>
    </row>
    <row r="202" spans="1:11" ht="14.25" customHeight="1">
      <c r="A202" s="885">
        <f t="shared" ref="A202:A233" si="7">A201+1</f>
        <v>2</v>
      </c>
      <c r="B202" s="1021" t="s">
        <v>1825</v>
      </c>
      <c r="C202" s="35">
        <v>1</v>
      </c>
      <c r="D202" s="50" t="s">
        <v>352</v>
      </c>
      <c r="E202" s="1022">
        <f>'31.Orçam. MEC HID'!G23</f>
        <v>3291.67</v>
      </c>
      <c r="F202" s="1023">
        <f t="shared" si="6"/>
        <v>3291.67</v>
      </c>
    </row>
    <row r="203" spans="1:11">
      <c r="A203" s="885">
        <f t="shared" si="7"/>
        <v>3</v>
      </c>
      <c r="B203" s="790" t="s">
        <v>1220</v>
      </c>
      <c r="C203" s="85">
        <v>3</v>
      </c>
      <c r="D203" s="85" t="s">
        <v>352</v>
      </c>
      <c r="E203" s="41">
        <f>'31.Orçam. MEC HID'!$G$149</f>
        <v>332.98333333333335</v>
      </c>
      <c r="F203" s="1020">
        <f t="shared" si="6"/>
        <v>998.95</v>
      </c>
    </row>
    <row r="204" spans="1:11" ht="15">
      <c r="A204" s="885">
        <f t="shared" si="7"/>
        <v>4</v>
      </c>
      <c r="B204" s="790" t="s">
        <v>1221</v>
      </c>
      <c r="C204" s="906">
        <v>2</v>
      </c>
      <c r="D204" s="791" t="s">
        <v>352</v>
      </c>
      <c r="E204" s="41">
        <f>'31.Orçam. MEC HID'!$G$52</f>
        <v>12.85</v>
      </c>
      <c r="F204" s="1020">
        <f t="shared" si="6"/>
        <v>25.7</v>
      </c>
    </row>
    <row r="205" spans="1:11">
      <c r="A205" s="885">
        <f t="shared" si="7"/>
        <v>5</v>
      </c>
      <c r="B205" s="790" t="s">
        <v>1826</v>
      </c>
      <c r="C205" s="791">
        <v>2</v>
      </c>
      <c r="D205" s="791" t="s">
        <v>352</v>
      </c>
      <c r="E205" s="41">
        <f>'31.Orçam. MEC HID'!$G$111</f>
        <v>74.7</v>
      </c>
      <c r="F205" s="1020">
        <f t="shared" si="6"/>
        <v>149.4</v>
      </c>
    </row>
    <row r="206" spans="1:11">
      <c r="A206" s="885">
        <f t="shared" si="7"/>
        <v>6</v>
      </c>
      <c r="B206" s="790" t="s">
        <v>1827</v>
      </c>
      <c r="C206" s="791">
        <v>2</v>
      </c>
      <c r="D206" s="791" t="s">
        <v>352</v>
      </c>
      <c r="E206" s="41">
        <f>'31.Orçam. MEC HID'!$G$110</f>
        <v>55.23</v>
      </c>
      <c r="F206" s="1020">
        <f t="shared" si="6"/>
        <v>110.46</v>
      </c>
    </row>
    <row r="207" spans="1:11">
      <c r="A207" s="885">
        <f t="shared" si="7"/>
        <v>7</v>
      </c>
      <c r="B207" s="790" t="s">
        <v>1646</v>
      </c>
      <c r="C207" s="85">
        <v>5</v>
      </c>
      <c r="D207" s="85" t="s">
        <v>352</v>
      </c>
      <c r="E207" s="41">
        <f>'31.Orçam. MEC HID'!$G$129</f>
        <v>96.81</v>
      </c>
      <c r="F207" s="1020">
        <f t="shared" si="6"/>
        <v>484.05</v>
      </c>
      <c r="H207" s="939"/>
      <c r="I207" s="939"/>
      <c r="J207" s="1024"/>
    </row>
    <row r="208" spans="1:11">
      <c r="A208" s="885">
        <f t="shared" si="7"/>
        <v>8</v>
      </c>
      <c r="B208" s="790" t="s">
        <v>1647</v>
      </c>
      <c r="C208" s="85">
        <v>5</v>
      </c>
      <c r="D208" s="85" t="s">
        <v>352</v>
      </c>
      <c r="E208" s="41">
        <f>'31.Orçam. MEC HID'!$G$128</f>
        <v>103.92333333333333</v>
      </c>
      <c r="F208" s="1020">
        <f t="shared" si="6"/>
        <v>519.61666666666667</v>
      </c>
      <c r="H208" s="939"/>
      <c r="I208" s="939"/>
      <c r="J208" s="1024"/>
      <c r="K208" s="1025"/>
    </row>
    <row r="209" spans="1:12">
      <c r="A209" s="885">
        <f t="shared" si="7"/>
        <v>9</v>
      </c>
      <c r="B209" s="790" t="s">
        <v>1225</v>
      </c>
      <c r="C209" s="85">
        <v>30</v>
      </c>
      <c r="D209" s="85" t="s">
        <v>352</v>
      </c>
      <c r="E209" s="41">
        <f>'31.Orçam. MEC HID'!$G$145</f>
        <v>0.63</v>
      </c>
      <c r="F209" s="1020">
        <f t="shared" si="6"/>
        <v>18.899999999999999</v>
      </c>
      <c r="H209" s="939"/>
      <c r="I209" s="939"/>
      <c r="J209" s="1024"/>
      <c r="K209" s="1025"/>
    </row>
    <row r="210" spans="1:12">
      <c r="A210" s="885">
        <f t="shared" si="7"/>
        <v>10</v>
      </c>
      <c r="B210" s="790" t="s">
        <v>1226</v>
      </c>
      <c r="C210" s="85">
        <v>30</v>
      </c>
      <c r="D210" s="85" t="s">
        <v>352</v>
      </c>
      <c r="E210" s="41">
        <f>'31.Orçam. MEC HID'!$G$147</f>
        <v>1.1266666666666667</v>
      </c>
      <c r="F210" s="1020">
        <f t="shared" si="6"/>
        <v>33.800000000000004</v>
      </c>
      <c r="H210" s="939"/>
      <c r="I210" s="939"/>
      <c r="J210" s="1024"/>
      <c r="K210" s="96"/>
    </row>
    <row r="211" spans="1:12">
      <c r="A211" s="885">
        <f t="shared" si="7"/>
        <v>11</v>
      </c>
      <c r="B211" s="790" t="s">
        <v>1227</v>
      </c>
      <c r="C211" s="85">
        <v>30</v>
      </c>
      <c r="D211" s="85" t="s">
        <v>352</v>
      </c>
      <c r="E211" s="41">
        <f>'31.Orçam. MEC HID'!$G$146</f>
        <v>0.70666666666666667</v>
      </c>
      <c r="F211" s="1020">
        <f t="shared" si="6"/>
        <v>21.2</v>
      </c>
      <c r="H211" s="983"/>
      <c r="I211" s="984"/>
      <c r="J211" s="1026"/>
      <c r="K211" s="96"/>
    </row>
    <row r="212" spans="1:12">
      <c r="A212" s="885">
        <f t="shared" si="7"/>
        <v>12</v>
      </c>
      <c r="B212" s="790" t="s">
        <v>1228</v>
      </c>
      <c r="C212" s="85">
        <v>30</v>
      </c>
      <c r="D212" s="85" t="s">
        <v>352</v>
      </c>
      <c r="E212" s="41">
        <f>'31.Orçam. MEC HID'!$G$148</f>
        <v>0.56666666666666676</v>
      </c>
      <c r="F212" s="1020">
        <f t="shared" si="6"/>
        <v>17.000000000000004</v>
      </c>
      <c r="H212" s="1027"/>
      <c r="I212" s="984"/>
      <c r="J212" s="1026"/>
      <c r="K212" s="96"/>
    </row>
    <row r="213" spans="1:12">
      <c r="A213" s="885">
        <f t="shared" si="7"/>
        <v>13</v>
      </c>
      <c r="B213" s="790" t="s">
        <v>1229</v>
      </c>
      <c r="C213" s="85">
        <v>30</v>
      </c>
      <c r="D213" s="85" t="s">
        <v>352</v>
      </c>
      <c r="E213" s="41">
        <f>'31.Orçam. MEC HID'!$G$144</f>
        <v>0.20000000000000004</v>
      </c>
      <c r="F213" s="1020">
        <f t="shared" si="6"/>
        <v>6.0000000000000009</v>
      </c>
      <c r="H213" s="983"/>
      <c r="I213" s="984"/>
      <c r="J213" s="1026"/>
      <c r="K213" s="96"/>
    </row>
    <row r="214" spans="1:12">
      <c r="A214" s="885">
        <f t="shared" si="7"/>
        <v>14</v>
      </c>
      <c r="B214" s="798" t="s">
        <v>1230</v>
      </c>
      <c r="C214" s="82">
        <v>30</v>
      </c>
      <c r="D214" s="82" t="s">
        <v>352</v>
      </c>
      <c r="E214" s="41">
        <f>'31.Orçam. MEC HID'!$G$142</f>
        <v>0.28333333333333338</v>
      </c>
      <c r="F214" s="1020">
        <f t="shared" si="6"/>
        <v>8.5000000000000018</v>
      </c>
      <c r="H214" s="939"/>
      <c r="I214" s="939"/>
      <c r="J214" s="1028"/>
      <c r="K214" s="96"/>
    </row>
    <row r="215" spans="1:12">
      <c r="A215" s="885">
        <f t="shared" si="7"/>
        <v>15</v>
      </c>
      <c r="B215" s="790" t="s">
        <v>1231</v>
      </c>
      <c r="C215" s="85">
        <v>30</v>
      </c>
      <c r="D215" s="82" t="s">
        <v>352</v>
      </c>
      <c r="E215" s="41">
        <f>'31.Orçam. MEC HID'!$G$143</f>
        <v>0.22666666666666666</v>
      </c>
      <c r="F215" s="1020">
        <f t="shared" si="6"/>
        <v>6.8</v>
      </c>
      <c r="H215" s="939"/>
      <c r="I215" s="939"/>
      <c r="J215" s="1028"/>
      <c r="K215" s="96"/>
    </row>
    <row r="216" spans="1:12">
      <c r="A216" s="885">
        <f t="shared" si="7"/>
        <v>16</v>
      </c>
      <c r="B216" s="790" t="s">
        <v>1232</v>
      </c>
      <c r="C216" s="85">
        <v>5</v>
      </c>
      <c r="D216" s="85" t="s">
        <v>404</v>
      </c>
      <c r="E216" s="41">
        <f>'31.Orçam. MEC HID'!$G$152</f>
        <v>19.423333333333332</v>
      </c>
      <c r="F216" s="1020">
        <f t="shared" si="6"/>
        <v>97.11666666666666</v>
      </c>
      <c r="H216" s="939"/>
      <c r="I216" s="939"/>
      <c r="J216" s="1026"/>
      <c r="K216" s="1029"/>
      <c r="L216" s="1029"/>
    </row>
    <row r="217" spans="1:12">
      <c r="A217" s="885">
        <f t="shared" si="7"/>
        <v>17</v>
      </c>
      <c r="B217" s="790" t="s">
        <v>1233</v>
      </c>
      <c r="C217" s="85">
        <v>5</v>
      </c>
      <c r="D217" s="85" t="s">
        <v>404</v>
      </c>
      <c r="E217" s="41">
        <f>'31.Orçam. MEC HID'!$G$150</f>
        <v>22.400000000000002</v>
      </c>
      <c r="F217" s="1020">
        <f t="shared" si="6"/>
        <v>112.00000000000001</v>
      </c>
      <c r="H217" s="939"/>
      <c r="I217" s="939"/>
      <c r="J217" s="1026"/>
      <c r="K217" s="1029"/>
      <c r="L217" s="1029"/>
    </row>
    <row r="218" spans="1:12">
      <c r="A218" s="885">
        <f t="shared" si="7"/>
        <v>18</v>
      </c>
      <c r="B218" s="790" t="s">
        <v>1234</v>
      </c>
      <c r="C218" s="85">
        <v>5</v>
      </c>
      <c r="D218" s="82" t="s">
        <v>404</v>
      </c>
      <c r="E218" s="41">
        <f>'31.Orçam. MEC HID'!$G$151</f>
        <v>12.933333333333332</v>
      </c>
      <c r="F218" s="1020">
        <f t="shared" si="6"/>
        <v>64.666666666666657</v>
      </c>
      <c r="H218" s="939"/>
      <c r="I218" s="939"/>
      <c r="J218" s="1026"/>
      <c r="K218" s="96"/>
    </row>
    <row r="219" spans="1:12">
      <c r="A219" s="885">
        <f t="shared" si="7"/>
        <v>19</v>
      </c>
      <c r="B219" s="790" t="s">
        <v>1235</v>
      </c>
      <c r="C219" s="85">
        <v>5</v>
      </c>
      <c r="D219" s="82" t="s">
        <v>400</v>
      </c>
      <c r="E219" s="41">
        <f>'31.Orçam. MEC HID'!$G$198</f>
        <v>78.166666666666671</v>
      </c>
      <c r="F219" s="1020">
        <f t="shared" si="6"/>
        <v>390.83333333333337</v>
      </c>
      <c r="H219" s="979"/>
      <c r="I219" s="979"/>
      <c r="J219" s="899"/>
      <c r="K219" s="899"/>
    </row>
    <row r="220" spans="1:12">
      <c r="A220" s="885">
        <f t="shared" si="7"/>
        <v>20</v>
      </c>
      <c r="B220" s="790" t="s">
        <v>1236</v>
      </c>
      <c r="C220" s="85">
        <v>5</v>
      </c>
      <c r="D220" s="82" t="s">
        <v>400</v>
      </c>
      <c r="E220" s="41">
        <f>'31.Orçam. MEC HID'!$G$197</f>
        <v>96.233333333333348</v>
      </c>
      <c r="F220" s="1020">
        <f t="shared" si="6"/>
        <v>481.16666666666674</v>
      </c>
      <c r="H220" s="979"/>
      <c r="I220" s="979"/>
      <c r="J220" s="899"/>
      <c r="K220" s="899"/>
    </row>
    <row r="221" spans="1:12">
      <c r="A221" s="885">
        <f t="shared" si="7"/>
        <v>21</v>
      </c>
      <c r="B221" s="790" t="s">
        <v>1237</v>
      </c>
      <c r="C221" s="85">
        <v>5</v>
      </c>
      <c r="D221" s="82" t="s">
        <v>400</v>
      </c>
      <c r="E221" s="41">
        <f>'31.Orçam. MEC HID'!$G$199</f>
        <v>144.63333333333333</v>
      </c>
      <c r="F221" s="1020">
        <f t="shared" si="6"/>
        <v>723.16666666666663</v>
      </c>
      <c r="H221" s="979"/>
      <c r="I221" s="979"/>
      <c r="J221" s="899"/>
      <c r="K221" s="899"/>
    </row>
    <row r="222" spans="1:12">
      <c r="A222" s="885">
        <f t="shared" si="7"/>
        <v>22</v>
      </c>
      <c r="B222" s="790" t="s">
        <v>1238</v>
      </c>
      <c r="C222" s="85">
        <v>5</v>
      </c>
      <c r="D222" s="82" t="s">
        <v>400</v>
      </c>
      <c r="E222" s="41">
        <f>'31.Orçam. MEC HID'!$G$195</f>
        <v>102.70333333333333</v>
      </c>
      <c r="F222" s="1020">
        <f t="shared" si="6"/>
        <v>513.51666666666665</v>
      </c>
      <c r="H222" s="979"/>
      <c r="I222" s="979"/>
      <c r="J222" s="899"/>
      <c r="K222" s="899"/>
    </row>
    <row r="223" spans="1:12">
      <c r="A223" s="885">
        <f t="shared" si="7"/>
        <v>23</v>
      </c>
      <c r="B223" s="790" t="s">
        <v>1239</v>
      </c>
      <c r="C223" s="85">
        <v>5</v>
      </c>
      <c r="D223" s="82" t="s">
        <v>400</v>
      </c>
      <c r="E223" s="41">
        <f>'31.Orçam. MEC HID'!$G$196</f>
        <v>156.33333333333334</v>
      </c>
      <c r="F223" s="1020">
        <f t="shared" si="6"/>
        <v>781.66666666666674</v>
      </c>
      <c r="H223" s="979"/>
      <c r="I223" s="979"/>
      <c r="J223" s="899"/>
      <c r="K223" s="899"/>
    </row>
    <row r="224" spans="1:12">
      <c r="A224" s="885">
        <f t="shared" si="7"/>
        <v>24</v>
      </c>
      <c r="B224" s="790" t="s">
        <v>1242</v>
      </c>
      <c r="C224" s="85">
        <v>5</v>
      </c>
      <c r="D224" s="82" t="s">
        <v>1243</v>
      </c>
      <c r="E224" s="41">
        <f>'31.Orçam. MEC HID'!$G$56</f>
        <v>198.23333333333335</v>
      </c>
      <c r="F224" s="1020">
        <f t="shared" si="6"/>
        <v>991.16666666666674</v>
      </c>
      <c r="H224" s="979"/>
      <c r="I224" s="979"/>
      <c r="J224" s="899"/>
      <c r="K224" s="899"/>
    </row>
    <row r="225" spans="1:11">
      <c r="A225" s="885">
        <f t="shared" si="7"/>
        <v>25</v>
      </c>
      <c r="B225" s="790" t="s">
        <v>1244</v>
      </c>
      <c r="C225" s="85">
        <v>5</v>
      </c>
      <c r="D225" s="82" t="s">
        <v>1243</v>
      </c>
      <c r="E225" s="41">
        <f>'31.Orçam. MEC HID'!$G$57</f>
        <v>333.84999999999997</v>
      </c>
      <c r="F225" s="1020">
        <f t="shared" si="6"/>
        <v>1669.2499999999998</v>
      </c>
      <c r="H225" s="979"/>
      <c r="I225" s="979"/>
      <c r="J225" s="899"/>
      <c r="K225" s="899"/>
    </row>
    <row r="226" spans="1:11">
      <c r="A226" s="885">
        <f t="shared" si="7"/>
        <v>26</v>
      </c>
      <c r="B226" s="790" t="s">
        <v>1245</v>
      </c>
      <c r="C226" s="85">
        <v>5</v>
      </c>
      <c r="D226" s="82" t="s">
        <v>1243</v>
      </c>
      <c r="E226" s="41">
        <f>'31.Orçam. MEC HID'!$G$58</f>
        <v>349.68333333333334</v>
      </c>
      <c r="F226" s="1020">
        <f t="shared" si="6"/>
        <v>1748.4166666666667</v>
      </c>
      <c r="H226" s="979"/>
      <c r="I226" s="979"/>
      <c r="J226" s="899"/>
      <c r="K226" s="899"/>
    </row>
    <row r="227" spans="1:11">
      <c r="A227" s="885">
        <f t="shared" si="7"/>
        <v>27</v>
      </c>
      <c r="B227" s="790" t="s">
        <v>1246</v>
      </c>
      <c r="C227" s="85">
        <v>10</v>
      </c>
      <c r="D227" s="82" t="s">
        <v>352</v>
      </c>
      <c r="E227" s="41">
        <f>'31.Orçam. MEC HID'!$G$234</f>
        <v>8.8266666666666662</v>
      </c>
      <c r="F227" s="1020">
        <f t="shared" si="6"/>
        <v>88.266666666666666</v>
      </c>
      <c r="H227" s="979"/>
      <c r="I227" s="979"/>
      <c r="J227" s="899"/>
      <c r="K227" s="899"/>
    </row>
    <row r="228" spans="1:11">
      <c r="A228" s="885">
        <f t="shared" si="7"/>
        <v>28</v>
      </c>
      <c r="B228" s="790" t="s">
        <v>1247</v>
      </c>
      <c r="C228" s="85">
        <v>10</v>
      </c>
      <c r="D228" s="82" t="s">
        <v>352</v>
      </c>
      <c r="E228" s="41">
        <f>'31.Orçam. MEC HID'!$G$235</f>
        <v>82.933333333333337</v>
      </c>
      <c r="F228" s="1020">
        <f t="shared" si="6"/>
        <v>829.33333333333337</v>
      </c>
      <c r="H228" s="979"/>
      <c r="I228" s="979"/>
      <c r="J228" s="899"/>
      <c r="K228" s="899"/>
    </row>
    <row r="229" spans="1:11">
      <c r="A229" s="885">
        <f t="shared" si="7"/>
        <v>29</v>
      </c>
      <c r="B229" s="790" t="s">
        <v>1248</v>
      </c>
      <c r="C229" s="85">
        <v>10</v>
      </c>
      <c r="D229" s="82" t="s">
        <v>352</v>
      </c>
      <c r="E229" s="41">
        <f>'31.Orçam. MEC HID'!$G$232</f>
        <v>1.99</v>
      </c>
      <c r="F229" s="1020">
        <f t="shared" si="6"/>
        <v>19.899999999999999</v>
      </c>
      <c r="H229" s="979"/>
      <c r="I229" s="979"/>
      <c r="J229" s="899"/>
      <c r="K229" s="899"/>
    </row>
    <row r="230" spans="1:11">
      <c r="A230" s="885">
        <f t="shared" si="7"/>
        <v>30</v>
      </c>
      <c r="B230" s="790" t="s">
        <v>1249</v>
      </c>
      <c r="C230" s="85">
        <v>10</v>
      </c>
      <c r="D230" s="82" t="s">
        <v>352</v>
      </c>
      <c r="E230" s="41">
        <f>'31.Orçam. MEC HID'!$G$233</f>
        <v>5.6066666666666665</v>
      </c>
      <c r="F230" s="1020">
        <f t="shared" si="6"/>
        <v>56.066666666666663</v>
      </c>
      <c r="H230" s="939"/>
      <c r="I230" s="939"/>
      <c r="J230" s="1026"/>
      <c r="K230" s="96"/>
    </row>
    <row r="231" spans="1:11" ht="15">
      <c r="A231" s="885">
        <f t="shared" si="7"/>
        <v>31</v>
      </c>
      <c r="B231" s="790" t="s">
        <v>1250</v>
      </c>
      <c r="C231" s="906">
        <v>2</v>
      </c>
      <c r="D231" s="900" t="s">
        <v>352</v>
      </c>
      <c r="E231" s="41">
        <f>'31.Orçam. MEC HID'!$G$153</f>
        <v>35.79</v>
      </c>
      <c r="F231" s="1020">
        <f t="shared" si="6"/>
        <v>71.58</v>
      </c>
      <c r="H231" s="939"/>
      <c r="I231" s="939"/>
      <c r="J231" s="1024"/>
      <c r="K231" s="96"/>
    </row>
    <row r="232" spans="1:11">
      <c r="A232" s="885">
        <f t="shared" si="7"/>
        <v>32</v>
      </c>
      <c r="B232" s="790" t="s">
        <v>1828</v>
      </c>
      <c r="C232" s="791">
        <v>1</v>
      </c>
      <c r="D232" s="900" t="s">
        <v>352</v>
      </c>
      <c r="E232" s="41">
        <f>'31.Orçam. MEC HID'!$G$113</f>
        <v>339.67</v>
      </c>
      <c r="F232" s="1020">
        <f t="shared" si="6"/>
        <v>339.67</v>
      </c>
      <c r="H232" s="939"/>
      <c r="I232" s="939"/>
      <c r="J232" s="1026"/>
      <c r="K232" s="96"/>
    </row>
    <row r="233" spans="1:11">
      <c r="A233" s="885">
        <f t="shared" si="7"/>
        <v>33</v>
      </c>
      <c r="B233" s="790" t="s">
        <v>1829</v>
      </c>
      <c r="C233" s="791">
        <v>1</v>
      </c>
      <c r="D233" s="791" t="s">
        <v>352</v>
      </c>
      <c r="E233" s="41">
        <f>'31.Orçam. MEC HID'!$G$112</f>
        <v>257</v>
      </c>
      <c r="F233" s="1020">
        <f t="shared" si="6"/>
        <v>257</v>
      </c>
      <c r="H233" s="939"/>
      <c r="I233" s="939"/>
      <c r="J233" s="1026"/>
      <c r="K233" s="96"/>
    </row>
    <row r="234" spans="1:11">
      <c r="A234" s="885">
        <f t="shared" ref="A234:A265" si="8">A233+1</f>
        <v>34</v>
      </c>
      <c r="B234" s="790" t="s">
        <v>1830</v>
      </c>
      <c r="C234" s="791">
        <v>1</v>
      </c>
      <c r="D234" s="791" t="s">
        <v>352</v>
      </c>
      <c r="E234" s="41">
        <f>'31.Orçam. MEC HID'!$G$225</f>
        <v>600</v>
      </c>
      <c r="F234" s="1020">
        <f t="shared" si="6"/>
        <v>600</v>
      </c>
      <c r="H234" s="939"/>
      <c r="I234" s="939"/>
      <c r="J234" s="1026"/>
      <c r="K234" s="96"/>
    </row>
    <row r="235" spans="1:11">
      <c r="A235" s="885">
        <f t="shared" si="8"/>
        <v>35</v>
      </c>
      <c r="B235" s="790" t="s">
        <v>1831</v>
      </c>
      <c r="C235" s="791">
        <v>1</v>
      </c>
      <c r="D235" s="791" t="s">
        <v>352</v>
      </c>
      <c r="E235" s="41">
        <f>'31.Orçam. MEC HID'!$G$226</f>
        <v>800</v>
      </c>
      <c r="F235" s="1020">
        <f t="shared" si="6"/>
        <v>800</v>
      </c>
      <c r="H235" s="983"/>
      <c r="I235" s="984"/>
      <c r="J235" s="1028"/>
      <c r="K235" s="96"/>
    </row>
    <row r="236" spans="1:11">
      <c r="A236" s="885">
        <f t="shared" si="8"/>
        <v>36</v>
      </c>
      <c r="B236" s="901" t="s">
        <v>1832</v>
      </c>
      <c r="C236" s="791">
        <v>3</v>
      </c>
      <c r="D236" s="791" t="s">
        <v>352</v>
      </c>
      <c r="E236" s="41">
        <f>'31.Orçam. MEC HID'!$G$12</f>
        <v>20.3</v>
      </c>
      <c r="F236" s="1020">
        <f t="shared" si="6"/>
        <v>60.900000000000006</v>
      </c>
      <c r="H236" s="983"/>
      <c r="I236" s="984"/>
      <c r="J236" s="1028"/>
      <c r="K236" s="96"/>
    </row>
    <row r="237" spans="1:11">
      <c r="A237" s="885">
        <f t="shared" si="8"/>
        <v>37</v>
      </c>
      <c r="B237" s="901" t="s">
        <v>1833</v>
      </c>
      <c r="C237" s="791">
        <v>3</v>
      </c>
      <c r="D237" s="791" t="s">
        <v>352</v>
      </c>
      <c r="E237" s="41">
        <f>'31.Orçam. MEC HID'!$G$11</f>
        <v>15.9</v>
      </c>
      <c r="F237" s="1020">
        <f>C237*E237</f>
        <v>47.7</v>
      </c>
      <c r="H237" s="979"/>
      <c r="I237" s="984"/>
      <c r="J237" s="1026"/>
      <c r="K237" s="96"/>
    </row>
    <row r="238" spans="1:11">
      <c r="A238" s="885">
        <f t="shared" si="8"/>
        <v>38</v>
      </c>
      <c r="B238" s="790" t="s">
        <v>1254</v>
      </c>
      <c r="C238" s="85">
        <v>10</v>
      </c>
      <c r="D238" s="85" t="s">
        <v>407</v>
      </c>
      <c r="E238" s="41">
        <f>'31.Orçam. MEC HID'!$G$154</f>
        <v>146.92333333333332</v>
      </c>
      <c r="F238" s="1020">
        <f t="shared" ref="F238:F255" si="9">E238*C238</f>
        <v>1469.2333333333331</v>
      </c>
      <c r="H238" s="979"/>
      <c r="I238" s="979"/>
      <c r="J238" s="1026"/>
      <c r="K238" s="96"/>
    </row>
    <row r="239" spans="1:11">
      <c r="A239" s="885">
        <f t="shared" si="8"/>
        <v>39</v>
      </c>
      <c r="B239" s="790" t="s">
        <v>1255</v>
      </c>
      <c r="C239" s="85">
        <v>10</v>
      </c>
      <c r="D239" s="85" t="s">
        <v>407</v>
      </c>
      <c r="E239" s="41">
        <f>'31.Orçam. MEC HID'!$G$155</f>
        <v>19.666666666666668</v>
      </c>
      <c r="F239" s="1020">
        <f t="shared" si="9"/>
        <v>196.66666666666669</v>
      </c>
      <c r="H239" s="979"/>
      <c r="I239" s="979"/>
      <c r="J239" s="1026"/>
      <c r="K239" s="96"/>
    </row>
    <row r="240" spans="1:11">
      <c r="A240" s="885">
        <f t="shared" si="8"/>
        <v>40</v>
      </c>
      <c r="B240" s="790" t="s">
        <v>1256</v>
      </c>
      <c r="C240" s="85">
        <v>10</v>
      </c>
      <c r="D240" s="85" t="s">
        <v>407</v>
      </c>
      <c r="E240" s="41">
        <f>'31.Orçam. MEC HID'!$G$156</f>
        <v>10.306666666666667</v>
      </c>
      <c r="F240" s="1020">
        <f t="shared" si="9"/>
        <v>103.06666666666666</v>
      </c>
      <c r="H240" s="979"/>
      <c r="I240" s="984"/>
      <c r="J240" s="1026"/>
      <c r="K240" s="96"/>
    </row>
    <row r="241" spans="1:11">
      <c r="A241" s="885">
        <f t="shared" si="8"/>
        <v>41</v>
      </c>
      <c r="B241" s="790" t="s">
        <v>1257</v>
      </c>
      <c r="C241" s="791">
        <v>10</v>
      </c>
      <c r="D241" s="791" t="s">
        <v>352</v>
      </c>
      <c r="E241" s="41">
        <f>'31.Orçam. MEC HID'!$G$207</f>
        <v>327.43333333333334</v>
      </c>
      <c r="F241" s="1020">
        <f t="shared" si="9"/>
        <v>3274.3333333333335</v>
      </c>
      <c r="H241" s="979"/>
      <c r="I241" s="979"/>
      <c r="J241" s="1026"/>
      <c r="K241" s="96"/>
    </row>
    <row r="242" spans="1:11">
      <c r="A242" s="885">
        <f t="shared" si="8"/>
        <v>42</v>
      </c>
      <c r="B242" s="790" t="s">
        <v>1258</v>
      </c>
      <c r="C242" s="791">
        <v>10</v>
      </c>
      <c r="D242" s="791" t="s">
        <v>352</v>
      </c>
      <c r="E242" s="41">
        <f>'31.Orçam. MEC HID'!$G$208</f>
        <v>494.23333333333335</v>
      </c>
      <c r="F242" s="1020">
        <f t="shared" si="9"/>
        <v>4942.3333333333339</v>
      </c>
      <c r="H242" s="979"/>
      <c r="I242" s="979"/>
      <c r="J242" s="1026"/>
      <c r="K242" s="96"/>
    </row>
    <row r="243" spans="1:11">
      <c r="A243" s="885">
        <f t="shared" si="8"/>
        <v>43</v>
      </c>
      <c r="B243" s="790" t="s">
        <v>1259</v>
      </c>
      <c r="C243" s="791">
        <v>10</v>
      </c>
      <c r="D243" s="791" t="s">
        <v>352</v>
      </c>
      <c r="E243" s="41">
        <f>'31.Orçam. MEC HID'!$G$205</f>
        <v>165.66666666666666</v>
      </c>
      <c r="F243" s="1020">
        <f t="shared" si="9"/>
        <v>1656.6666666666665</v>
      </c>
      <c r="H243" s="983"/>
      <c r="I243" s="984"/>
      <c r="J243" s="1026"/>
      <c r="K243" s="96"/>
    </row>
    <row r="244" spans="1:11">
      <c r="A244" s="885">
        <f t="shared" si="8"/>
        <v>44</v>
      </c>
      <c r="B244" s="790" t="s">
        <v>1260</v>
      </c>
      <c r="C244" s="791">
        <v>10</v>
      </c>
      <c r="D244" s="791" t="s">
        <v>352</v>
      </c>
      <c r="E244" s="41">
        <f>'31.Orçam. MEC HID'!$G$206</f>
        <v>263.16666666666669</v>
      </c>
      <c r="F244" s="1020">
        <f t="shared" si="9"/>
        <v>2631.666666666667</v>
      </c>
      <c r="H244" s="983"/>
      <c r="I244" s="984"/>
      <c r="J244" s="1026"/>
      <c r="K244" s="96"/>
    </row>
    <row r="245" spans="1:11">
      <c r="A245" s="885">
        <f t="shared" si="8"/>
        <v>45</v>
      </c>
      <c r="B245" s="790" t="s">
        <v>1261</v>
      </c>
      <c r="C245" s="85">
        <v>30</v>
      </c>
      <c r="D245" s="85" t="s">
        <v>407</v>
      </c>
      <c r="E245" s="41">
        <f>'31.Orçam. MEC HID'!$G$157</f>
        <v>6.1866666666666665</v>
      </c>
      <c r="F245" s="1020">
        <f t="shared" si="9"/>
        <v>185.6</v>
      </c>
      <c r="H245" s="979"/>
      <c r="I245" s="979"/>
      <c r="J245" s="1026"/>
      <c r="K245" s="96"/>
    </row>
    <row r="246" spans="1:11">
      <c r="A246" s="885">
        <f t="shared" si="8"/>
        <v>46</v>
      </c>
      <c r="B246" s="790" t="s">
        <v>1262</v>
      </c>
      <c r="C246" s="85">
        <v>2</v>
      </c>
      <c r="D246" s="85" t="s">
        <v>352</v>
      </c>
      <c r="E246" s="41">
        <f>'31.Orçam. MEC HID'!$G$136</f>
        <v>898.57666666666671</v>
      </c>
      <c r="F246" s="1020">
        <f t="shared" si="9"/>
        <v>1797.1533333333334</v>
      </c>
      <c r="H246" s="979"/>
      <c r="I246" s="979"/>
      <c r="J246" s="1028"/>
      <c r="K246" s="96"/>
    </row>
    <row r="247" spans="1:11">
      <c r="A247" s="885">
        <f t="shared" si="8"/>
        <v>47</v>
      </c>
      <c r="B247" s="790" t="s">
        <v>1263</v>
      </c>
      <c r="C247" s="85">
        <v>2</v>
      </c>
      <c r="D247" s="85" t="s">
        <v>352</v>
      </c>
      <c r="E247" s="41">
        <f>'31.Orçam. MEC HID'!$G$135</f>
        <v>1115.8433333333332</v>
      </c>
      <c r="F247" s="1020">
        <f t="shared" si="9"/>
        <v>2231.6866666666665</v>
      </c>
      <c r="H247" s="979"/>
      <c r="I247" s="979"/>
      <c r="J247" s="1028"/>
      <c r="K247" s="96"/>
    </row>
    <row r="248" spans="1:11" ht="14.25">
      <c r="A248" s="885">
        <f t="shared" si="8"/>
        <v>48</v>
      </c>
      <c r="B248" s="790" t="s">
        <v>1264</v>
      </c>
      <c r="C248" s="85">
        <v>100</v>
      </c>
      <c r="D248" s="85" t="s">
        <v>14</v>
      </c>
      <c r="E248" s="41">
        <f>'31.Orçam. MEC HID'!$G$161</f>
        <v>3.9666666666666663</v>
      </c>
      <c r="F248" s="1020">
        <f t="shared" si="9"/>
        <v>396.66666666666663</v>
      </c>
      <c r="H248" s="979"/>
      <c r="I248" s="979"/>
      <c r="J248" s="1026"/>
      <c r="K248" s="96"/>
    </row>
    <row r="249" spans="1:11" ht="14.25">
      <c r="A249" s="885">
        <f t="shared" si="8"/>
        <v>49</v>
      </c>
      <c r="B249" s="790" t="s">
        <v>1265</v>
      </c>
      <c r="C249" s="85">
        <v>5</v>
      </c>
      <c r="D249" s="85" t="s">
        <v>14</v>
      </c>
      <c r="E249" s="41">
        <f>'31.Orçam. MEC HID'!$G$158</f>
        <v>69.833333333333329</v>
      </c>
      <c r="F249" s="1020">
        <f t="shared" si="9"/>
        <v>349.16666666666663</v>
      </c>
      <c r="H249" s="979"/>
      <c r="I249" s="979"/>
      <c r="J249" s="1026"/>
      <c r="K249" s="96"/>
    </row>
    <row r="250" spans="1:11" ht="14.25">
      <c r="A250" s="885">
        <f t="shared" si="8"/>
        <v>50</v>
      </c>
      <c r="B250" s="790" t="s">
        <v>1266</v>
      </c>
      <c r="C250" s="85">
        <v>5</v>
      </c>
      <c r="D250" s="85" t="s">
        <v>14</v>
      </c>
      <c r="E250" s="41">
        <f>'31.Orçam. MEC HID'!$G$159</f>
        <v>94.100000000000009</v>
      </c>
      <c r="F250" s="1020">
        <f t="shared" si="9"/>
        <v>470.50000000000006</v>
      </c>
      <c r="H250" s="979"/>
      <c r="I250" s="979"/>
      <c r="J250" s="1026"/>
      <c r="K250" s="96"/>
    </row>
    <row r="251" spans="1:11" ht="14.25">
      <c r="A251" s="885">
        <f t="shared" si="8"/>
        <v>51</v>
      </c>
      <c r="B251" s="790" t="s">
        <v>1267</v>
      </c>
      <c r="C251" s="85">
        <v>5</v>
      </c>
      <c r="D251" s="85" t="s">
        <v>14</v>
      </c>
      <c r="E251" s="41">
        <f>'31.Orçam. MEC HID'!$G$160</f>
        <v>189.56666666666669</v>
      </c>
      <c r="F251" s="1020">
        <f t="shared" si="9"/>
        <v>947.83333333333348</v>
      </c>
      <c r="H251" s="983"/>
      <c r="I251" s="979"/>
      <c r="J251" s="1026"/>
      <c r="K251" s="96"/>
    </row>
    <row r="252" spans="1:11">
      <c r="A252" s="885">
        <f t="shared" si="8"/>
        <v>52</v>
      </c>
      <c r="B252" s="790" t="s">
        <v>1834</v>
      </c>
      <c r="C252" s="791">
        <v>5</v>
      </c>
      <c r="D252" s="791" t="s">
        <v>407</v>
      </c>
      <c r="E252" s="1020">
        <f>'31.Orçam. MEC HID'!$G$29</f>
        <v>146.02000000000001</v>
      </c>
      <c r="F252" s="1020">
        <f t="shared" si="9"/>
        <v>730.1</v>
      </c>
      <c r="H252" s="1030"/>
      <c r="I252" s="939"/>
      <c r="J252" s="1026"/>
      <c r="K252" s="96"/>
    </row>
    <row r="253" spans="1:11">
      <c r="A253" s="885">
        <f t="shared" si="8"/>
        <v>53</v>
      </c>
      <c r="B253" s="790" t="s">
        <v>1835</v>
      </c>
      <c r="C253" s="791">
        <v>5</v>
      </c>
      <c r="D253" s="791" t="s">
        <v>407</v>
      </c>
      <c r="E253" s="1020">
        <f>'31.Orçam. MEC HID'!$G$30</f>
        <v>146.02000000000001</v>
      </c>
      <c r="F253" s="1020">
        <f t="shared" si="9"/>
        <v>730.1</v>
      </c>
      <c r="H253" s="992"/>
      <c r="I253" s="979"/>
      <c r="J253" s="1026"/>
      <c r="K253" s="96"/>
    </row>
    <row r="254" spans="1:11">
      <c r="A254" s="885">
        <f t="shared" si="8"/>
        <v>54</v>
      </c>
      <c r="B254" s="790" t="s">
        <v>1268</v>
      </c>
      <c r="C254" s="791">
        <v>5</v>
      </c>
      <c r="D254" s="791" t="s">
        <v>407</v>
      </c>
      <c r="E254" s="1020">
        <f>'31.Orçam. MEC HID'!$G$28</f>
        <v>302.86666666666662</v>
      </c>
      <c r="F254" s="1020">
        <f t="shared" si="9"/>
        <v>1514.333333333333</v>
      </c>
      <c r="H254" s="992"/>
      <c r="I254" s="979"/>
      <c r="J254" s="1026"/>
      <c r="K254" s="96"/>
    </row>
    <row r="255" spans="1:11">
      <c r="A255" s="885">
        <f t="shared" si="8"/>
        <v>55</v>
      </c>
      <c r="B255" s="790" t="s">
        <v>1273</v>
      </c>
      <c r="C255" s="791">
        <v>10</v>
      </c>
      <c r="D255" s="791" t="s">
        <v>833</v>
      </c>
      <c r="E255" s="71">
        <f>'31.Orçam. MEC HID'!$G$40</f>
        <v>38.300000000000004</v>
      </c>
      <c r="F255" s="1020">
        <f t="shared" si="9"/>
        <v>383.00000000000006</v>
      </c>
      <c r="H255" s="992"/>
      <c r="I255" s="979"/>
      <c r="J255" s="1026"/>
      <c r="K255" s="96"/>
    </row>
    <row r="256" spans="1:11" ht="15">
      <c r="A256" s="885">
        <f t="shared" si="8"/>
        <v>56</v>
      </c>
      <c r="B256" s="790" t="s">
        <v>1273</v>
      </c>
      <c r="C256" s="85">
        <v>10</v>
      </c>
      <c r="D256" s="85" t="s">
        <v>833</v>
      </c>
      <c r="E256" s="71">
        <f>'31.Orçam. MEC HID'!$G$40</f>
        <v>38.300000000000004</v>
      </c>
      <c r="F256" s="1020">
        <f>E257*C256</f>
        <v>277.33333333333337</v>
      </c>
      <c r="H256" s="991"/>
      <c r="I256" s="991"/>
      <c r="J256" s="1028"/>
      <c r="K256" s="96"/>
    </row>
    <row r="257" spans="1:11" ht="15">
      <c r="A257" s="885">
        <f t="shared" si="8"/>
        <v>57</v>
      </c>
      <c r="B257" s="790" t="s">
        <v>1836</v>
      </c>
      <c r="C257" s="791">
        <v>5</v>
      </c>
      <c r="D257" s="791" t="s">
        <v>833</v>
      </c>
      <c r="E257" s="71">
        <f>'31.Orçam. MEC HID'!$G$41</f>
        <v>27.733333333333334</v>
      </c>
      <c r="F257" s="1020">
        <f t="shared" ref="F257:F291" si="10">E257*C257</f>
        <v>138.66666666666669</v>
      </c>
      <c r="H257" s="991"/>
      <c r="I257" s="991"/>
      <c r="J257" s="1028"/>
      <c r="K257" s="96"/>
    </row>
    <row r="258" spans="1:11" ht="15">
      <c r="A258" s="885">
        <f t="shared" si="8"/>
        <v>58</v>
      </c>
      <c r="B258" s="790" t="s">
        <v>1274</v>
      </c>
      <c r="C258" s="85">
        <v>10</v>
      </c>
      <c r="D258" s="85" t="s">
        <v>833</v>
      </c>
      <c r="E258" s="71">
        <f>'31.Orçam. MEC HID'!$G$41</f>
        <v>27.733333333333334</v>
      </c>
      <c r="F258" s="1020">
        <f t="shared" si="10"/>
        <v>277.33333333333337</v>
      </c>
      <c r="H258" s="994"/>
      <c r="I258" s="979"/>
      <c r="J258" s="1026"/>
      <c r="K258" s="96"/>
    </row>
    <row r="259" spans="1:11" ht="15">
      <c r="A259" s="885">
        <f t="shared" si="8"/>
        <v>59</v>
      </c>
      <c r="B259" s="790" t="s">
        <v>1275</v>
      </c>
      <c r="C259" s="85">
        <v>10</v>
      </c>
      <c r="D259" s="85" t="s">
        <v>833</v>
      </c>
      <c r="E259" s="71">
        <f>'31.Orçam. MEC HID'!$G$42</f>
        <v>23.033333333333331</v>
      </c>
      <c r="F259" s="1020">
        <f t="shared" si="10"/>
        <v>230.33333333333331</v>
      </c>
      <c r="H259" s="994"/>
      <c r="I259" s="979"/>
      <c r="J259" s="1026"/>
      <c r="K259" s="96"/>
    </row>
    <row r="260" spans="1:11" ht="15">
      <c r="A260" s="885">
        <f t="shared" si="8"/>
        <v>60</v>
      </c>
      <c r="B260" s="790" t="s">
        <v>1276</v>
      </c>
      <c r="C260" s="85">
        <v>10</v>
      </c>
      <c r="D260" s="85" t="s">
        <v>352</v>
      </c>
      <c r="E260" s="71">
        <f>'31.Orçam. MEC HID'!$G$236</f>
        <v>38.666666666666664</v>
      </c>
      <c r="F260" s="1020">
        <f t="shared" si="10"/>
        <v>386.66666666666663</v>
      </c>
      <c r="H260" s="994"/>
      <c r="I260" s="979"/>
      <c r="J260" s="1026"/>
      <c r="K260" s="96"/>
    </row>
    <row r="261" spans="1:11">
      <c r="A261" s="885">
        <f t="shared" si="8"/>
        <v>61</v>
      </c>
      <c r="B261" s="790" t="s">
        <v>1277</v>
      </c>
      <c r="C261" s="85">
        <v>10</v>
      </c>
      <c r="D261" s="85" t="s">
        <v>352</v>
      </c>
      <c r="E261" s="71">
        <f>'31.Orçam. MEC HID'!$G$237</f>
        <v>43.20333333333334</v>
      </c>
      <c r="F261" s="1020">
        <f t="shared" si="10"/>
        <v>432.03333333333342</v>
      </c>
      <c r="H261" s="979"/>
      <c r="I261" s="979"/>
      <c r="J261" s="1028"/>
      <c r="K261" s="96"/>
    </row>
    <row r="262" spans="1:11">
      <c r="A262" s="885">
        <f t="shared" si="8"/>
        <v>62</v>
      </c>
      <c r="B262" s="790" t="s">
        <v>1278</v>
      </c>
      <c r="C262" s="85">
        <v>10</v>
      </c>
      <c r="D262" s="85" t="s">
        <v>352</v>
      </c>
      <c r="E262" s="71">
        <f>'31.Orçam. MEC HID'!$G$238</f>
        <v>85.343333333333348</v>
      </c>
      <c r="F262" s="1020">
        <f t="shared" si="10"/>
        <v>853.43333333333351</v>
      </c>
      <c r="H262" s="979"/>
      <c r="I262" s="979"/>
      <c r="J262" s="1028"/>
      <c r="K262" s="96"/>
    </row>
    <row r="263" spans="1:11">
      <c r="A263" s="885">
        <f t="shared" si="8"/>
        <v>63</v>
      </c>
      <c r="B263" s="790" t="s">
        <v>1279</v>
      </c>
      <c r="C263" s="85">
        <v>10</v>
      </c>
      <c r="D263" s="85" t="s">
        <v>352</v>
      </c>
      <c r="E263" s="71">
        <f>'31.Orçam. MEC HID'!$G$239</f>
        <v>206.83333333333334</v>
      </c>
      <c r="F263" s="1020">
        <f t="shared" si="10"/>
        <v>2068.3333333333335</v>
      </c>
      <c r="H263" s="979"/>
      <c r="I263" s="979"/>
      <c r="J263" s="1028"/>
      <c r="K263" s="96"/>
    </row>
    <row r="264" spans="1:11">
      <c r="A264" s="885">
        <f t="shared" si="8"/>
        <v>64</v>
      </c>
      <c r="B264" s="790" t="s">
        <v>1280</v>
      </c>
      <c r="C264" s="85">
        <v>10</v>
      </c>
      <c r="D264" s="85" t="s">
        <v>352</v>
      </c>
      <c r="E264" s="71">
        <f>'31.Orçam. MEC HID'!$G$240</f>
        <v>407</v>
      </c>
      <c r="F264" s="1020">
        <f t="shared" si="10"/>
        <v>4070</v>
      </c>
      <c r="H264" s="979"/>
      <c r="I264" s="979"/>
      <c r="J264" s="1026"/>
      <c r="K264" s="96"/>
    </row>
    <row r="265" spans="1:11">
      <c r="A265" s="885">
        <f t="shared" si="8"/>
        <v>65</v>
      </c>
      <c r="B265" s="790" t="s">
        <v>1281</v>
      </c>
      <c r="C265" s="85">
        <v>10</v>
      </c>
      <c r="D265" s="85" t="s">
        <v>352</v>
      </c>
      <c r="E265" s="71">
        <f>'31.Orçam. MEC HID'!$G$241</f>
        <v>685.13333333333321</v>
      </c>
      <c r="F265" s="1020">
        <f t="shared" si="10"/>
        <v>6851.3333333333321</v>
      </c>
      <c r="H265" s="993"/>
      <c r="I265" s="979"/>
      <c r="J265" s="1026"/>
      <c r="K265" s="96"/>
    </row>
    <row r="266" spans="1:11">
      <c r="A266" s="885">
        <f t="shared" ref="A266:A292" si="11">A265+1</f>
        <v>66</v>
      </c>
      <c r="B266" s="790" t="s">
        <v>1837</v>
      </c>
      <c r="C266" s="791">
        <v>5</v>
      </c>
      <c r="D266" s="85" t="s">
        <v>352</v>
      </c>
      <c r="E266" s="71">
        <f>'31.Orçam. MEC HID'!$G$115</f>
        <v>77</v>
      </c>
      <c r="F266" s="1020">
        <f t="shared" si="10"/>
        <v>385</v>
      </c>
      <c r="H266" s="979"/>
      <c r="I266" s="979"/>
      <c r="J266" s="1028"/>
      <c r="K266" s="96"/>
    </row>
    <row r="267" spans="1:11">
      <c r="A267" s="885">
        <f t="shared" si="11"/>
        <v>67</v>
      </c>
      <c r="B267" s="790" t="s">
        <v>1838</v>
      </c>
      <c r="C267" s="791">
        <v>5</v>
      </c>
      <c r="D267" s="85" t="s">
        <v>352</v>
      </c>
      <c r="E267" s="71">
        <f>'31.Orçam. MEC HID'!$G$114</f>
        <v>57.669999999999995</v>
      </c>
      <c r="F267" s="1020">
        <f t="shared" si="10"/>
        <v>288.34999999999997</v>
      </c>
      <c r="H267" s="979"/>
      <c r="I267" s="979"/>
      <c r="J267" s="1026"/>
      <c r="K267" s="96"/>
    </row>
    <row r="268" spans="1:11">
      <c r="A268" s="885">
        <f t="shared" si="11"/>
        <v>68</v>
      </c>
      <c r="B268" s="790" t="s">
        <v>1839</v>
      </c>
      <c r="C268" s="85">
        <v>40</v>
      </c>
      <c r="D268" s="85" t="s">
        <v>404</v>
      </c>
      <c r="E268" s="71">
        <f>'31.Orçam. MEC HID'!$G$167</f>
        <v>5.7166666666666659</v>
      </c>
      <c r="F268" s="1020">
        <f t="shared" si="10"/>
        <v>228.66666666666663</v>
      </c>
      <c r="H268" s="983"/>
      <c r="I268" s="979"/>
      <c r="J268" s="1026"/>
      <c r="K268" s="96"/>
    </row>
    <row r="269" spans="1:11">
      <c r="A269" s="885">
        <f t="shared" si="11"/>
        <v>69</v>
      </c>
      <c r="B269" s="790" t="s">
        <v>1284</v>
      </c>
      <c r="C269" s="85">
        <v>1</v>
      </c>
      <c r="D269" s="85" t="s">
        <v>352</v>
      </c>
      <c r="E269" s="71">
        <f>'31.Orçam. MEC HID'!$G$164</f>
        <v>44.066666666666663</v>
      </c>
      <c r="F269" s="1020">
        <f t="shared" si="10"/>
        <v>44.066666666666663</v>
      </c>
      <c r="H269" s="979"/>
      <c r="I269" s="979"/>
      <c r="J269" s="1028"/>
      <c r="K269" s="96"/>
    </row>
    <row r="270" spans="1:11">
      <c r="A270" s="885">
        <f t="shared" si="11"/>
        <v>70</v>
      </c>
      <c r="B270" s="790" t="s">
        <v>1285</v>
      </c>
      <c r="C270" s="85">
        <v>1</v>
      </c>
      <c r="D270" s="85" t="s">
        <v>352</v>
      </c>
      <c r="E270" s="71">
        <f>'31.Orçam. MEC HID'!$G$165</f>
        <v>271</v>
      </c>
      <c r="F270" s="1020">
        <f t="shared" si="10"/>
        <v>271</v>
      </c>
      <c r="H270" s="979"/>
      <c r="I270" s="979"/>
      <c r="J270" s="1028"/>
      <c r="K270" s="96"/>
    </row>
    <row r="271" spans="1:11">
      <c r="A271" s="885">
        <f t="shared" si="11"/>
        <v>71</v>
      </c>
      <c r="B271" s="790" t="s">
        <v>1286</v>
      </c>
      <c r="C271" s="85">
        <v>1</v>
      </c>
      <c r="D271" s="85" t="s">
        <v>352</v>
      </c>
      <c r="E271" s="71">
        <f>'31.Orçam. MEC HID'!$G$166</f>
        <v>13.64</v>
      </c>
      <c r="F271" s="1020">
        <f t="shared" si="10"/>
        <v>13.64</v>
      </c>
      <c r="H271" s="979"/>
      <c r="I271" s="979"/>
      <c r="J271" s="1028"/>
      <c r="K271" s="96"/>
    </row>
    <row r="272" spans="1:11">
      <c r="A272" s="885">
        <f t="shared" si="11"/>
        <v>72</v>
      </c>
      <c r="B272" s="790" t="s">
        <v>1287</v>
      </c>
      <c r="C272" s="85">
        <v>50</v>
      </c>
      <c r="D272" s="85" t="s">
        <v>407</v>
      </c>
      <c r="E272" s="71">
        <f>'31.Orçam. MEC HID'!$G$163</f>
        <v>18.2</v>
      </c>
      <c r="F272" s="1020">
        <f t="shared" si="10"/>
        <v>910</v>
      </c>
      <c r="H272" s="979"/>
      <c r="I272" s="979"/>
      <c r="J272" s="1026"/>
      <c r="K272" s="96"/>
    </row>
    <row r="273" spans="1:11">
      <c r="A273" s="885">
        <f t="shared" si="11"/>
        <v>73</v>
      </c>
      <c r="B273" s="790" t="s">
        <v>1288</v>
      </c>
      <c r="C273" s="85">
        <v>30</v>
      </c>
      <c r="D273" s="85" t="s">
        <v>352</v>
      </c>
      <c r="E273" s="71">
        <f>'31.Orçam. MEC HID'!$G$168</f>
        <v>0.20000000000000004</v>
      </c>
      <c r="F273" s="1020">
        <f t="shared" si="10"/>
        <v>6.0000000000000009</v>
      </c>
      <c r="H273" s="1027"/>
      <c r="I273" s="984"/>
      <c r="J273" s="1026"/>
      <c r="K273" s="96"/>
    </row>
    <row r="274" spans="1:11">
      <c r="A274" s="885">
        <f t="shared" si="11"/>
        <v>74</v>
      </c>
      <c r="B274" s="790" t="s">
        <v>1289</v>
      </c>
      <c r="C274" s="85">
        <v>10</v>
      </c>
      <c r="D274" s="85" t="s">
        <v>749</v>
      </c>
      <c r="E274" s="71">
        <f>'31.Orçam. MEC HID'!$G$44</f>
        <v>10.996666666666668</v>
      </c>
      <c r="F274" s="1020">
        <f t="shared" si="10"/>
        <v>109.96666666666668</v>
      </c>
      <c r="H274" s="992"/>
      <c r="I274" s="979"/>
      <c r="J274" s="1028"/>
      <c r="K274" s="96"/>
    </row>
    <row r="275" spans="1:11">
      <c r="A275" s="885">
        <f t="shared" si="11"/>
        <v>75</v>
      </c>
      <c r="B275" s="790" t="s">
        <v>1840</v>
      </c>
      <c r="C275" s="791">
        <v>50</v>
      </c>
      <c r="D275" s="791" t="s">
        <v>421</v>
      </c>
      <c r="E275" s="71">
        <f>'31.Orçam. MEC HID'!$G$44</f>
        <v>10.996666666666668</v>
      </c>
      <c r="F275" s="1020">
        <f t="shared" si="10"/>
        <v>549.83333333333337</v>
      </c>
      <c r="H275" s="992"/>
      <c r="I275" s="979"/>
      <c r="J275" s="1028"/>
      <c r="K275" s="96"/>
    </row>
    <row r="276" spans="1:11">
      <c r="A276" s="885">
        <f t="shared" si="11"/>
        <v>76</v>
      </c>
      <c r="B276" s="790" t="s">
        <v>1290</v>
      </c>
      <c r="C276" s="85">
        <v>10</v>
      </c>
      <c r="D276" s="85" t="s">
        <v>749</v>
      </c>
      <c r="E276" s="71">
        <f>'31.Orçam. MEC HID'!$G$45</f>
        <v>7.95</v>
      </c>
      <c r="F276" s="1020">
        <f t="shared" si="10"/>
        <v>79.5</v>
      </c>
      <c r="H276" s="992"/>
      <c r="I276" s="979"/>
      <c r="J276" s="1028"/>
      <c r="K276" s="96"/>
    </row>
    <row r="277" spans="1:11">
      <c r="A277" s="885">
        <f t="shared" si="11"/>
        <v>77</v>
      </c>
      <c r="B277" s="790" t="s">
        <v>1291</v>
      </c>
      <c r="C277" s="85">
        <v>10</v>
      </c>
      <c r="D277" s="85" t="s">
        <v>749</v>
      </c>
      <c r="E277" s="71">
        <f>'31.Orçam. MEC HID'!$G$43</f>
        <v>11.373333333333333</v>
      </c>
      <c r="F277" s="1020">
        <f t="shared" si="10"/>
        <v>113.73333333333333</v>
      </c>
      <c r="H277" s="992"/>
      <c r="I277" s="979"/>
      <c r="J277" s="1028"/>
      <c r="K277" s="96"/>
    </row>
    <row r="278" spans="1:11">
      <c r="A278" s="885">
        <f t="shared" si="11"/>
        <v>78</v>
      </c>
      <c r="B278" s="790" t="s">
        <v>1841</v>
      </c>
      <c r="C278" s="791">
        <v>3</v>
      </c>
      <c r="D278" s="85" t="s">
        <v>352</v>
      </c>
      <c r="E278" s="924">
        <v>200</v>
      </c>
      <c r="F278" s="1020">
        <f t="shared" si="10"/>
        <v>600</v>
      </c>
      <c r="H278" s="992"/>
      <c r="I278" s="979"/>
      <c r="J278" s="1026"/>
      <c r="K278" s="96"/>
    </row>
    <row r="279" spans="1:11" ht="14.25">
      <c r="A279" s="885">
        <f t="shared" si="11"/>
        <v>79</v>
      </c>
      <c r="B279" s="790" t="s">
        <v>1292</v>
      </c>
      <c r="C279" s="85">
        <v>5</v>
      </c>
      <c r="D279" s="85" t="s">
        <v>14</v>
      </c>
      <c r="E279" s="71">
        <f>'31.Orçam. MEC HID'!$G$216</f>
        <v>365.23333333333335</v>
      </c>
      <c r="F279" s="1020">
        <f t="shared" si="10"/>
        <v>1826.1666666666667</v>
      </c>
      <c r="H279" s="979"/>
      <c r="I279" s="979"/>
      <c r="J279" s="1026"/>
      <c r="K279" s="96"/>
    </row>
    <row r="280" spans="1:11" ht="14.25">
      <c r="A280" s="885">
        <f t="shared" si="11"/>
        <v>80</v>
      </c>
      <c r="B280" s="790" t="s">
        <v>1293</v>
      </c>
      <c r="C280" s="85">
        <v>5</v>
      </c>
      <c r="D280" s="85" t="s">
        <v>14</v>
      </c>
      <c r="E280" s="71">
        <f>'31.Orçam. MEC HID'!$G$215</f>
        <v>13.933333333333332</v>
      </c>
      <c r="F280" s="1020">
        <f t="shared" si="10"/>
        <v>69.666666666666657</v>
      </c>
      <c r="H280" s="1001"/>
      <c r="I280" s="979"/>
      <c r="J280" s="1028"/>
      <c r="K280" s="96"/>
    </row>
    <row r="281" spans="1:11" ht="14.25">
      <c r="A281" s="885">
        <f t="shared" si="11"/>
        <v>81</v>
      </c>
      <c r="B281" s="790" t="s">
        <v>1294</v>
      </c>
      <c r="C281" s="85">
        <v>5</v>
      </c>
      <c r="D281" s="85" t="s">
        <v>14</v>
      </c>
      <c r="E281" s="71">
        <f>'31.Orçam. MEC HID'!$G$214</f>
        <v>259.68333333333334</v>
      </c>
      <c r="F281" s="1020">
        <f t="shared" si="10"/>
        <v>1298.4166666666667</v>
      </c>
      <c r="H281" s="1001"/>
      <c r="I281" s="979"/>
      <c r="J281" s="1028"/>
      <c r="K281" s="96"/>
    </row>
    <row r="282" spans="1:11" ht="15">
      <c r="A282" s="885">
        <f t="shared" si="11"/>
        <v>82</v>
      </c>
      <c r="B282" s="790" t="s">
        <v>1295</v>
      </c>
      <c r="C282" s="85">
        <v>50</v>
      </c>
      <c r="D282" s="85" t="s">
        <v>352</v>
      </c>
      <c r="E282" s="71">
        <f>'31.Orçam. MEC HID'!$G$172</f>
        <v>15.266666666666666</v>
      </c>
      <c r="F282" s="1020">
        <f t="shared" si="10"/>
        <v>763.33333333333326</v>
      </c>
      <c r="H282" s="994"/>
      <c r="I282" s="979"/>
      <c r="J282" s="1028"/>
      <c r="K282" s="96"/>
    </row>
    <row r="283" spans="1:11" ht="15">
      <c r="A283" s="885">
        <f t="shared" si="11"/>
        <v>83</v>
      </c>
      <c r="B283" s="790" t="s">
        <v>1296</v>
      </c>
      <c r="C283" s="85">
        <v>50</v>
      </c>
      <c r="D283" s="85" t="s">
        <v>352</v>
      </c>
      <c r="E283" s="71">
        <f>'31.Orçam. MEC HID'!$G$171</f>
        <v>11.26</v>
      </c>
      <c r="F283" s="1020">
        <f t="shared" si="10"/>
        <v>563</v>
      </c>
      <c r="H283" s="994"/>
      <c r="I283" s="979"/>
      <c r="J283" s="1026"/>
      <c r="K283" s="96"/>
    </row>
    <row r="284" spans="1:11" ht="15">
      <c r="A284" s="885">
        <f t="shared" si="11"/>
        <v>84</v>
      </c>
      <c r="B284" s="790" t="s">
        <v>1297</v>
      </c>
      <c r="C284" s="85">
        <v>50</v>
      </c>
      <c r="D284" s="85" t="s">
        <v>352</v>
      </c>
      <c r="E284" s="71">
        <f>'31.Orçam. MEC HID'!$G$175</f>
        <v>3.7666666666666671</v>
      </c>
      <c r="F284" s="1020">
        <f t="shared" si="10"/>
        <v>188.33333333333334</v>
      </c>
      <c r="H284" s="994"/>
      <c r="I284" s="979"/>
      <c r="J284" s="1026"/>
      <c r="K284" s="96"/>
    </row>
    <row r="285" spans="1:11">
      <c r="A285" s="885">
        <f t="shared" si="11"/>
        <v>85</v>
      </c>
      <c r="B285" s="790" t="s">
        <v>1298</v>
      </c>
      <c r="C285" s="85">
        <v>50</v>
      </c>
      <c r="D285" s="1031" t="s">
        <v>352</v>
      </c>
      <c r="E285" s="929">
        <f>'31.Orçam. MEC HID'!$G$174</f>
        <v>0.15</v>
      </c>
      <c r="F285" s="1032">
        <f t="shared" si="10"/>
        <v>7.5</v>
      </c>
      <c r="H285" s="993"/>
      <c r="I285" s="979"/>
      <c r="J285" s="1026"/>
      <c r="K285" s="96"/>
    </row>
    <row r="286" spans="1:11">
      <c r="A286" s="885">
        <f t="shared" si="11"/>
        <v>86</v>
      </c>
      <c r="B286" s="69" t="s">
        <v>1299</v>
      </c>
      <c r="C286" s="941">
        <v>50</v>
      </c>
      <c r="D286" s="1033" t="s">
        <v>352</v>
      </c>
      <c r="E286" s="1034">
        <f>'31.Orçam. MEC HID'!$G$177</f>
        <v>1.3</v>
      </c>
      <c r="F286" s="1035">
        <f t="shared" si="10"/>
        <v>65</v>
      </c>
      <c r="H286" s="993"/>
      <c r="I286" s="979"/>
      <c r="J286" s="1026"/>
      <c r="K286" s="96"/>
    </row>
    <row r="287" spans="1:11">
      <c r="A287" s="885">
        <f t="shared" si="11"/>
        <v>87</v>
      </c>
      <c r="B287" s="790" t="s">
        <v>1300</v>
      </c>
      <c r="C287" s="85">
        <v>50</v>
      </c>
      <c r="D287" s="85" t="s">
        <v>352</v>
      </c>
      <c r="E287" s="923">
        <f>'31.Orçam. MEC HID'!$G$176</f>
        <v>0.48333333333333339</v>
      </c>
      <c r="F287" s="1032">
        <f t="shared" si="10"/>
        <v>24.166666666666671</v>
      </c>
      <c r="H287" s="993"/>
      <c r="I287" s="979"/>
      <c r="J287" s="1026"/>
      <c r="K287" s="96"/>
    </row>
    <row r="288" spans="1:11">
      <c r="A288" s="885">
        <f t="shared" si="11"/>
        <v>88</v>
      </c>
      <c r="B288" s="790" t="s">
        <v>1301</v>
      </c>
      <c r="C288" s="85">
        <v>50</v>
      </c>
      <c r="D288" s="85" t="s">
        <v>352</v>
      </c>
      <c r="E288" s="71">
        <f>'31.Orçam. MEC HID'!$G$173</f>
        <v>0.23666666666666666</v>
      </c>
      <c r="F288" s="1032">
        <f t="shared" si="10"/>
        <v>11.833333333333334</v>
      </c>
      <c r="H288" s="993"/>
      <c r="I288" s="979"/>
      <c r="J288" s="1026"/>
      <c r="K288" s="96"/>
    </row>
    <row r="289" spans="1:11">
      <c r="A289" s="885">
        <f t="shared" si="11"/>
        <v>89</v>
      </c>
      <c r="B289" s="790" t="s">
        <v>1302</v>
      </c>
      <c r="C289" s="85">
        <v>50</v>
      </c>
      <c r="D289" s="85" t="s">
        <v>352</v>
      </c>
      <c r="E289" s="71">
        <f>'31.Orçam. MEC HID'!$G$178</f>
        <v>5.166666666666667</v>
      </c>
      <c r="F289" s="1032">
        <f t="shared" si="10"/>
        <v>258.33333333333337</v>
      </c>
      <c r="H289" s="993"/>
      <c r="I289" s="979"/>
      <c r="J289" s="1026"/>
      <c r="K289" s="96"/>
    </row>
    <row r="290" spans="1:11">
      <c r="A290" s="885">
        <f t="shared" si="11"/>
        <v>90</v>
      </c>
      <c r="B290" s="790" t="s">
        <v>1303</v>
      </c>
      <c r="C290" s="85">
        <v>50</v>
      </c>
      <c r="D290" s="85" t="s">
        <v>352</v>
      </c>
      <c r="E290" s="71">
        <f>'31.Orçam. MEC HID'!$G$169</f>
        <v>1.24</v>
      </c>
      <c r="F290" s="1032">
        <f t="shared" si="10"/>
        <v>62</v>
      </c>
      <c r="H290" s="993"/>
      <c r="I290" s="979"/>
      <c r="J290" s="1026"/>
      <c r="K290" s="96"/>
    </row>
    <row r="291" spans="1:11">
      <c r="A291" s="885">
        <f t="shared" si="11"/>
        <v>91</v>
      </c>
      <c r="B291" s="790" t="s">
        <v>1304</v>
      </c>
      <c r="C291" s="85">
        <v>50</v>
      </c>
      <c r="D291" s="85" t="s">
        <v>352</v>
      </c>
      <c r="E291" s="71">
        <f>'31.Orçam. MEC HID'!$G$170</f>
        <v>0.98333333333333339</v>
      </c>
      <c r="F291" s="1032">
        <f t="shared" si="10"/>
        <v>49.166666666666671</v>
      </c>
      <c r="H291" s="993"/>
      <c r="I291" s="979"/>
      <c r="J291" s="1026"/>
      <c r="K291" s="96"/>
    </row>
    <row r="292" spans="1:11">
      <c r="A292" s="885">
        <f t="shared" si="11"/>
        <v>92</v>
      </c>
      <c r="B292" s="955" t="s">
        <v>1842</v>
      </c>
      <c r="C292" s="85"/>
      <c r="D292" s="85"/>
      <c r="E292" s="71"/>
      <c r="F292" s="1032"/>
      <c r="H292" s="993"/>
      <c r="I292" s="979"/>
      <c r="J292" s="1026"/>
      <c r="K292" s="96"/>
    </row>
    <row r="293" spans="1:11">
      <c r="A293" s="791" t="s">
        <v>1843</v>
      </c>
      <c r="B293" s="790" t="s">
        <v>1844</v>
      </c>
      <c r="C293" s="791">
        <v>2</v>
      </c>
      <c r="D293" s="85" t="s">
        <v>352</v>
      </c>
      <c r="E293" s="924">
        <v>4300</v>
      </c>
      <c r="F293" s="1032">
        <f t="shared" ref="F293:F334" si="12">E293*C293</f>
        <v>8600</v>
      </c>
      <c r="H293" s="993"/>
      <c r="I293" s="979"/>
      <c r="J293" s="1026"/>
      <c r="K293" s="96"/>
    </row>
    <row r="294" spans="1:11">
      <c r="A294" s="791" t="s">
        <v>1845</v>
      </c>
      <c r="B294" s="790" t="s">
        <v>1846</v>
      </c>
      <c r="C294" s="791">
        <v>2</v>
      </c>
      <c r="D294" s="85" t="s">
        <v>352</v>
      </c>
      <c r="E294" s="924">
        <v>3600</v>
      </c>
      <c r="F294" s="1032">
        <f t="shared" si="12"/>
        <v>7200</v>
      </c>
      <c r="H294" s="993"/>
      <c r="I294" s="979"/>
      <c r="J294" s="1026"/>
      <c r="K294" s="96"/>
    </row>
    <row r="295" spans="1:11">
      <c r="A295" s="791" t="s">
        <v>1847</v>
      </c>
      <c r="B295" s="790" t="s">
        <v>1848</v>
      </c>
      <c r="C295" s="791">
        <v>1</v>
      </c>
      <c r="D295" s="85" t="s">
        <v>352</v>
      </c>
      <c r="E295" s="924">
        <v>7000</v>
      </c>
      <c r="F295" s="1032">
        <f t="shared" si="12"/>
        <v>7000</v>
      </c>
      <c r="H295" s="993"/>
      <c r="I295" s="979"/>
      <c r="J295" s="1026"/>
      <c r="K295" s="96"/>
    </row>
    <row r="296" spans="1:11">
      <c r="A296" s="791" t="s">
        <v>1849</v>
      </c>
      <c r="B296" s="790" t="s">
        <v>1850</v>
      </c>
      <c r="C296" s="791">
        <v>2</v>
      </c>
      <c r="D296" s="85" t="s">
        <v>352</v>
      </c>
      <c r="E296" s="924">
        <v>3500</v>
      </c>
      <c r="F296" s="1032">
        <f t="shared" si="12"/>
        <v>7000</v>
      </c>
      <c r="H296" s="993"/>
      <c r="I296" s="979"/>
      <c r="J296" s="1026"/>
      <c r="K296" s="96"/>
    </row>
    <row r="297" spans="1:11">
      <c r="A297" s="791" t="s">
        <v>1851</v>
      </c>
      <c r="B297" s="790" t="s">
        <v>1841</v>
      </c>
      <c r="C297" s="791">
        <v>2</v>
      </c>
      <c r="D297" s="85" t="s">
        <v>352</v>
      </c>
      <c r="E297" s="924">
        <v>200</v>
      </c>
      <c r="F297" s="1032">
        <f t="shared" si="12"/>
        <v>400</v>
      </c>
      <c r="H297" s="993"/>
      <c r="I297" s="979"/>
      <c r="J297" s="1026"/>
      <c r="K297" s="96"/>
    </row>
    <row r="298" spans="1:11">
      <c r="A298" s="791" t="s">
        <v>1852</v>
      </c>
      <c r="B298" s="785" t="s">
        <v>1853</v>
      </c>
      <c r="C298" s="817">
        <v>2</v>
      </c>
      <c r="D298" s="85" t="s">
        <v>352</v>
      </c>
      <c r="E298" s="924">
        <v>200</v>
      </c>
      <c r="F298" s="1032">
        <f t="shared" si="12"/>
        <v>400</v>
      </c>
      <c r="H298" s="993"/>
      <c r="I298" s="979"/>
      <c r="J298" s="1026"/>
      <c r="K298" s="96"/>
    </row>
    <row r="299" spans="1:11">
      <c r="A299" s="791" t="s">
        <v>1854</v>
      </c>
      <c r="B299" s="790" t="s">
        <v>1855</v>
      </c>
      <c r="C299" s="791">
        <v>3</v>
      </c>
      <c r="D299" s="85" t="s">
        <v>352</v>
      </c>
      <c r="E299" s="924">
        <v>300</v>
      </c>
      <c r="F299" s="1032">
        <f t="shared" si="12"/>
        <v>900</v>
      </c>
      <c r="H299" s="993"/>
      <c r="I299" s="979"/>
      <c r="J299" s="1026"/>
      <c r="K299" s="96"/>
    </row>
    <row r="300" spans="1:11">
      <c r="A300" s="791">
        <v>93</v>
      </c>
      <c r="B300" s="790" t="s">
        <v>1330</v>
      </c>
      <c r="C300" s="85">
        <v>50</v>
      </c>
      <c r="D300" s="85" t="s">
        <v>352</v>
      </c>
      <c r="E300" s="71">
        <f>'31.Orçam. MEC HID'!$G$179</f>
        <v>0.86666666666666659</v>
      </c>
      <c r="F300" s="1032">
        <f t="shared" si="12"/>
        <v>43.333333333333329</v>
      </c>
      <c r="H300" s="993"/>
      <c r="I300" s="979"/>
      <c r="J300" s="1026"/>
      <c r="K300" s="96"/>
    </row>
    <row r="301" spans="1:11">
      <c r="A301" s="791">
        <f t="shared" ref="A301:A334" si="13">A300+1</f>
        <v>94</v>
      </c>
      <c r="B301" s="790" t="s">
        <v>1331</v>
      </c>
      <c r="C301" s="85">
        <v>50</v>
      </c>
      <c r="D301" s="85" t="s">
        <v>352</v>
      </c>
      <c r="E301" s="71">
        <f>'31.Orçam. MEC HID'!$G$185</f>
        <v>0.18000000000000002</v>
      </c>
      <c r="F301" s="1032">
        <f t="shared" si="12"/>
        <v>9.0000000000000018</v>
      </c>
      <c r="H301" s="1036"/>
      <c r="I301" s="979"/>
      <c r="J301" s="1026"/>
      <c r="K301" s="96"/>
    </row>
    <row r="302" spans="1:11">
      <c r="A302" s="791">
        <f t="shared" si="13"/>
        <v>95</v>
      </c>
      <c r="B302" s="790" t="s">
        <v>1332</v>
      </c>
      <c r="C302" s="85">
        <v>50</v>
      </c>
      <c r="D302" s="85" t="s">
        <v>352</v>
      </c>
      <c r="E302" s="71">
        <f>'31.Orçam. MEC HID'!$G$181</f>
        <v>1.1766666666666667</v>
      </c>
      <c r="F302" s="1020">
        <f t="shared" si="12"/>
        <v>58.833333333333336</v>
      </c>
      <c r="H302" s="993"/>
      <c r="I302" s="979"/>
      <c r="J302" s="1028"/>
      <c r="K302" s="96"/>
    </row>
    <row r="303" spans="1:11">
      <c r="A303" s="791">
        <f t="shared" si="13"/>
        <v>96</v>
      </c>
      <c r="B303" s="790" t="s">
        <v>1333</v>
      </c>
      <c r="C303" s="85">
        <v>50</v>
      </c>
      <c r="D303" s="85" t="s">
        <v>352</v>
      </c>
      <c r="E303" s="71">
        <f>'31.Orçam. MEC HID'!$G$180</f>
        <v>0.48666666666666664</v>
      </c>
      <c r="F303" s="1020">
        <f t="shared" si="12"/>
        <v>24.333333333333332</v>
      </c>
      <c r="H303" s="993"/>
      <c r="I303" s="979"/>
      <c r="J303" s="1028"/>
      <c r="K303" s="96"/>
    </row>
    <row r="304" spans="1:11">
      <c r="A304" s="791">
        <f t="shared" si="13"/>
        <v>97</v>
      </c>
      <c r="B304" s="790" t="s">
        <v>1334</v>
      </c>
      <c r="C304" s="85">
        <v>50</v>
      </c>
      <c r="D304" s="85" t="s">
        <v>352</v>
      </c>
      <c r="E304" s="71">
        <f>'31.Orçam. MEC HID'!$G$184</f>
        <v>0.32333333333333331</v>
      </c>
      <c r="F304" s="1020">
        <f t="shared" si="12"/>
        <v>16.166666666666664</v>
      </c>
      <c r="H304" s="979"/>
      <c r="I304" s="979"/>
      <c r="J304" s="1028"/>
      <c r="K304" s="96"/>
    </row>
    <row r="305" spans="1:11">
      <c r="A305" s="791">
        <f t="shared" si="13"/>
        <v>98</v>
      </c>
      <c r="B305" s="790" t="s">
        <v>1856</v>
      </c>
      <c r="C305" s="85">
        <v>2</v>
      </c>
      <c r="D305" s="85" t="s">
        <v>352</v>
      </c>
      <c r="E305" s="71">
        <f>'31.Orçam. MEC HID'!$G$121</f>
        <v>75</v>
      </c>
      <c r="F305" s="1020">
        <f t="shared" si="12"/>
        <v>150</v>
      </c>
      <c r="H305" s="979"/>
      <c r="I305" s="979"/>
      <c r="J305" s="1026"/>
      <c r="K305" s="96"/>
    </row>
    <row r="306" spans="1:11">
      <c r="A306" s="791">
        <f t="shared" si="13"/>
        <v>99</v>
      </c>
      <c r="B306" s="790" t="s">
        <v>1857</v>
      </c>
      <c r="C306" s="85">
        <v>2</v>
      </c>
      <c r="D306" s="85" t="s">
        <v>352</v>
      </c>
      <c r="E306" s="71">
        <f>'31.Orçam. MEC HID'!$G$120</f>
        <v>62</v>
      </c>
      <c r="F306" s="1020">
        <f t="shared" si="12"/>
        <v>124</v>
      </c>
      <c r="H306" s="979"/>
      <c r="I306" s="979"/>
      <c r="J306" s="1028"/>
      <c r="K306" s="96"/>
    </row>
    <row r="307" spans="1:11">
      <c r="A307" s="791">
        <f t="shared" si="13"/>
        <v>100</v>
      </c>
      <c r="B307" s="790" t="s">
        <v>1336</v>
      </c>
      <c r="C307" s="85">
        <v>50</v>
      </c>
      <c r="D307" s="85" t="s">
        <v>352</v>
      </c>
      <c r="E307" s="71">
        <f>'31.Orçam. MEC HID'!$G$182</f>
        <v>0.72333333333333327</v>
      </c>
      <c r="F307" s="1020">
        <f t="shared" si="12"/>
        <v>36.166666666666664</v>
      </c>
      <c r="H307" s="993"/>
      <c r="I307" s="984"/>
      <c r="J307" s="1028"/>
      <c r="K307" s="96"/>
    </row>
    <row r="308" spans="1:11">
      <c r="A308" s="791">
        <f t="shared" si="13"/>
        <v>101</v>
      </c>
      <c r="B308" s="790" t="s">
        <v>1337</v>
      </c>
      <c r="C308" s="85">
        <v>50</v>
      </c>
      <c r="D308" s="85" t="s">
        <v>352</v>
      </c>
      <c r="E308" s="71">
        <f>'31.Orçam. MEC HID'!$G$183</f>
        <v>0.63333333333333341</v>
      </c>
      <c r="F308" s="1020">
        <f t="shared" si="12"/>
        <v>31.666666666666671</v>
      </c>
      <c r="H308" s="993"/>
      <c r="I308" s="984"/>
      <c r="J308" s="1028"/>
      <c r="K308" s="96"/>
    </row>
    <row r="309" spans="1:11">
      <c r="A309" s="791">
        <f t="shared" si="13"/>
        <v>102</v>
      </c>
      <c r="B309" s="785" t="s">
        <v>1853</v>
      </c>
      <c r="C309" s="817">
        <v>5</v>
      </c>
      <c r="D309" s="85" t="s">
        <v>352</v>
      </c>
      <c r="E309" s="924">
        <v>200</v>
      </c>
      <c r="F309" s="1020">
        <f t="shared" si="12"/>
        <v>1000</v>
      </c>
      <c r="H309" s="993"/>
      <c r="I309" s="984"/>
      <c r="J309" s="1026"/>
      <c r="K309" s="96"/>
    </row>
    <row r="310" spans="1:11">
      <c r="A310" s="791">
        <f t="shared" si="13"/>
        <v>103</v>
      </c>
      <c r="B310" s="790" t="s">
        <v>1858</v>
      </c>
      <c r="C310" s="791">
        <v>5</v>
      </c>
      <c r="D310" s="85" t="s">
        <v>352</v>
      </c>
      <c r="E310" s="71">
        <f>'31.Orçam. MEC HID'!$G$117</f>
        <v>22.63</v>
      </c>
      <c r="F310" s="1020">
        <f t="shared" si="12"/>
        <v>113.14999999999999</v>
      </c>
      <c r="H310" s="993"/>
      <c r="I310" s="984"/>
      <c r="J310" s="1026"/>
      <c r="K310" s="96"/>
    </row>
    <row r="311" spans="1:11">
      <c r="A311" s="791">
        <f t="shared" si="13"/>
        <v>104</v>
      </c>
      <c r="B311" s="790" t="s">
        <v>1859</v>
      </c>
      <c r="C311" s="791">
        <v>5</v>
      </c>
      <c r="D311" s="85" t="s">
        <v>352</v>
      </c>
      <c r="E311" s="71">
        <f>'31.Orçam. MEC HID'!$G$116</f>
        <v>14.020000000000001</v>
      </c>
      <c r="F311" s="1020">
        <f t="shared" si="12"/>
        <v>70.100000000000009</v>
      </c>
      <c r="H311" s="993"/>
      <c r="I311" s="984"/>
      <c r="J311" s="1026"/>
      <c r="K311" s="96"/>
    </row>
    <row r="312" spans="1:11">
      <c r="A312" s="791">
        <f t="shared" si="13"/>
        <v>105</v>
      </c>
      <c r="B312" s="790" t="s">
        <v>1341</v>
      </c>
      <c r="C312" s="989">
        <v>10</v>
      </c>
      <c r="D312" s="85" t="s">
        <v>352</v>
      </c>
      <c r="E312" s="71">
        <f>'31.Orçam. MEC HID'!$G$62</f>
        <v>66.25</v>
      </c>
      <c r="F312" s="1020">
        <f t="shared" si="12"/>
        <v>662.5</v>
      </c>
      <c r="H312" s="993"/>
      <c r="I312" s="984"/>
      <c r="J312" s="1026"/>
      <c r="K312" s="96"/>
    </row>
    <row r="313" spans="1:11">
      <c r="A313" s="791">
        <f t="shared" si="13"/>
        <v>106</v>
      </c>
      <c r="B313" s="790" t="s">
        <v>1860</v>
      </c>
      <c r="C313" s="989">
        <v>10</v>
      </c>
      <c r="D313" s="85" t="s">
        <v>352</v>
      </c>
      <c r="E313" s="71">
        <f>'31.Orçam. MEC HID'!$G$63</f>
        <v>97.8</v>
      </c>
      <c r="F313" s="1020">
        <f t="shared" si="12"/>
        <v>978</v>
      </c>
      <c r="H313" s="993"/>
      <c r="I313" s="984"/>
      <c r="J313" s="1026"/>
      <c r="K313" s="96"/>
    </row>
    <row r="314" spans="1:11">
      <c r="A314" s="791">
        <f t="shared" si="13"/>
        <v>107</v>
      </c>
      <c r="B314" s="790" t="s">
        <v>1342</v>
      </c>
      <c r="C314" s="791">
        <v>4</v>
      </c>
      <c r="D314" s="85" t="s">
        <v>352</v>
      </c>
      <c r="E314" s="71">
        <f>'31.Orçam. MEC HID'!$G$76</f>
        <v>474.70000000000005</v>
      </c>
      <c r="F314" s="1020">
        <f t="shared" si="12"/>
        <v>1898.8000000000002</v>
      </c>
      <c r="H314" s="993"/>
      <c r="I314" s="984"/>
      <c r="J314" s="1026"/>
      <c r="K314" s="96"/>
    </row>
    <row r="315" spans="1:11">
      <c r="A315" s="791">
        <f t="shared" si="13"/>
        <v>108</v>
      </c>
      <c r="B315" s="790" t="s">
        <v>1343</v>
      </c>
      <c r="C315" s="791">
        <v>50</v>
      </c>
      <c r="D315" s="85" t="s">
        <v>352</v>
      </c>
      <c r="E315" s="71">
        <f>'31.Orçam. MEC HID'!$G$65</f>
        <v>10.966666666666667</v>
      </c>
      <c r="F315" s="1020">
        <f t="shared" si="12"/>
        <v>548.33333333333337</v>
      </c>
      <c r="H315" s="993"/>
      <c r="I315" s="984"/>
      <c r="J315" s="1026"/>
      <c r="K315" s="96"/>
    </row>
    <row r="316" spans="1:11">
      <c r="A316" s="791">
        <f t="shared" si="13"/>
        <v>109</v>
      </c>
      <c r="B316" s="790" t="s">
        <v>1344</v>
      </c>
      <c r="C316" s="85">
        <v>25</v>
      </c>
      <c r="D316" s="85" t="s">
        <v>352</v>
      </c>
      <c r="E316" s="71">
        <f>'31.Orçam. MEC HID'!$G$66</f>
        <v>10.183333333333334</v>
      </c>
      <c r="F316" s="1020">
        <f t="shared" si="12"/>
        <v>254.58333333333334</v>
      </c>
      <c r="H316" s="1036"/>
      <c r="I316" s="984"/>
      <c r="J316" s="1026"/>
      <c r="K316" s="96"/>
    </row>
    <row r="317" spans="1:11">
      <c r="A317" s="791">
        <f t="shared" si="13"/>
        <v>110</v>
      </c>
      <c r="B317" s="925" t="s">
        <v>1861</v>
      </c>
      <c r="C317" s="791">
        <v>4</v>
      </c>
      <c r="D317" s="85" t="s">
        <v>352</v>
      </c>
      <c r="E317" s="71">
        <f>'31.Orçam. MEC HID'!$G$77</f>
        <v>56.79999999999999</v>
      </c>
      <c r="F317" s="1020">
        <f t="shared" si="12"/>
        <v>227.19999999999996</v>
      </c>
      <c r="H317" s="993"/>
      <c r="I317" s="984"/>
      <c r="J317" s="1026"/>
      <c r="K317" s="96"/>
    </row>
    <row r="318" spans="1:11">
      <c r="A318" s="791">
        <f t="shared" si="13"/>
        <v>111</v>
      </c>
      <c r="B318" s="925" t="s">
        <v>1862</v>
      </c>
      <c r="C318" s="791">
        <v>4</v>
      </c>
      <c r="D318" s="85" t="s">
        <v>352</v>
      </c>
      <c r="E318" s="71">
        <f>'31.Orçam. MEC HID'!$G$78</f>
        <v>72.600000000000009</v>
      </c>
      <c r="F318" s="1020">
        <f t="shared" si="12"/>
        <v>290.40000000000003</v>
      </c>
      <c r="H318" s="993"/>
      <c r="I318" s="984"/>
      <c r="J318" s="1026"/>
      <c r="K318" s="96"/>
    </row>
    <row r="319" spans="1:11">
      <c r="A319" s="791">
        <f t="shared" si="13"/>
        <v>112</v>
      </c>
      <c r="B319" s="925" t="s">
        <v>1863</v>
      </c>
      <c r="C319" s="791">
        <v>4</v>
      </c>
      <c r="D319" s="85" t="s">
        <v>352</v>
      </c>
      <c r="E319" s="71">
        <f>'31.Orçam. MEC HID'!$G$79</f>
        <v>61.4</v>
      </c>
      <c r="F319" s="1020">
        <f t="shared" si="12"/>
        <v>245.6</v>
      </c>
      <c r="H319" s="993"/>
      <c r="I319" s="984"/>
      <c r="J319" s="1026"/>
      <c r="K319" s="96"/>
    </row>
    <row r="320" spans="1:11">
      <c r="A320" s="791">
        <f t="shared" si="13"/>
        <v>113</v>
      </c>
      <c r="B320" s="925" t="s">
        <v>1864</v>
      </c>
      <c r="C320" s="791">
        <v>4</v>
      </c>
      <c r="D320" s="85" t="s">
        <v>352</v>
      </c>
      <c r="E320" s="71">
        <f>'31.Orçam. MEC HID'!$G$80</f>
        <v>82.2</v>
      </c>
      <c r="F320" s="1020">
        <f t="shared" si="12"/>
        <v>328.8</v>
      </c>
      <c r="H320" s="993"/>
      <c r="I320" s="984"/>
      <c r="J320" s="1026"/>
      <c r="K320" s="96"/>
    </row>
    <row r="321" spans="1:11">
      <c r="A321" s="791">
        <f t="shared" si="13"/>
        <v>114</v>
      </c>
      <c r="B321" s="925" t="s">
        <v>1865</v>
      </c>
      <c r="C321" s="791">
        <v>4</v>
      </c>
      <c r="D321" s="85" t="s">
        <v>352</v>
      </c>
      <c r="E321" s="71">
        <f>'31.Orçam. MEC HID'!$G$81</f>
        <v>107.55</v>
      </c>
      <c r="F321" s="1020">
        <f t="shared" si="12"/>
        <v>430.2</v>
      </c>
      <c r="H321" s="993"/>
      <c r="I321" s="984"/>
      <c r="J321" s="1026"/>
      <c r="K321" s="96"/>
    </row>
    <row r="322" spans="1:11">
      <c r="A322" s="791">
        <f t="shared" si="13"/>
        <v>115</v>
      </c>
      <c r="B322" s="925" t="s">
        <v>1866</v>
      </c>
      <c r="C322" s="791">
        <v>4</v>
      </c>
      <c r="D322" s="85" t="s">
        <v>352</v>
      </c>
      <c r="E322" s="71">
        <f>'31.Orçam. MEC HID'!$G$67</f>
        <v>139.13333333333333</v>
      </c>
      <c r="F322" s="1020">
        <f t="shared" si="12"/>
        <v>556.5333333333333</v>
      </c>
      <c r="H322" s="993"/>
      <c r="I322" s="984"/>
      <c r="J322" s="1026"/>
      <c r="K322" s="96"/>
    </row>
    <row r="323" spans="1:11">
      <c r="A323" s="791">
        <f t="shared" si="13"/>
        <v>116</v>
      </c>
      <c r="B323" s="925" t="s">
        <v>1867</v>
      </c>
      <c r="C323" s="791">
        <v>4</v>
      </c>
      <c r="D323" s="85" t="s">
        <v>352</v>
      </c>
      <c r="E323" s="71">
        <f>'31.Orçam. MEC HID'!$G$82</f>
        <v>166</v>
      </c>
      <c r="F323" s="1020">
        <f t="shared" si="12"/>
        <v>664</v>
      </c>
      <c r="H323" s="993"/>
      <c r="I323" s="984"/>
      <c r="J323" s="1026"/>
      <c r="K323" s="96"/>
    </row>
    <row r="324" spans="1:11">
      <c r="A324" s="791">
        <f t="shared" si="13"/>
        <v>117</v>
      </c>
      <c r="B324" s="925" t="s">
        <v>1868</v>
      </c>
      <c r="C324" s="791">
        <v>4</v>
      </c>
      <c r="D324" s="85" t="s">
        <v>352</v>
      </c>
      <c r="E324" s="71">
        <f>'31.Orçam. MEC HID'!$G$83</f>
        <v>718</v>
      </c>
      <c r="F324" s="1020">
        <f t="shared" si="12"/>
        <v>2872</v>
      </c>
      <c r="H324" s="939"/>
      <c r="I324" s="939"/>
      <c r="J324" s="1026"/>
      <c r="K324" s="96"/>
    </row>
    <row r="325" spans="1:11">
      <c r="A325" s="791">
        <f t="shared" si="13"/>
        <v>118</v>
      </c>
      <c r="B325" s="925" t="s">
        <v>1869</v>
      </c>
      <c r="C325" s="791">
        <v>2</v>
      </c>
      <c r="D325" s="85" t="s">
        <v>352</v>
      </c>
      <c r="E325" s="71">
        <f>'31.Orçam. MEC HID'!$G$84</f>
        <v>2365</v>
      </c>
      <c r="F325" s="1020">
        <f t="shared" si="12"/>
        <v>4730</v>
      </c>
      <c r="H325" s="939"/>
      <c r="I325" s="939"/>
      <c r="J325" s="1026"/>
      <c r="K325" s="96"/>
    </row>
    <row r="326" spans="1:11">
      <c r="A326" s="791">
        <f t="shared" si="13"/>
        <v>119</v>
      </c>
      <c r="B326" s="925" t="s">
        <v>1870</v>
      </c>
      <c r="C326" s="791">
        <v>2</v>
      </c>
      <c r="D326" s="85" t="s">
        <v>352</v>
      </c>
      <c r="E326" s="71">
        <f>'31.Orçam. MEC HID'!$G$75</f>
        <v>1592.33</v>
      </c>
      <c r="F326" s="1020">
        <f t="shared" si="12"/>
        <v>3184.66</v>
      </c>
      <c r="H326" s="939"/>
      <c r="I326" s="939"/>
      <c r="J326" s="1026"/>
      <c r="K326" s="96"/>
    </row>
    <row r="327" spans="1:11">
      <c r="A327" s="791">
        <f t="shared" si="13"/>
        <v>120</v>
      </c>
      <c r="B327" s="790" t="s">
        <v>1871</v>
      </c>
      <c r="C327" s="85">
        <v>1</v>
      </c>
      <c r="D327" s="85" t="s">
        <v>352</v>
      </c>
      <c r="E327" s="71">
        <f>'31.Orçam. MEC HID'!$G$118</f>
        <v>473.67</v>
      </c>
      <c r="F327" s="1020">
        <f t="shared" si="12"/>
        <v>473.67</v>
      </c>
      <c r="H327" s="979"/>
      <c r="I327" s="979"/>
      <c r="J327" s="1026"/>
      <c r="K327" s="96"/>
    </row>
    <row r="328" spans="1:11">
      <c r="A328" s="791">
        <f t="shared" si="13"/>
        <v>121</v>
      </c>
      <c r="B328" s="790" t="s">
        <v>1872</v>
      </c>
      <c r="C328" s="85">
        <v>1</v>
      </c>
      <c r="D328" s="85" t="s">
        <v>352</v>
      </c>
      <c r="E328" s="71">
        <f>'31.Orçam. MEC HID'!$G$119</f>
        <v>611.66999999999996</v>
      </c>
      <c r="F328" s="1020">
        <f t="shared" si="12"/>
        <v>611.66999999999996</v>
      </c>
      <c r="H328" s="983"/>
      <c r="I328" s="979"/>
      <c r="J328" s="1026"/>
      <c r="K328" s="96"/>
    </row>
    <row r="329" spans="1:11">
      <c r="A329" s="791">
        <f t="shared" si="13"/>
        <v>122</v>
      </c>
      <c r="B329" s="790" t="s">
        <v>1354</v>
      </c>
      <c r="C329" s="85">
        <v>20</v>
      </c>
      <c r="D329" s="85" t="s">
        <v>352</v>
      </c>
      <c r="E329" s="71">
        <f>'31.Orçam. MEC HID'!$G$189</f>
        <v>0.17666666666666667</v>
      </c>
      <c r="F329" s="1020">
        <f t="shared" si="12"/>
        <v>3.5333333333333332</v>
      </c>
      <c r="H329" s="983"/>
      <c r="I329" s="979"/>
      <c r="J329" s="1026"/>
      <c r="K329" s="96"/>
    </row>
    <row r="330" spans="1:11">
      <c r="A330" s="791">
        <f t="shared" si="13"/>
        <v>123</v>
      </c>
      <c r="B330" s="790" t="s">
        <v>1355</v>
      </c>
      <c r="C330" s="85">
        <v>10</v>
      </c>
      <c r="D330" s="85" t="s">
        <v>352</v>
      </c>
      <c r="E330" s="71">
        <f>'31.Orçam. MEC HID'!$G$188</f>
        <v>11.25</v>
      </c>
      <c r="F330" s="1020">
        <f t="shared" si="12"/>
        <v>112.5</v>
      </c>
      <c r="H330" s="983"/>
      <c r="I330" s="979"/>
      <c r="J330" s="1026"/>
      <c r="K330" s="96"/>
    </row>
    <row r="331" spans="1:11">
      <c r="A331" s="791">
        <f t="shared" si="13"/>
        <v>124</v>
      </c>
      <c r="B331" s="790" t="s">
        <v>1356</v>
      </c>
      <c r="C331" s="85">
        <v>10</v>
      </c>
      <c r="D331" s="85" t="s">
        <v>352</v>
      </c>
      <c r="E331" s="71">
        <f>'31.Orçam. MEC HID'!$G$186</f>
        <v>7.666666666666667</v>
      </c>
      <c r="F331" s="1020">
        <f t="shared" si="12"/>
        <v>76.666666666666671</v>
      </c>
      <c r="H331" s="941"/>
      <c r="I331" s="941"/>
      <c r="J331" s="1026"/>
      <c r="K331" s="96"/>
    </row>
    <row r="332" spans="1:11">
      <c r="A332" s="791">
        <f t="shared" si="13"/>
        <v>125</v>
      </c>
      <c r="B332" s="790" t="s">
        <v>1357</v>
      </c>
      <c r="C332" s="85">
        <v>5</v>
      </c>
      <c r="D332" s="85" t="s">
        <v>352</v>
      </c>
      <c r="E332" s="71">
        <f>'31.Orçam. MEC HID'!$G$187</f>
        <v>14.75</v>
      </c>
      <c r="F332" s="1020">
        <f t="shared" si="12"/>
        <v>73.75</v>
      </c>
      <c r="H332" s="1027"/>
      <c r="I332" s="979"/>
      <c r="J332" s="1026"/>
      <c r="K332" s="96"/>
    </row>
    <row r="333" spans="1:11">
      <c r="A333" s="791">
        <f t="shared" si="13"/>
        <v>126</v>
      </c>
      <c r="B333" s="790" t="s">
        <v>1360</v>
      </c>
      <c r="C333" s="85" t="s">
        <v>1873</v>
      </c>
      <c r="D333" s="85" t="s">
        <v>352</v>
      </c>
      <c r="E333" s="71">
        <f>'31.Orçam. MEC HID'!$G$242</f>
        <v>42</v>
      </c>
      <c r="F333" s="1020">
        <f t="shared" si="12"/>
        <v>840</v>
      </c>
      <c r="H333" s="939"/>
      <c r="I333" s="939"/>
      <c r="J333" s="1026"/>
      <c r="K333" s="96"/>
    </row>
    <row r="334" spans="1:11">
      <c r="A334" s="791">
        <f t="shared" si="13"/>
        <v>127</v>
      </c>
      <c r="B334" s="790" t="s">
        <v>1358</v>
      </c>
      <c r="C334" s="85" t="s">
        <v>1359</v>
      </c>
      <c r="D334" s="85" t="s">
        <v>352</v>
      </c>
      <c r="E334" s="71">
        <f>'31.Orçam. MEC HID'!$G$46</f>
        <v>16.433333333333334</v>
      </c>
      <c r="F334" s="1020">
        <f t="shared" si="12"/>
        <v>82.166666666666671</v>
      </c>
      <c r="H334" s="939"/>
      <c r="I334" s="939"/>
      <c r="J334" s="1026"/>
      <c r="K334" s="96"/>
    </row>
    <row r="335" spans="1:11" ht="12.75" customHeight="1">
      <c r="A335" s="1490" t="s">
        <v>1361</v>
      </c>
      <c r="B335" s="1490"/>
      <c r="C335" s="1490"/>
      <c r="D335" s="1490"/>
      <c r="E335" s="1490"/>
      <c r="F335" s="319">
        <f>SUM(F201:F334)</f>
        <v>118703.33333333334</v>
      </c>
    </row>
    <row r="336" spans="1:11">
      <c r="A336" s="1484" t="s">
        <v>1362</v>
      </c>
      <c r="B336" s="1484"/>
      <c r="C336" s="1484"/>
      <c r="D336" s="1484"/>
      <c r="E336" s="1484"/>
      <c r="F336" s="319">
        <f>ROUND(((F335*18%)+F335),2)</f>
        <v>140069.93</v>
      </c>
    </row>
    <row r="337" spans="1:11">
      <c r="A337" s="1037"/>
      <c r="B337" s="1037"/>
      <c r="C337" s="1037"/>
      <c r="D337" s="1037"/>
      <c r="E337" s="1037"/>
      <c r="F337" s="107"/>
    </row>
    <row r="338" spans="1:11" ht="12.75" customHeight="1">
      <c r="A338" s="1372" t="s">
        <v>1874</v>
      </c>
      <c r="B338" s="1372"/>
      <c r="C338" s="1372"/>
      <c r="D338" s="1372"/>
      <c r="E338" s="1372"/>
      <c r="F338" s="1372"/>
    </row>
    <row r="339" spans="1:11" ht="12.75" customHeight="1">
      <c r="A339" s="184"/>
      <c r="B339" s="184"/>
      <c r="C339" s="184"/>
      <c r="D339" s="184"/>
      <c r="E339" s="184"/>
      <c r="F339" s="184"/>
    </row>
    <row r="340" spans="1:11">
      <c r="A340" s="966" t="s">
        <v>69</v>
      </c>
      <c r="B340" s="966" t="s">
        <v>415</v>
      </c>
      <c r="C340" s="966" t="s">
        <v>82</v>
      </c>
      <c r="D340" s="966" t="s">
        <v>416</v>
      </c>
      <c r="E340" s="966" t="s">
        <v>417</v>
      </c>
      <c r="F340" s="966" t="s">
        <v>418</v>
      </c>
    </row>
    <row r="341" spans="1:11" ht="26.25" customHeight="1">
      <c r="A341" s="1038">
        <v>1</v>
      </c>
      <c r="B341" s="1039" t="s">
        <v>1875</v>
      </c>
      <c r="C341" s="1040">
        <v>1</v>
      </c>
      <c r="D341" s="791" t="s">
        <v>352</v>
      </c>
      <c r="E341" s="71">
        <f>'31.Orçam. MEC HID'!$G$289</f>
        <v>1450.0666666666666</v>
      </c>
      <c r="F341" s="71">
        <f t="shared" ref="F341:F372" si="14">E341*C341</f>
        <v>1450.0666666666666</v>
      </c>
      <c r="H341" s="1041"/>
      <c r="I341" s="1042"/>
      <c r="J341" s="1026"/>
      <c r="K341" s="96"/>
    </row>
    <row r="342" spans="1:11" ht="26.25" customHeight="1">
      <c r="A342" s="1038">
        <f t="shared" ref="A342:A373" si="15">A341+1</f>
        <v>2</v>
      </c>
      <c r="B342" s="1039" t="s">
        <v>1876</v>
      </c>
      <c r="C342" s="1040">
        <v>3</v>
      </c>
      <c r="D342" s="791" t="s">
        <v>352</v>
      </c>
      <c r="E342" s="71">
        <f>'31.Orçam. MEC HID'!$G$290</f>
        <v>1536.8766666666668</v>
      </c>
      <c r="F342" s="71">
        <f t="shared" si="14"/>
        <v>4610.63</v>
      </c>
      <c r="H342" s="1041"/>
      <c r="I342" s="1042"/>
      <c r="J342" s="1026"/>
      <c r="K342" s="96"/>
    </row>
    <row r="343" spans="1:11">
      <c r="A343" s="1038">
        <f t="shared" si="15"/>
        <v>3</v>
      </c>
      <c r="B343" s="1039" t="s">
        <v>1877</v>
      </c>
      <c r="C343" s="1040">
        <v>5</v>
      </c>
      <c r="D343" s="1043" t="s">
        <v>1444</v>
      </c>
      <c r="E343" s="71">
        <f>'31.Orçam. MEC HID'!$G$352</f>
        <v>23.7</v>
      </c>
      <c r="F343" s="71">
        <f t="shared" si="14"/>
        <v>118.5</v>
      </c>
      <c r="H343" s="1041"/>
      <c r="I343" s="1042"/>
      <c r="J343" s="1026"/>
      <c r="K343" s="96"/>
    </row>
    <row r="344" spans="1:11">
      <c r="A344" s="1038">
        <f t="shared" si="15"/>
        <v>4</v>
      </c>
      <c r="B344" s="1039" t="s">
        <v>1676</v>
      </c>
      <c r="C344" s="1040">
        <v>5</v>
      </c>
      <c r="D344" s="1043" t="s">
        <v>1444</v>
      </c>
      <c r="E344" s="71">
        <f>'31.Orçam. MEC HID'!$G$351</f>
        <v>29.149999999999995</v>
      </c>
      <c r="F344" s="71">
        <f t="shared" si="14"/>
        <v>145.74999999999997</v>
      </c>
      <c r="H344" s="1041"/>
      <c r="I344" s="1042"/>
      <c r="J344" s="1026"/>
      <c r="K344" s="96"/>
    </row>
    <row r="345" spans="1:11">
      <c r="A345" s="1038">
        <f t="shared" si="15"/>
        <v>5</v>
      </c>
      <c r="B345" s="1039" t="s">
        <v>1878</v>
      </c>
      <c r="C345" s="1040">
        <v>5</v>
      </c>
      <c r="D345" s="1043" t="s">
        <v>1444</v>
      </c>
      <c r="E345" s="71">
        <f>'31.Orçam. MEC HID'!$G$350</f>
        <v>33.5</v>
      </c>
      <c r="F345" s="71">
        <f t="shared" si="14"/>
        <v>167.5</v>
      </c>
      <c r="H345" s="1041"/>
      <c r="I345" s="1042"/>
      <c r="J345" s="1026"/>
      <c r="K345" s="96"/>
    </row>
    <row r="346" spans="1:11">
      <c r="A346" s="1038">
        <f t="shared" si="15"/>
        <v>6</v>
      </c>
      <c r="B346" s="1039" t="s">
        <v>1879</v>
      </c>
      <c r="C346" s="995">
        <v>2</v>
      </c>
      <c r="D346" s="85" t="s">
        <v>1380</v>
      </c>
      <c r="E346" s="71">
        <f>'31.Orçam. MEC HID'!$G$418</f>
        <v>305.09999999999997</v>
      </c>
      <c r="F346" s="71">
        <f t="shared" si="14"/>
        <v>610.19999999999993</v>
      </c>
      <c r="H346" s="993"/>
      <c r="I346" s="984"/>
      <c r="J346" s="1026"/>
      <c r="K346" s="96"/>
    </row>
    <row r="347" spans="1:11">
      <c r="A347" s="1038">
        <f t="shared" si="15"/>
        <v>7</v>
      </c>
      <c r="B347" s="1039" t="s">
        <v>1880</v>
      </c>
      <c r="C347" s="995">
        <v>2</v>
      </c>
      <c r="D347" s="85" t="s">
        <v>1380</v>
      </c>
      <c r="E347" s="71">
        <f>'31.Orçam. MEC HID'!$G$417</f>
        <v>305.09999999999997</v>
      </c>
      <c r="F347" s="71">
        <f t="shared" si="14"/>
        <v>610.19999999999993</v>
      </c>
      <c r="H347" s="993"/>
      <c r="I347" s="984"/>
      <c r="J347" s="1026"/>
      <c r="K347" s="96"/>
    </row>
    <row r="348" spans="1:11">
      <c r="A348" s="1038">
        <f t="shared" si="15"/>
        <v>8</v>
      </c>
      <c r="B348" s="1039" t="s">
        <v>1881</v>
      </c>
      <c r="C348" s="995">
        <v>2</v>
      </c>
      <c r="D348" s="85" t="s">
        <v>1380</v>
      </c>
      <c r="E348" s="71">
        <f>'31.Orçam. MEC HID'!$G$424</f>
        <v>42.699999999999996</v>
      </c>
      <c r="F348" s="71">
        <f t="shared" si="14"/>
        <v>85.399999999999991</v>
      </c>
      <c r="H348" s="993"/>
      <c r="I348" s="984"/>
      <c r="J348" s="1026"/>
      <c r="K348" s="96"/>
    </row>
    <row r="349" spans="1:11">
      <c r="A349" s="1038">
        <f t="shared" si="15"/>
        <v>9</v>
      </c>
      <c r="B349" s="1039" t="s">
        <v>1882</v>
      </c>
      <c r="C349" s="995">
        <v>2</v>
      </c>
      <c r="D349" s="85" t="s">
        <v>1380</v>
      </c>
      <c r="E349" s="71">
        <f>'31.Orçam. MEC HID'!$G$423</f>
        <v>62.639999999999993</v>
      </c>
      <c r="F349" s="71">
        <f t="shared" si="14"/>
        <v>125.27999999999999</v>
      </c>
      <c r="H349" s="993"/>
      <c r="I349" s="984"/>
      <c r="J349" s="1026"/>
      <c r="K349" s="96"/>
    </row>
    <row r="350" spans="1:11">
      <c r="A350" s="1038">
        <f t="shared" si="15"/>
        <v>10</v>
      </c>
      <c r="B350" s="1039" t="s">
        <v>1883</v>
      </c>
      <c r="C350" s="995">
        <v>2</v>
      </c>
      <c r="D350" s="85" t="s">
        <v>1380</v>
      </c>
      <c r="E350" s="71">
        <f>'31.Orçam. MEC HID'!$G$422</f>
        <v>159.20000000000002</v>
      </c>
      <c r="F350" s="71">
        <f t="shared" si="14"/>
        <v>318.40000000000003</v>
      </c>
      <c r="H350" s="1042"/>
      <c r="I350" s="1042"/>
      <c r="J350" s="1026"/>
      <c r="K350" s="999"/>
    </row>
    <row r="351" spans="1:11">
      <c r="A351" s="1038">
        <f t="shared" si="15"/>
        <v>11</v>
      </c>
      <c r="B351" s="1039" t="s">
        <v>1884</v>
      </c>
      <c r="C351" s="995">
        <v>2</v>
      </c>
      <c r="D351" s="85" t="s">
        <v>1380</v>
      </c>
      <c r="E351" s="71">
        <f>'31.Orçam. MEC HID'!$G$421</f>
        <v>159.20000000000002</v>
      </c>
      <c r="F351" s="71">
        <f t="shared" si="14"/>
        <v>318.40000000000003</v>
      </c>
      <c r="H351" s="1041"/>
      <c r="I351" s="1042"/>
      <c r="J351" s="1026"/>
      <c r="K351" s="96"/>
    </row>
    <row r="352" spans="1:11">
      <c r="A352" s="1038">
        <f t="shared" si="15"/>
        <v>12</v>
      </c>
      <c r="B352" s="1039" t="s">
        <v>1885</v>
      </c>
      <c r="C352" s="995">
        <v>2</v>
      </c>
      <c r="D352" s="85" t="s">
        <v>1380</v>
      </c>
      <c r="E352" s="71">
        <f>'31.Orçam. MEC HID'!$G$420</f>
        <v>191.45000000000002</v>
      </c>
      <c r="F352" s="71">
        <f t="shared" si="14"/>
        <v>382.90000000000003</v>
      </c>
      <c r="H352" s="1041"/>
      <c r="I352" s="1042"/>
      <c r="J352" s="1026"/>
      <c r="K352" s="96"/>
    </row>
    <row r="353" spans="1:12">
      <c r="A353" s="1038">
        <f t="shared" si="15"/>
        <v>13</v>
      </c>
      <c r="B353" s="1039" t="s">
        <v>1886</v>
      </c>
      <c r="C353" s="995">
        <v>2</v>
      </c>
      <c r="D353" s="85" t="s">
        <v>1380</v>
      </c>
      <c r="E353" s="71">
        <f>'31.Orçam. MEC HID'!$G$419</f>
        <v>223.79999999999998</v>
      </c>
      <c r="F353" s="71">
        <f t="shared" si="14"/>
        <v>447.59999999999997</v>
      </c>
      <c r="H353" s="1041"/>
      <c r="I353" s="1042"/>
      <c r="J353" s="1026"/>
      <c r="K353" s="96"/>
    </row>
    <row r="354" spans="1:12">
      <c r="A354" s="1038">
        <f t="shared" si="15"/>
        <v>14</v>
      </c>
      <c r="B354" s="1039" t="s">
        <v>1887</v>
      </c>
      <c r="C354" s="85">
        <v>20</v>
      </c>
      <c r="D354" s="85" t="s">
        <v>1243</v>
      </c>
      <c r="E354" s="71">
        <f>'31.Orçam. MEC HID'!$G$291</f>
        <v>41</v>
      </c>
      <c r="F354" s="71">
        <f t="shared" si="14"/>
        <v>820</v>
      </c>
      <c r="H354" s="1042"/>
      <c r="I354" s="1042"/>
      <c r="J354" s="1026"/>
      <c r="K354" s="96"/>
      <c r="L354" s="883"/>
    </row>
    <row r="355" spans="1:12">
      <c r="A355" s="1038">
        <f t="shared" si="15"/>
        <v>15</v>
      </c>
      <c r="B355" s="1039" t="s">
        <v>1888</v>
      </c>
      <c r="C355" s="937">
        <v>4</v>
      </c>
      <c r="D355" s="791" t="s">
        <v>352</v>
      </c>
      <c r="E355" s="71">
        <f>'31.Orçam. MEC HID'!$G$292</f>
        <v>169.76666666666668</v>
      </c>
      <c r="F355" s="71">
        <f t="shared" si="14"/>
        <v>679.06666666666672</v>
      </c>
      <c r="H355" s="1041"/>
      <c r="I355" s="1042"/>
      <c r="J355" s="1026"/>
      <c r="K355" s="96"/>
    </row>
    <row r="356" spans="1:12" ht="38.25">
      <c r="A356" s="1038">
        <f t="shared" si="15"/>
        <v>16</v>
      </c>
      <c r="B356" s="1039" t="s">
        <v>1889</v>
      </c>
      <c r="C356" s="1040">
        <v>3</v>
      </c>
      <c r="D356" s="791" t="s">
        <v>1367</v>
      </c>
      <c r="E356" s="71">
        <f>'31.Orçam. MEC HID'!$G$295</f>
        <v>2105.1800000000003</v>
      </c>
      <c r="F356" s="71">
        <f t="shared" si="14"/>
        <v>6315.5400000000009</v>
      </c>
      <c r="H356" s="1042"/>
      <c r="I356" s="1042"/>
      <c r="J356" s="1026"/>
      <c r="K356" s="96"/>
    </row>
    <row r="357" spans="1:12" ht="12.75" customHeight="1">
      <c r="A357" s="1038">
        <f t="shared" si="15"/>
        <v>17</v>
      </c>
      <c r="B357" s="1039" t="s">
        <v>1890</v>
      </c>
      <c r="C357" s="1040">
        <v>1</v>
      </c>
      <c r="D357" s="791" t="s">
        <v>1367</v>
      </c>
      <c r="E357" s="71">
        <f>'31.Orçam. MEC HID'!$G$293</f>
        <v>1.46</v>
      </c>
      <c r="F357" s="71">
        <f t="shared" si="14"/>
        <v>1.46</v>
      </c>
      <c r="H357" s="1042"/>
      <c r="I357" s="1042"/>
      <c r="J357" s="1026"/>
      <c r="K357" s="96"/>
    </row>
    <row r="358" spans="1:12" ht="25.5">
      <c r="A358" s="1038">
        <f t="shared" si="15"/>
        <v>18</v>
      </c>
      <c r="B358" s="1039" t="s">
        <v>1891</v>
      </c>
      <c r="C358" s="1040">
        <v>4</v>
      </c>
      <c r="D358" s="791" t="s">
        <v>1367</v>
      </c>
      <c r="E358" s="71">
        <f>'31.Orçam. MEC HID'!$G$294</f>
        <v>690.11999999999989</v>
      </c>
      <c r="F358" s="71">
        <f t="shared" si="14"/>
        <v>2760.4799999999996</v>
      </c>
      <c r="H358" s="1042"/>
      <c r="I358" s="1042"/>
      <c r="J358" s="1026"/>
      <c r="K358" s="96"/>
    </row>
    <row r="359" spans="1:12">
      <c r="A359" s="1038">
        <f t="shared" si="15"/>
        <v>19</v>
      </c>
      <c r="B359" s="1044" t="s">
        <v>1892</v>
      </c>
      <c r="C359" s="1040">
        <v>3</v>
      </c>
      <c r="D359" s="791" t="s">
        <v>1367</v>
      </c>
      <c r="E359" s="71">
        <f>'31.Orçam. MEC HID'!$G$373</f>
        <v>377</v>
      </c>
      <c r="F359" s="71">
        <f t="shared" si="14"/>
        <v>1131</v>
      </c>
      <c r="H359" s="1042"/>
      <c r="I359" s="1042"/>
      <c r="J359" s="1026"/>
      <c r="K359" s="96"/>
    </row>
    <row r="360" spans="1:12">
      <c r="A360" s="1038">
        <f t="shared" si="15"/>
        <v>20</v>
      </c>
      <c r="B360" s="1044" t="s">
        <v>1893</v>
      </c>
      <c r="C360" s="1040">
        <v>3</v>
      </c>
      <c r="D360" s="791" t="s">
        <v>1367</v>
      </c>
      <c r="E360" s="71">
        <f>'31.Orçam. MEC HID'!$G$372</f>
        <v>412</v>
      </c>
      <c r="F360" s="71">
        <f t="shared" si="14"/>
        <v>1236</v>
      </c>
      <c r="H360" s="1041"/>
      <c r="I360" s="1042"/>
      <c r="J360" s="1045"/>
      <c r="K360" s="96"/>
    </row>
    <row r="361" spans="1:12">
      <c r="A361" s="1038">
        <f t="shared" si="15"/>
        <v>21</v>
      </c>
      <c r="B361" s="1044" t="s">
        <v>1894</v>
      </c>
      <c r="C361" s="791">
        <v>10</v>
      </c>
      <c r="D361" s="791" t="s">
        <v>352</v>
      </c>
      <c r="E361" s="71">
        <f>'31.Orçam. MEC HID'!$G$271</f>
        <v>20.953333333333333</v>
      </c>
      <c r="F361" s="71">
        <f t="shared" si="14"/>
        <v>209.53333333333333</v>
      </c>
      <c r="H361" s="1041"/>
      <c r="I361" s="1042"/>
      <c r="J361" s="1045"/>
      <c r="K361" s="96"/>
    </row>
    <row r="362" spans="1:12">
      <c r="A362" s="1038">
        <f t="shared" si="15"/>
        <v>22</v>
      </c>
      <c r="B362" s="1044" t="s">
        <v>1895</v>
      </c>
      <c r="C362" s="937">
        <v>2</v>
      </c>
      <c r="D362" s="791" t="s">
        <v>352</v>
      </c>
      <c r="E362" s="71">
        <f>'31.Orçam. MEC HID'!$G$298</f>
        <v>126.30000000000001</v>
      </c>
      <c r="F362" s="71">
        <f t="shared" si="14"/>
        <v>252.60000000000002</v>
      </c>
      <c r="H362" s="1042"/>
      <c r="I362" s="1042"/>
      <c r="J362" s="1028"/>
      <c r="K362" s="96"/>
    </row>
    <row r="363" spans="1:12">
      <c r="A363" s="1038">
        <f t="shared" si="15"/>
        <v>23</v>
      </c>
      <c r="B363" s="1044" t="s">
        <v>1896</v>
      </c>
      <c r="C363" s="937">
        <v>2</v>
      </c>
      <c r="D363" s="791" t="s">
        <v>352</v>
      </c>
      <c r="E363" s="71">
        <f>'31.Orçam. MEC HID'!$G$312</f>
        <v>624.78</v>
      </c>
      <c r="F363" s="71">
        <f t="shared" si="14"/>
        <v>1249.56</v>
      </c>
      <c r="H363" s="1042"/>
      <c r="I363" s="1042"/>
      <c r="J363" s="1028"/>
      <c r="K363" s="96"/>
    </row>
    <row r="364" spans="1:12">
      <c r="A364" s="1038">
        <f t="shared" si="15"/>
        <v>24</v>
      </c>
      <c r="B364" s="1044" t="s">
        <v>1897</v>
      </c>
      <c r="C364" s="937">
        <v>2</v>
      </c>
      <c r="D364" s="791" t="s">
        <v>352</v>
      </c>
      <c r="E364" s="71">
        <f>'31.Orçam. MEC HID'!$G$313</f>
        <v>377</v>
      </c>
      <c r="F364" s="71">
        <f t="shared" si="14"/>
        <v>754</v>
      </c>
      <c r="H364" s="1042"/>
      <c r="I364" s="1042"/>
      <c r="J364" s="1028"/>
      <c r="K364" s="96"/>
    </row>
    <row r="365" spans="1:12">
      <c r="A365" s="1038">
        <f t="shared" si="15"/>
        <v>25</v>
      </c>
      <c r="B365" s="1044" t="s">
        <v>1898</v>
      </c>
      <c r="C365" s="937">
        <v>2</v>
      </c>
      <c r="D365" s="791" t="s">
        <v>352</v>
      </c>
      <c r="E365" s="71">
        <f>'31.Orçam. MEC HID'!$G$314</f>
        <v>432.15000000000003</v>
      </c>
      <c r="F365" s="71">
        <f t="shared" si="14"/>
        <v>864.30000000000007</v>
      </c>
      <c r="H365" s="979"/>
      <c r="I365" s="979"/>
      <c r="J365" s="1026"/>
      <c r="K365" s="96"/>
    </row>
    <row r="366" spans="1:12" ht="25.5">
      <c r="A366" s="1038">
        <f t="shared" si="15"/>
        <v>26</v>
      </c>
      <c r="B366" s="1039" t="s">
        <v>1899</v>
      </c>
      <c r="C366" s="995">
        <v>1</v>
      </c>
      <c r="D366" s="791" t="s">
        <v>1380</v>
      </c>
      <c r="E366" s="71">
        <f>'31.Orçam. MEC HID'!$G$410</f>
        <v>2800</v>
      </c>
      <c r="F366" s="71">
        <f t="shared" si="14"/>
        <v>2800</v>
      </c>
      <c r="H366" s="1041"/>
      <c r="I366" s="1042"/>
      <c r="J366" s="1026"/>
      <c r="K366" s="96"/>
    </row>
    <row r="367" spans="1:12" ht="25.5">
      <c r="A367" s="1038">
        <f t="shared" si="15"/>
        <v>27</v>
      </c>
      <c r="B367" s="1039" t="s">
        <v>1900</v>
      </c>
      <c r="C367" s="995">
        <v>1</v>
      </c>
      <c r="D367" s="791" t="s">
        <v>1380</v>
      </c>
      <c r="E367" s="71">
        <f>'31.Orçam. MEC HID'!$G$411</f>
        <v>640</v>
      </c>
      <c r="F367" s="71">
        <f t="shared" si="14"/>
        <v>640</v>
      </c>
      <c r="H367" s="996"/>
      <c r="I367" s="939"/>
      <c r="J367" s="899"/>
      <c r="K367" s="96"/>
    </row>
    <row r="368" spans="1:12" ht="25.5">
      <c r="A368" s="1038">
        <f t="shared" si="15"/>
        <v>28</v>
      </c>
      <c r="B368" s="1039" t="s">
        <v>1901</v>
      </c>
      <c r="C368" s="1040">
        <v>1</v>
      </c>
      <c r="D368" s="791" t="s">
        <v>1367</v>
      </c>
      <c r="E368" s="71">
        <f>'31.Orçam. MEC HID'!$G$321</f>
        <v>17780</v>
      </c>
      <c r="F368" s="71">
        <f t="shared" si="14"/>
        <v>17780</v>
      </c>
      <c r="H368" s="996"/>
      <c r="I368" s="939"/>
      <c r="J368" s="899"/>
      <c r="K368" s="96"/>
    </row>
    <row r="369" spans="1:11" ht="39" customHeight="1">
      <c r="A369" s="1038">
        <f t="shared" si="15"/>
        <v>29</v>
      </c>
      <c r="B369" s="1039" t="s">
        <v>1902</v>
      </c>
      <c r="C369" s="1040">
        <v>1</v>
      </c>
      <c r="D369" s="791" t="s">
        <v>1367</v>
      </c>
      <c r="E369" s="71">
        <f>'31.Orçam. MEC HID'!$G$322</f>
        <v>2869.5566666666668</v>
      </c>
      <c r="F369" s="71">
        <f t="shared" si="14"/>
        <v>2869.5566666666668</v>
      </c>
      <c r="H369" s="996"/>
      <c r="I369" s="939"/>
      <c r="J369" s="899"/>
      <c r="K369" s="96"/>
    </row>
    <row r="370" spans="1:11" ht="37.5" customHeight="1">
      <c r="A370" s="1038">
        <f t="shared" si="15"/>
        <v>30</v>
      </c>
      <c r="B370" s="1039" t="s">
        <v>1903</v>
      </c>
      <c r="C370" s="1040">
        <v>1</v>
      </c>
      <c r="D370" s="791" t="s">
        <v>1367</v>
      </c>
      <c r="E370" s="71">
        <f>'31.Orçam. MEC HID'!$G$326</f>
        <v>71308.899999999994</v>
      </c>
      <c r="F370" s="71">
        <f t="shared" si="14"/>
        <v>71308.899999999994</v>
      </c>
      <c r="H370" s="996"/>
      <c r="I370" s="939"/>
      <c r="J370" s="899"/>
      <c r="K370" s="96"/>
    </row>
    <row r="371" spans="1:11" ht="37.5" customHeight="1">
      <c r="A371" s="1038">
        <f t="shared" si="15"/>
        <v>31</v>
      </c>
      <c r="B371" s="1039" t="s">
        <v>1904</v>
      </c>
      <c r="C371" s="1040">
        <v>1</v>
      </c>
      <c r="D371" s="900" t="s">
        <v>1367</v>
      </c>
      <c r="E371" s="71">
        <f>'31.Orçam. MEC HID'!$G$327</f>
        <v>89122.866666666654</v>
      </c>
      <c r="F371" s="71">
        <f t="shared" si="14"/>
        <v>89122.866666666654</v>
      </c>
      <c r="H371" s="996"/>
      <c r="I371" s="939"/>
      <c r="J371" s="899"/>
      <c r="K371" s="96"/>
    </row>
    <row r="372" spans="1:11">
      <c r="A372" s="1038">
        <f t="shared" si="15"/>
        <v>32</v>
      </c>
      <c r="B372" s="1046" t="s">
        <v>1403</v>
      </c>
      <c r="C372" s="1040">
        <v>20</v>
      </c>
      <c r="D372" s="791" t="s">
        <v>1367</v>
      </c>
      <c r="E372" s="71">
        <f>'31.Orçam. MEC HID'!$G$328</f>
        <v>27.233333333333334</v>
      </c>
      <c r="F372" s="71">
        <f t="shared" si="14"/>
        <v>544.66666666666674</v>
      </c>
      <c r="H372" s="1041"/>
      <c r="I372" s="1042"/>
      <c r="J372" s="1026"/>
      <c r="K372" s="96"/>
    </row>
    <row r="373" spans="1:11">
      <c r="A373" s="1038">
        <f t="shared" si="15"/>
        <v>33</v>
      </c>
      <c r="B373" s="1039" t="s">
        <v>1404</v>
      </c>
      <c r="C373" s="1040">
        <v>20</v>
      </c>
      <c r="D373" s="791" t="s">
        <v>1367</v>
      </c>
      <c r="E373" s="71">
        <f>'31.Orçam. MEC HID'!$G$329</f>
        <v>26.320000000000004</v>
      </c>
      <c r="F373" s="71">
        <f t="shared" ref="F373:F400" si="16">E373*C373</f>
        <v>526.40000000000009</v>
      </c>
      <c r="H373" s="1042"/>
      <c r="I373" s="1042"/>
      <c r="J373" s="1026"/>
      <c r="K373" s="96"/>
    </row>
    <row r="374" spans="1:11" ht="27">
      <c r="A374" s="1038">
        <f t="shared" ref="A374:A400" si="17">A373+1</f>
        <v>34</v>
      </c>
      <c r="B374" s="1039" t="s">
        <v>1905</v>
      </c>
      <c r="C374" s="1040">
        <v>4</v>
      </c>
      <c r="D374" s="791" t="s">
        <v>352</v>
      </c>
      <c r="E374" s="71">
        <f>'31.Orçam. MEC HID'!$G$283</f>
        <v>149.66666666666666</v>
      </c>
      <c r="F374" s="71">
        <f t="shared" si="16"/>
        <v>598.66666666666663</v>
      </c>
      <c r="H374" s="1042"/>
      <c r="I374" s="1042"/>
      <c r="J374" s="1026"/>
      <c r="K374" s="96"/>
    </row>
    <row r="375" spans="1:11" ht="27">
      <c r="A375" s="1038">
        <f t="shared" si="17"/>
        <v>35</v>
      </c>
      <c r="B375" s="1039" t="s">
        <v>1906</v>
      </c>
      <c r="C375" s="1040">
        <v>2</v>
      </c>
      <c r="D375" s="791" t="s">
        <v>352</v>
      </c>
      <c r="E375" s="71">
        <f>'31.Orçam. MEC HID'!$G$282</f>
        <v>155.29999999999998</v>
      </c>
      <c r="F375" s="71">
        <f t="shared" si="16"/>
        <v>310.59999999999997</v>
      </c>
      <c r="H375" s="1041"/>
      <c r="I375" s="1042"/>
      <c r="J375" s="1026"/>
      <c r="K375" s="96"/>
    </row>
    <row r="376" spans="1:11">
      <c r="A376" s="1038">
        <f t="shared" si="17"/>
        <v>36</v>
      </c>
      <c r="B376" s="1039" t="s">
        <v>1907</v>
      </c>
      <c r="C376" s="937">
        <v>2</v>
      </c>
      <c r="D376" s="791" t="s">
        <v>352</v>
      </c>
      <c r="E376" s="71">
        <f>'31.Orçam. MEC HID'!$G$330</f>
        <v>142.79999999999998</v>
      </c>
      <c r="F376" s="71">
        <f t="shared" si="16"/>
        <v>285.59999999999997</v>
      </c>
      <c r="H376" s="1041"/>
      <c r="I376" s="1042"/>
      <c r="J376" s="1026"/>
      <c r="K376" s="96"/>
    </row>
    <row r="377" spans="1:11">
      <c r="A377" s="1038">
        <f t="shared" si="17"/>
        <v>37</v>
      </c>
      <c r="B377" s="1039" t="s">
        <v>1908</v>
      </c>
      <c r="C377" s="791">
        <v>2</v>
      </c>
      <c r="D377" s="791" t="s">
        <v>352</v>
      </c>
      <c r="E377" s="71">
        <f>'31.Orçam. MEC HID'!$G$272</f>
        <v>7.3499999999999988</v>
      </c>
      <c r="F377" s="71">
        <f t="shared" si="16"/>
        <v>14.699999999999998</v>
      </c>
      <c r="H377" s="1041"/>
      <c r="I377" s="1042"/>
      <c r="J377" s="1026"/>
      <c r="K377" s="96"/>
    </row>
    <row r="378" spans="1:11">
      <c r="A378" s="1038">
        <f t="shared" si="17"/>
        <v>38</v>
      </c>
      <c r="B378" s="1039" t="s">
        <v>1909</v>
      </c>
      <c r="C378" s="791">
        <v>2</v>
      </c>
      <c r="D378" s="791" t="s">
        <v>352</v>
      </c>
      <c r="E378" s="71">
        <f>'31.Orçam. MEC HID'!$G$273</f>
        <v>6.3999999999999995</v>
      </c>
      <c r="F378" s="71">
        <f t="shared" si="16"/>
        <v>12.799999999999999</v>
      </c>
      <c r="H378" s="1041"/>
      <c r="I378" s="1042"/>
      <c r="J378" s="1026"/>
      <c r="K378" s="96"/>
    </row>
    <row r="379" spans="1:11">
      <c r="A379" s="1038">
        <f t="shared" si="17"/>
        <v>39</v>
      </c>
      <c r="B379" s="1039" t="s">
        <v>1910</v>
      </c>
      <c r="C379" s="995">
        <v>1</v>
      </c>
      <c r="D379" s="85" t="s">
        <v>1380</v>
      </c>
      <c r="E379" s="71">
        <f>'31.Orçam. MEC HID'!$G$434</f>
        <v>1980</v>
      </c>
      <c r="F379" s="71">
        <f t="shared" si="16"/>
        <v>1980</v>
      </c>
      <c r="H379" s="1041"/>
      <c r="I379" s="1042"/>
      <c r="J379" s="1026"/>
      <c r="K379" s="96"/>
    </row>
    <row r="380" spans="1:11">
      <c r="A380" s="1038">
        <f t="shared" si="17"/>
        <v>40</v>
      </c>
      <c r="B380" s="1039" t="s">
        <v>1911</v>
      </c>
      <c r="C380" s="995">
        <v>1</v>
      </c>
      <c r="D380" s="1031" t="s">
        <v>1380</v>
      </c>
      <c r="E380" s="71">
        <f>'31.Orçam. MEC HID'!$G$433</f>
        <v>1980</v>
      </c>
      <c r="F380" s="71">
        <f t="shared" si="16"/>
        <v>1980</v>
      </c>
      <c r="H380" s="1041"/>
      <c r="I380" s="1042"/>
      <c r="J380" s="1026"/>
      <c r="K380" s="96"/>
    </row>
    <row r="381" spans="1:11">
      <c r="A381" s="1038">
        <f t="shared" si="17"/>
        <v>41</v>
      </c>
      <c r="B381" s="1039" t="s">
        <v>1912</v>
      </c>
      <c r="C381" s="995">
        <v>1</v>
      </c>
      <c r="D381" s="1031" t="s">
        <v>1380</v>
      </c>
      <c r="E381" s="71">
        <f>'31.Orçam. MEC HID'!$G$432</f>
        <v>2650</v>
      </c>
      <c r="F381" s="71">
        <f t="shared" si="16"/>
        <v>2650</v>
      </c>
      <c r="H381" s="1041"/>
      <c r="I381" s="1042"/>
      <c r="J381" s="1045"/>
      <c r="K381" s="96"/>
    </row>
    <row r="382" spans="1:11">
      <c r="A382" s="1038">
        <f t="shared" si="17"/>
        <v>42</v>
      </c>
      <c r="B382" s="1039" t="s">
        <v>1913</v>
      </c>
      <c r="C382" s="995">
        <v>1</v>
      </c>
      <c r="D382" s="1031" t="s">
        <v>1380</v>
      </c>
      <c r="E382" s="71">
        <f>'31.Orçam. MEC HID'!$G$431</f>
        <v>2650</v>
      </c>
      <c r="F382" s="71">
        <f t="shared" si="16"/>
        <v>2650</v>
      </c>
      <c r="H382" s="1041"/>
      <c r="I382" s="1042"/>
      <c r="J382" s="1045"/>
      <c r="K382" s="96"/>
    </row>
    <row r="383" spans="1:11">
      <c r="A383" s="1038">
        <f t="shared" si="17"/>
        <v>43</v>
      </c>
      <c r="B383" s="1039" t="s">
        <v>1914</v>
      </c>
      <c r="C383" s="995">
        <v>1</v>
      </c>
      <c r="D383" s="1031" t="s">
        <v>1380</v>
      </c>
      <c r="E383" s="71">
        <f>'31.Orçam. MEC HID'!$G$430</f>
        <v>3408</v>
      </c>
      <c r="F383" s="71">
        <f t="shared" si="16"/>
        <v>3408</v>
      </c>
      <c r="H383" s="1041"/>
      <c r="I383" s="1042"/>
      <c r="J383" s="1045"/>
      <c r="K383" s="96"/>
    </row>
    <row r="384" spans="1:11">
      <c r="A384" s="1038">
        <f t="shared" si="17"/>
        <v>44</v>
      </c>
      <c r="B384" s="1039" t="s">
        <v>1915</v>
      </c>
      <c r="C384" s="995">
        <v>1</v>
      </c>
      <c r="D384" s="1031" t="s">
        <v>1380</v>
      </c>
      <c r="E384" s="71">
        <f>'31.Orçam. MEC HID'!$G$435</f>
        <v>1122</v>
      </c>
      <c r="F384" s="71">
        <f t="shared" si="16"/>
        <v>1122</v>
      </c>
      <c r="H384" s="1041"/>
      <c r="I384" s="1042"/>
      <c r="J384" s="1045"/>
      <c r="K384" s="96"/>
    </row>
    <row r="385" spans="1:11">
      <c r="A385" s="1038">
        <f t="shared" si="17"/>
        <v>45</v>
      </c>
      <c r="B385" s="1039" t="s">
        <v>1916</v>
      </c>
      <c r="C385" s="791">
        <v>2</v>
      </c>
      <c r="D385" s="791" t="s">
        <v>352</v>
      </c>
      <c r="E385" s="71">
        <f>'31.Orçam. MEC HID'!$G$274</f>
        <v>28.580000000000002</v>
      </c>
      <c r="F385" s="71">
        <f t="shared" si="16"/>
        <v>57.160000000000004</v>
      </c>
      <c r="H385" s="1041"/>
      <c r="I385" s="1042"/>
      <c r="J385" s="1045"/>
      <c r="K385" s="96"/>
    </row>
    <row r="386" spans="1:11">
      <c r="A386" s="1038">
        <f t="shared" si="17"/>
        <v>46</v>
      </c>
      <c r="B386" s="1039" t="s">
        <v>1917</v>
      </c>
      <c r="C386" s="995">
        <v>2</v>
      </c>
      <c r="D386" s="791" t="s">
        <v>352</v>
      </c>
      <c r="E386" s="71">
        <f>'31.Orçam. MEC HID'!$G$275</f>
        <v>13.783333333333333</v>
      </c>
      <c r="F386" s="71">
        <f t="shared" si="16"/>
        <v>27.566666666666666</v>
      </c>
      <c r="H386" s="1041"/>
      <c r="I386" s="1042"/>
      <c r="J386" s="1026"/>
      <c r="K386" s="96"/>
    </row>
    <row r="387" spans="1:11">
      <c r="A387" s="1038">
        <f t="shared" si="17"/>
        <v>47</v>
      </c>
      <c r="B387" s="1039" t="s">
        <v>1918</v>
      </c>
      <c r="C387" s="1047">
        <v>1</v>
      </c>
      <c r="D387" s="1043" t="s">
        <v>1444</v>
      </c>
      <c r="E387" s="71">
        <f>'31.Orçam. MEC HID'!$G$401</f>
        <v>3430</v>
      </c>
      <c r="F387" s="71">
        <f t="shared" si="16"/>
        <v>3430</v>
      </c>
      <c r="H387" s="993"/>
      <c r="I387" s="1042"/>
      <c r="J387" s="1026"/>
      <c r="K387" s="96"/>
    </row>
    <row r="388" spans="1:11">
      <c r="A388" s="1038">
        <f t="shared" si="17"/>
        <v>48</v>
      </c>
      <c r="B388" s="1039" t="s">
        <v>1919</v>
      </c>
      <c r="C388" s="1047">
        <v>1</v>
      </c>
      <c r="D388" s="1043" t="s">
        <v>1444</v>
      </c>
      <c r="E388" s="71">
        <f>'31.Orçam. MEC HID'!$G$399</f>
        <v>6110</v>
      </c>
      <c r="F388" s="71">
        <f t="shared" si="16"/>
        <v>6110</v>
      </c>
      <c r="H388" s="993"/>
      <c r="I388" s="1042"/>
      <c r="J388" s="1026"/>
      <c r="K388" s="96"/>
    </row>
    <row r="389" spans="1:11" ht="25.5">
      <c r="A389" s="1038">
        <f t="shared" si="17"/>
        <v>49</v>
      </c>
      <c r="B389" s="1039" t="s">
        <v>1920</v>
      </c>
      <c r="C389" s="1040">
        <v>1</v>
      </c>
      <c r="D389" s="791" t="s">
        <v>352</v>
      </c>
      <c r="E389" s="71">
        <f>'31.Orçam. MEC HID'!$G$404</f>
        <v>2160</v>
      </c>
      <c r="F389" s="71">
        <f t="shared" si="16"/>
        <v>2160</v>
      </c>
      <c r="H389" s="1041"/>
      <c r="I389" s="1042"/>
      <c r="J389" s="1028"/>
      <c r="K389" s="96"/>
    </row>
    <row r="390" spans="1:11">
      <c r="A390" s="1038">
        <f t="shared" si="17"/>
        <v>50</v>
      </c>
      <c r="B390" s="1048" t="s">
        <v>1416</v>
      </c>
      <c r="C390" s="995">
        <v>16</v>
      </c>
      <c r="D390" s="791" t="s">
        <v>352</v>
      </c>
      <c r="E390" s="71">
        <f>'31.Orçam. MEC HID'!$G$393</f>
        <v>76.959999999999994</v>
      </c>
      <c r="F390" s="71">
        <f t="shared" si="16"/>
        <v>1231.3599999999999</v>
      </c>
      <c r="H390" s="1041"/>
      <c r="I390" s="1042"/>
      <c r="J390" s="1028"/>
      <c r="K390" s="96"/>
    </row>
    <row r="391" spans="1:11">
      <c r="A391" s="1038">
        <f t="shared" si="17"/>
        <v>51</v>
      </c>
      <c r="B391" s="1048" t="s">
        <v>1417</v>
      </c>
      <c r="C391" s="995">
        <v>10</v>
      </c>
      <c r="D391" s="791" t="s">
        <v>352</v>
      </c>
      <c r="E391" s="71">
        <f>'31.Orçam. MEC HID'!$G$394</f>
        <v>167.58</v>
      </c>
      <c r="F391" s="71">
        <f t="shared" si="16"/>
        <v>1675.8000000000002</v>
      </c>
      <c r="H391" s="1042"/>
      <c r="I391" s="1042"/>
      <c r="J391" s="1026"/>
      <c r="K391" s="96"/>
    </row>
    <row r="392" spans="1:11">
      <c r="A392" s="1038">
        <f t="shared" si="17"/>
        <v>52</v>
      </c>
      <c r="B392" s="1048" t="s">
        <v>1418</v>
      </c>
      <c r="C392" s="995">
        <v>10</v>
      </c>
      <c r="D392" s="1049" t="s">
        <v>352</v>
      </c>
      <c r="E392" s="71">
        <f>'31.Orçam. MEC HID'!$G$395</f>
        <v>421.19333333333333</v>
      </c>
      <c r="F392" s="71">
        <f t="shared" si="16"/>
        <v>4211.9333333333334</v>
      </c>
      <c r="H392" s="1042"/>
      <c r="I392" s="1042"/>
      <c r="J392" s="1028"/>
      <c r="K392" s="96"/>
    </row>
    <row r="393" spans="1:11">
      <c r="A393" s="1038">
        <f t="shared" si="17"/>
        <v>53</v>
      </c>
      <c r="B393" s="1048" t="s">
        <v>1419</v>
      </c>
      <c r="C393" s="995">
        <v>10</v>
      </c>
      <c r="D393" s="1049" t="s">
        <v>352</v>
      </c>
      <c r="E393" s="71">
        <f>'31.Orçam. MEC HID'!$G$396</f>
        <v>606.38</v>
      </c>
      <c r="F393" s="71">
        <f t="shared" si="16"/>
        <v>6063.8</v>
      </c>
      <c r="H393" s="1042"/>
      <c r="I393" s="1042"/>
      <c r="J393" s="1028"/>
      <c r="K393" s="96"/>
    </row>
    <row r="394" spans="1:11">
      <c r="A394" s="1038">
        <f t="shared" si="17"/>
        <v>54</v>
      </c>
      <c r="B394" s="1048" t="s">
        <v>1420</v>
      </c>
      <c r="C394" s="995">
        <v>10</v>
      </c>
      <c r="D394" s="1049" t="s">
        <v>352</v>
      </c>
      <c r="E394" s="71">
        <f>'31.Orçam. MEC HID'!$G$397</f>
        <v>909.41666666666663</v>
      </c>
      <c r="F394" s="71">
        <f t="shared" si="16"/>
        <v>9094.1666666666661</v>
      </c>
      <c r="H394" s="1042"/>
      <c r="I394" s="1042"/>
      <c r="J394" s="1028"/>
      <c r="K394" s="96"/>
    </row>
    <row r="395" spans="1:11" ht="12.75" customHeight="1">
      <c r="A395" s="1038">
        <f t="shared" si="17"/>
        <v>55</v>
      </c>
      <c r="B395" s="1048" t="s">
        <v>1921</v>
      </c>
      <c r="C395" s="995">
        <v>10</v>
      </c>
      <c r="D395" s="791" t="s">
        <v>352</v>
      </c>
      <c r="E395" s="71">
        <f>'31.Orçam. MEC HID'!$G$391</f>
        <v>26.650000000000002</v>
      </c>
      <c r="F395" s="71">
        <f t="shared" si="16"/>
        <v>266.5</v>
      </c>
      <c r="H395" s="1042"/>
      <c r="I395" s="1042"/>
      <c r="J395" s="1028"/>
      <c r="K395" s="96"/>
    </row>
    <row r="396" spans="1:11" ht="15" customHeight="1">
      <c r="A396" s="1038">
        <f t="shared" si="17"/>
        <v>56</v>
      </c>
      <c r="B396" s="1048" t="s">
        <v>1922</v>
      </c>
      <c r="C396" s="995">
        <v>16</v>
      </c>
      <c r="D396" s="791" t="s">
        <v>352</v>
      </c>
      <c r="E396" s="71">
        <f>'31.Orçam. MEC HID'!$G$392</f>
        <v>34.199999999999996</v>
      </c>
      <c r="F396" s="71">
        <f t="shared" si="16"/>
        <v>547.19999999999993</v>
      </c>
      <c r="H396" s="1042"/>
      <c r="I396" s="1042"/>
      <c r="J396" s="1026"/>
      <c r="K396" s="96"/>
    </row>
    <row r="397" spans="1:11" ht="14.25" customHeight="1">
      <c r="A397" s="1038">
        <f t="shared" si="17"/>
        <v>57</v>
      </c>
      <c r="B397" s="1039" t="s">
        <v>1923</v>
      </c>
      <c r="C397" s="1047">
        <v>1</v>
      </c>
      <c r="D397" s="1043" t="s">
        <v>1444</v>
      </c>
      <c r="E397" s="71">
        <f>'31.Orçam. MEC HID'!$G$400</f>
        <v>4150</v>
      </c>
      <c r="F397" s="71">
        <f t="shared" si="16"/>
        <v>4150</v>
      </c>
      <c r="H397" s="1042"/>
      <c r="I397" s="1042"/>
      <c r="J397" s="1045"/>
      <c r="K397" s="96"/>
    </row>
    <row r="398" spans="1:11" ht="26.25" customHeight="1">
      <c r="A398" s="1038">
        <f t="shared" si="17"/>
        <v>58</v>
      </c>
      <c r="B398" s="1039" t="s">
        <v>1924</v>
      </c>
      <c r="C398" s="1040">
        <v>1</v>
      </c>
      <c r="D398" s="791" t="s">
        <v>352</v>
      </c>
      <c r="E398" s="71">
        <f>'31.Orçam. MEC HID'!$G$402</f>
        <v>11800</v>
      </c>
      <c r="F398" s="71">
        <f t="shared" si="16"/>
        <v>11800</v>
      </c>
      <c r="H398" s="1042"/>
      <c r="I398" s="1042"/>
      <c r="J398" s="1045"/>
      <c r="K398" s="96"/>
    </row>
    <row r="399" spans="1:11" ht="27" customHeight="1">
      <c r="A399" s="1038">
        <f t="shared" si="17"/>
        <v>59</v>
      </c>
      <c r="B399" s="1039" t="s">
        <v>1925</v>
      </c>
      <c r="C399" s="1040">
        <v>1</v>
      </c>
      <c r="D399" s="791" t="s">
        <v>352</v>
      </c>
      <c r="E399" s="71">
        <f>'31.Orçam. MEC HID'!$G$403</f>
        <v>10350</v>
      </c>
      <c r="F399" s="71">
        <f t="shared" si="16"/>
        <v>10350</v>
      </c>
      <c r="H399" s="1042"/>
      <c r="I399" s="1042"/>
      <c r="J399" s="1045"/>
      <c r="K399" s="96"/>
    </row>
    <row r="400" spans="1:11" ht="15" customHeight="1">
      <c r="A400" s="1038">
        <f t="shared" si="17"/>
        <v>60</v>
      </c>
      <c r="B400" s="1039" t="s">
        <v>1926</v>
      </c>
      <c r="C400" s="937">
        <v>4</v>
      </c>
      <c r="D400" s="791" t="s">
        <v>352</v>
      </c>
      <c r="E400" s="71">
        <f>'31.Orçam. MEC HID'!$G$337</f>
        <v>128.13333333333333</v>
      </c>
      <c r="F400" s="71">
        <f t="shared" si="16"/>
        <v>512.5333333333333</v>
      </c>
      <c r="H400" s="1042"/>
      <c r="I400" s="1042"/>
      <c r="J400" s="1045"/>
      <c r="K400" s="96"/>
    </row>
    <row r="401" spans="1:11" ht="15" customHeight="1">
      <c r="A401" s="1490" t="s">
        <v>1436</v>
      </c>
      <c r="B401" s="1490"/>
      <c r="C401" s="1490"/>
      <c r="D401" s="1490"/>
      <c r="E401" s="1490"/>
      <c r="F401" s="93">
        <f>SUM(F341:F400)</f>
        <v>287957.14333333331</v>
      </c>
      <c r="H401" s="1042"/>
      <c r="I401" s="1042"/>
      <c r="J401" s="1045"/>
      <c r="K401" s="96"/>
    </row>
    <row r="402" spans="1:11">
      <c r="A402" s="1484" t="s">
        <v>1437</v>
      </c>
      <c r="B402" s="1484"/>
      <c r="C402" s="1484"/>
      <c r="D402" s="1484"/>
      <c r="E402" s="1484"/>
      <c r="F402" s="319">
        <f>ROUND(((F401*18%)+F401),2)</f>
        <v>339789.43</v>
      </c>
      <c r="H402" s="96"/>
      <c r="I402" s="96"/>
      <c r="J402" s="96"/>
      <c r="K402" s="96"/>
    </row>
  </sheetData>
  <sheetProtection password="A16F" sheet="1" objects="1" scenarios="1" formatCells="0" formatColumns="0" formatRows="0" insertColumns="0" insertRows="0" insertHyperlinks="0" deleteColumns="0" deleteRows="0" sort="0" autoFilter="0" pivotTables="0"/>
  <mergeCells count="10">
    <mergeCell ref="A336:E336"/>
    <mergeCell ref="A338:F338"/>
    <mergeCell ref="A401:E401"/>
    <mergeCell ref="A402:E402"/>
    <mergeCell ref="A1:G1"/>
    <mergeCell ref="A5:F5"/>
    <mergeCell ref="A195:E195"/>
    <mergeCell ref="A196:E196"/>
    <mergeCell ref="A198:F198"/>
    <mergeCell ref="A335:E335"/>
  </mergeCells>
  <pageMargins left="0.65972222222222221" right="0.37986111111111109" top="0.78749999999999998" bottom="0.78749999999999998" header="0.51180555555555551" footer="0.51180555555555551"/>
  <pageSetup paperSize="9" scale="83" firstPageNumber="0" orientation="portrait" horizontalDpi="300" verticalDpi="300" r:id="rId1"/>
  <headerFooter alignWithMargins="0"/>
  <colBreaks count="1" manualBreakCount="1">
    <brk id="6" max="1048575" man="1"/>
  </colBreaks>
  <drawing r:id="rId2"/>
</worksheet>
</file>

<file path=xl/worksheets/sheet30.xml><?xml version="1.0" encoding="utf-8"?>
<worksheet xmlns="http://schemas.openxmlformats.org/spreadsheetml/2006/main" xmlns:r="http://schemas.openxmlformats.org/officeDocument/2006/relationships">
  <sheetPr enableFormatConditionsCalculation="0">
    <tabColor indexed="50"/>
  </sheetPr>
  <dimension ref="A1:I543"/>
  <sheetViews>
    <sheetView showGridLines="0" view="pageBreakPreview" zoomScaleNormal="60" zoomScaleSheetLayoutView="100" workbookViewId="0">
      <selection activeCell="H7" sqref="H7"/>
    </sheetView>
  </sheetViews>
  <sheetFormatPr defaultRowHeight="12.75"/>
  <cols>
    <col min="1" max="1" width="6.42578125" style="121" customWidth="1"/>
    <col min="2" max="2" width="74.28515625" style="121" customWidth="1"/>
    <col min="3" max="3" width="5.42578125" style="965" customWidth="1"/>
    <col min="4" max="4" width="14" style="965" customWidth="1"/>
    <col min="5" max="5" width="16.140625" style="965" customWidth="1"/>
    <col min="6" max="6" width="17.42578125" style="965" customWidth="1"/>
    <col min="7" max="7" width="13.140625" style="965" customWidth="1"/>
    <col min="8" max="8" width="13.28515625" style="965" customWidth="1"/>
    <col min="9" max="9" width="10" style="121" customWidth="1"/>
    <col min="10" max="16384" width="9.140625" style="121"/>
  </cols>
  <sheetData>
    <row r="1" spans="1:9" s="1050" customFormat="1" ht="15" customHeight="1">
      <c r="A1" s="1420" t="s">
        <v>1927</v>
      </c>
      <c r="B1" s="1420"/>
      <c r="C1" s="1420"/>
      <c r="D1" s="1420"/>
      <c r="E1" s="1420"/>
      <c r="F1" s="1420"/>
      <c r="G1" s="398"/>
      <c r="H1" s="398"/>
      <c r="I1" s="398"/>
    </row>
    <row r="2" spans="1:9" s="1050" customFormat="1" ht="15.75" customHeight="1">
      <c r="A2" s="1494" t="s">
        <v>1021</v>
      </c>
      <c r="B2" s="1494"/>
      <c r="C2" s="1494"/>
      <c r="D2" s="1494"/>
      <c r="E2" s="1494"/>
      <c r="F2" s="1494"/>
      <c r="G2" s="1052"/>
      <c r="H2" s="1052"/>
      <c r="I2" s="1053"/>
    </row>
    <row r="3" spans="1:9" s="1050" customFormat="1" ht="15.75">
      <c r="A3" s="1051"/>
      <c r="B3" s="1053"/>
      <c r="C3" s="1052"/>
      <c r="D3" s="1052"/>
      <c r="E3" s="1052"/>
      <c r="F3" s="1052"/>
      <c r="G3" s="1052"/>
      <c r="H3" s="1052"/>
      <c r="I3" s="1053"/>
    </row>
    <row r="4" spans="1:9" s="1050" customFormat="1" ht="15.75">
      <c r="A4" s="1054"/>
      <c r="B4" s="1054"/>
      <c r="C4" s="1054"/>
      <c r="D4" s="1054"/>
      <c r="E4" s="1055"/>
      <c r="F4" s="1055"/>
      <c r="G4" s="1055"/>
      <c r="H4" s="1055"/>
      <c r="I4" s="1055"/>
    </row>
    <row r="5" spans="1:9" s="1050" customFormat="1" ht="12.75" customHeight="1">
      <c r="A5" s="1493" t="s">
        <v>1928</v>
      </c>
      <c r="B5" s="1493"/>
      <c r="C5" s="1493"/>
      <c r="D5" s="1493"/>
      <c r="E5" s="1057"/>
      <c r="F5" s="1057"/>
      <c r="G5" s="1057"/>
      <c r="H5" s="1057"/>
      <c r="I5" s="1057"/>
    </row>
    <row r="6" spans="1:9" s="1050" customFormat="1" ht="25.5">
      <c r="A6" s="967" t="s">
        <v>69</v>
      </c>
      <c r="B6" s="967" t="s">
        <v>415</v>
      </c>
      <c r="C6" s="966" t="s">
        <v>416</v>
      </c>
      <c r="D6" s="371" t="s">
        <v>1929</v>
      </c>
      <c r="E6" s="1058"/>
      <c r="F6" s="1058"/>
      <c r="G6" s="1058"/>
      <c r="H6" s="1058"/>
      <c r="I6" s="1058"/>
    </row>
    <row r="7" spans="1:9" s="1050" customFormat="1">
      <c r="A7" s="816">
        <v>1</v>
      </c>
      <c r="B7" s="816" t="s">
        <v>1040</v>
      </c>
      <c r="C7" s="50" t="s">
        <v>352</v>
      </c>
      <c r="D7" s="1059">
        <v>0.1</v>
      </c>
      <c r="E7" s="1060"/>
      <c r="F7" s="1060"/>
      <c r="G7" s="1060"/>
      <c r="H7" s="1060"/>
      <c r="I7" s="1060"/>
    </row>
    <row r="8" spans="1:9" s="1050" customFormat="1">
      <c r="A8" s="816">
        <v>2</v>
      </c>
      <c r="B8" s="816" t="s">
        <v>1130</v>
      </c>
      <c r="C8" s="50" t="s">
        <v>352</v>
      </c>
      <c r="D8" s="1059">
        <v>1.49</v>
      </c>
      <c r="E8" s="1060"/>
      <c r="F8" s="1060"/>
      <c r="G8" s="1060"/>
      <c r="H8" s="1060"/>
      <c r="I8" s="1060"/>
    </row>
    <row r="9" spans="1:9" s="1050" customFormat="1">
      <c r="A9" s="816">
        <v>3</v>
      </c>
      <c r="B9" s="816" t="s">
        <v>1131</v>
      </c>
      <c r="C9" s="50" t="s">
        <v>352</v>
      </c>
      <c r="D9" s="1059">
        <v>3.83</v>
      </c>
      <c r="E9" s="1060"/>
      <c r="F9" s="1060"/>
      <c r="G9" s="1060"/>
      <c r="H9" s="1060"/>
      <c r="I9" s="1060"/>
    </row>
    <row r="10" spans="1:9" s="1050" customFormat="1">
      <c r="A10" s="816">
        <v>4</v>
      </c>
      <c r="B10" s="816" t="s">
        <v>1132</v>
      </c>
      <c r="C10" s="50" t="s">
        <v>352</v>
      </c>
      <c r="D10" s="1059">
        <v>5</v>
      </c>
      <c r="E10" s="1060"/>
      <c r="F10" s="1061"/>
      <c r="G10" s="1060"/>
      <c r="H10" s="1060"/>
      <c r="I10" s="1060"/>
    </row>
    <row r="11" spans="1:9" s="1050" customFormat="1">
      <c r="A11" s="1062"/>
      <c r="B11" s="1062"/>
      <c r="C11" s="1063"/>
      <c r="D11" s="1063"/>
      <c r="E11" s="1063"/>
      <c r="F11" s="1064"/>
      <c r="G11" s="1064"/>
      <c r="H11" s="1064"/>
      <c r="I11" s="1065"/>
    </row>
    <row r="12" spans="1:9" s="1050" customFormat="1" ht="15">
      <c r="A12" s="1066"/>
      <c r="B12" s="1066"/>
      <c r="C12" s="1066"/>
      <c r="D12" s="1066"/>
      <c r="E12" s="1066"/>
      <c r="F12" s="1066"/>
      <c r="G12" s="1066"/>
      <c r="H12" s="1067"/>
      <c r="I12" s="1068"/>
    </row>
    <row r="13" spans="1:9" s="1050" customFormat="1" ht="12.75" customHeight="1">
      <c r="A13" s="1493" t="s">
        <v>1930</v>
      </c>
      <c r="B13" s="1493"/>
      <c r="C13" s="1493"/>
      <c r="D13" s="1493"/>
      <c r="E13" s="1493"/>
      <c r="F13" s="1493"/>
      <c r="G13" s="1056"/>
      <c r="H13" s="1056"/>
      <c r="I13" s="1057"/>
    </row>
    <row r="14" spans="1:9" s="1050" customFormat="1" ht="25.5">
      <c r="A14" s="46" t="s">
        <v>69</v>
      </c>
      <c r="B14" s="46" t="s">
        <v>415</v>
      </c>
      <c r="C14" s="46" t="s">
        <v>416</v>
      </c>
      <c r="D14" s="46" t="s">
        <v>1931</v>
      </c>
      <c r="E14" s="46" t="s">
        <v>1932</v>
      </c>
      <c r="F14" s="46" t="s">
        <v>1933</v>
      </c>
      <c r="G14" s="46" t="s">
        <v>1934</v>
      </c>
      <c r="H14" s="46" t="s">
        <v>1935</v>
      </c>
      <c r="I14" s="960"/>
    </row>
    <row r="15" spans="1:9" s="1050" customFormat="1">
      <c r="A15" s="816">
        <v>1</v>
      </c>
      <c r="B15" s="828" t="s">
        <v>1936</v>
      </c>
      <c r="C15" s="50" t="s">
        <v>352</v>
      </c>
      <c r="D15" s="1069">
        <v>47.15</v>
      </c>
      <c r="E15" s="1070">
        <v>60</v>
      </c>
      <c r="F15" s="1070">
        <v>55</v>
      </c>
      <c r="G15" s="37"/>
      <c r="H15" s="1059">
        <f t="shared" ref="H15:H23" si="0">AVERAGE(D15:G15)</f>
        <v>54.050000000000004</v>
      </c>
      <c r="I15" s="960"/>
    </row>
    <row r="16" spans="1:9" s="1050" customFormat="1">
      <c r="A16" s="816">
        <v>2</v>
      </c>
      <c r="B16" s="828" t="s">
        <v>1497</v>
      </c>
      <c r="C16" s="50" t="s">
        <v>352</v>
      </c>
      <c r="D16" s="1069">
        <v>47.15</v>
      </c>
      <c r="E16" s="1070">
        <v>60</v>
      </c>
      <c r="F16" s="1070">
        <v>55</v>
      </c>
      <c r="G16" s="1070">
        <v>81.900000000000006</v>
      </c>
      <c r="H16" s="1059">
        <f t="shared" si="0"/>
        <v>61.012500000000003</v>
      </c>
      <c r="I16" s="960"/>
    </row>
    <row r="17" spans="1:9" s="1050" customFormat="1">
      <c r="A17" s="816">
        <v>3</v>
      </c>
      <c r="B17" s="828" t="s">
        <v>1498</v>
      </c>
      <c r="C17" s="50" t="s">
        <v>352</v>
      </c>
      <c r="D17" s="1069">
        <v>47.15</v>
      </c>
      <c r="E17" s="1070">
        <v>52</v>
      </c>
      <c r="F17" s="1070">
        <v>55</v>
      </c>
      <c r="G17" s="1070"/>
      <c r="H17" s="1059">
        <f t="shared" si="0"/>
        <v>51.383333333333333</v>
      </c>
      <c r="I17" s="960"/>
    </row>
    <row r="18" spans="1:9" s="1050" customFormat="1" ht="25.5">
      <c r="A18" s="816">
        <v>4</v>
      </c>
      <c r="B18" s="36" t="s">
        <v>1043</v>
      </c>
      <c r="C18" s="50" t="s">
        <v>352</v>
      </c>
      <c r="D18" s="1069">
        <v>47.15</v>
      </c>
      <c r="E18" s="1070">
        <v>55</v>
      </c>
      <c r="F18" s="1070">
        <v>58</v>
      </c>
      <c r="G18" s="1070">
        <v>81.900000000000006</v>
      </c>
      <c r="H18" s="1059">
        <f t="shared" si="0"/>
        <v>60.512500000000003</v>
      </c>
      <c r="I18" s="960"/>
    </row>
    <row r="19" spans="1:9" s="1050" customFormat="1" ht="25.5">
      <c r="A19" s="816">
        <v>5</v>
      </c>
      <c r="B19" s="36" t="s">
        <v>1045</v>
      </c>
      <c r="C19" s="50" t="s">
        <v>352</v>
      </c>
      <c r="D19" s="1069">
        <v>47.15</v>
      </c>
      <c r="E19" s="1070">
        <v>45</v>
      </c>
      <c r="F19" s="1070">
        <v>58</v>
      </c>
      <c r="G19" s="1070">
        <v>81.900000000000006</v>
      </c>
      <c r="H19" s="1059">
        <f t="shared" si="0"/>
        <v>58.012500000000003</v>
      </c>
      <c r="I19" s="960"/>
    </row>
    <row r="20" spans="1:9" s="1050" customFormat="1" ht="25.5">
      <c r="A20" s="816">
        <v>6</v>
      </c>
      <c r="B20" s="36" t="s">
        <v>1041</v>
      </c>
      <c r="C20" s="50" t="s">
        <v>352</v>
      </c>
      <c r="D20" s="1069">
        <v>47.15</v>
      </c>
      <c r="E20" s="1070">
        <v>45</v>
      </c>
      <c r="F20" s="1070">
        <v>58</v>
      </c>
      <c r="G20" s="1070">
        <v>81.900000000000006</v>
      </c>
      <c r="H20" s="1059">
        <f t="shared" si="0"/>
        <v>58.012500000000003</v>
      </c>
      <c r="I20" s="960"/>
    </row>
    <row r="21" spans="1:9" s="1050" customFormat="1" ht="25.5">
      <c r="A21" s="816">
        <v>7</v>
      </c>
      <c r="B21" s="36" t="s">
        <v>1044</v>
      </c>
      <c r="C21" s="50" t="s">
        <v>352</v>
      </c>
      <c r="D21" s="1069">
        <v>47.15</v>
      </c>
      <c r="E21" s="1070">
        <v>45</v>
      </c>
      <c r="F21" s="1070">
        <v>58</v>
      </c>
      <c r="G21" s="1070">
        <v>86.1</v>
      </c>
      <c r="H21" s="1059">
        <f t="shared" si="0"/>
        <v>59.0625</v>
      </c>
      <c r="I21" s="960"/>
    </row>
    <row r="22" spans="1:9" s="1050" customFormat="1" ht="25.5">
      <c r="A22" s="816">
        <v>8</v>
      </c>
      <c r="B22" s="36" t="s">
        <v>1046</v>
      </c>
      <c r="C22" s="50" t="s">
        <v>352</v>
      </c>
      <c r="D22" s="1069">
        <v>47.15</v>
      </c>
      <c r="E22" s="1070">
        <v>45</v>
      </c>
      <c r="F22" s="1070">
        <v>58</v>
      </c>
      <c r="G22" s="1070">
        <v>86.1</v>
      </c>
      <c r="H22" s="1059">
        <f t="shared" si="0"/>
        <v>59.0625</v>
      </c>
      <c r="I22" s="960"/>
    </row>
    <row r="23" spans="1:9" s="1050" customFormat="1" ht="25.5">
      <c r="A23" s="816">
        <v>9</v>
      </c>
      <c r="B23" s="36" t="s">
        <v>1937</v>
      </c>
      <c r="C23" s="50" t="s">
        <v>352</v>
      </c>
      <c r="D23" s="1069">
        <v>47.15</v>
      </c>
      <c r="E23" s="1070">
        <v>45</v>
      </c>
      <c r="F23" s="1070"/>
      <c r="G23" s="1070">
        <v>89.76</v>
      </c>
      <c r="H23" s="1059">
        <f t="shared" si="0"/>
        <v>60.636666666666677</v>
      </c>
      <c r="I23" s="960"/>
    </row>
    <row r="24" spans="1:9" s="1050" customFormat="1">
      <c r="A24" s="1062"/>
      <c r="B24" s="1071"/>
      <c r="C24" s="1063"/>
      <c r="D24" s="1063"/>
      <c r="E24" s="1063"/>
      <c r="F24" s="980"/>
      <c r="G24" s="980"/>
      <c r="H24" s="980"/>
      <c r="I24" s="1065"/>
    </row>
    <row r="25" spans="1:9" s="1050" customFormat="1" ht="15.75">
      <c r="A25" s="1072"/>
      <c r="B25" s="1072"/>
      <c r="C25" s="1072"/>
      <c r="D25" s="1072"/>
      <c r="E25" s="1072"/>
      <c r="F25" s="1072"/>
      <c r="G25" s="1072"/>
      <c r="H25" s="1073"/>
      <c r="I25" s="1073"/>
    </row>
    <row r="26" spans="1:9" s="1050" customFormat="1" ht="12.75" customHeight="1">
      <c r="A26" s="1492" t="s">
        <v>1938</v>
      </c>
      <c r="B26" s="1492"/>
      <c r="C26" s="1492"/>
      <c r="D26" s="1492"/>
      <c r="E26" s="1492"/>
      <c r="F26" s="1492"/>
      <c r="G26" s="1056"/>
      <c r="H26" s="1057"/>
      <c r="I26" s="1057"/>
    </row>
    <row r="27" spans="1:9" s="1050" customFormat="1" ht="25.5">
      <c r="A27" s="46" t="s">
        <v>69</v>
      </c>
      <c r="B27" s="46" t="s">
        <v>415</v>
      </c>
      <c r="C27" s="46" t="s">
        <v>416</v>
      </c>
      <c r="D27" s="46" t="s">
        <v>1939</v>
      </c>
      <c r="E27" s="46" t="s">
        <v>1940</v>
      </c>
      <c r="F27" s="46" t="s">
        <v>1941</v>
      </c>
      <c r="G27" s="46" t="s">
        <v>1935</v>
      </c>
      <c r="H27" s="1074"/>
      <c r="I27" s="960"/>
    </row>
    <row r="28" spans="1:9" s="1050" customFormat="1">
      <c r="A28" s="816">
        <v>1</v>
      </c>
      <c r="B28" s="36" t="s">
        <v>1942</v>
      </c>
      <c r="C28" s="50" t="s">
        <v>352</v>
      </c>
      <c r="D28" s="1070">
        <v>68</v>
      </c>
      <c r="E28" s="1070">
        <v>60</v>
      </c>
      <c r="F28" s="1070">
        <v>60</v>
      </c>
      <c r="G28" s="1059">
        <f t="shared" ref="G28:G51" si="1">AVERAGE(C28:F28)</f>
        <v>62.666666666666664</v>
      </c>
      <c r="H28" s="1075"/>
      <c r="I28" s="960"/>
    </row>
    <row r="29" spans="1:9" s="1050" customFormat="1">
      <c r="A29" s="816">
        <v>2</v>
      </c>
      <c r="B29" s="1076" t="s">
        <v>1943</v>
      </c>
      <c r="C29" s="50" t="s">
        <v>352</v>
      </c>
      <c r="D29" s="1070">
        <v>68</v>
      </c>
      <c r="E29" s="1070">
        <v>60</v>
      </c>
      <c r="F29" s="1070">
        <v>60</v>
      </c>
      <c r="G29" s="1059">
        <f t="shared" si="1"/>
        <v>62.666666666666664</v>
      </c>
      <c r="H29" s="1075"/>
      <c r="I29" s="960"/>
    </row>
    <row r="30" spans="1:9" s="1050" customFormat="1">
      <c r="A30" s="816">
        <v>3</v>
      </c>
      <c r="B30" s="36" t="s">
        <v>1944</v>
      </c>
      <c r="C30" s="50" t="s">
        <v>352</v>
      </c>
      <c r="D30" s="1070">
        <v>88</v>
      </c>
      <c r="E30" s="1070">
        <v>80</v>
      </c>
      <c r="F30" s="1070">
        <v>60</v>
      </c>
      <c r="G30" s="1059">
        <f t="shared" si="1"/>
        <v>76</v>
      </c>
      <c r="H30" s="1075"/>
      <c r="I30" s="960"/>
    </row>
    <row r="31" spans="1:9" s="1050" customFormat="1">
      <c r="A31" s="816">
        <v>4</v>
      </c>
      <c r="B31" s="36" t="s">
        <v>1945</v>
      </c>
      <c r="C31" s="50" t="s">
        <v>352</v>
      </c>
      <c r="D31" s="1070">
        <v>88</v>
      </c>
      <c r="E31" s="1070">
        <v>80</v>
      </c>
      <c r="F31" s="1070">
        <v>60</v>
      </c>
      <c r="G31" s="1059">
        <f t="shared" si="1"/>
        <v>76</v>
      </c>
      <c r="H31" s="1075"/>
      <c r="I31" s="960"/>
    </row>
    <row r="32" spans="1:9" s="1050" customFormat="1">
      <c r="A32" s="816">
        <v>5</v>
      </c>
      <c r="B32" s="36" t="s">
        <v>1946</v>
      </c>
      <c r="C32" s="50" t="s">
        <v>352</v>
      </c>
      <c r="D32" s="1070">
        <v>30</v>
      </c>
      <c r="E32" s="1070">
        <v>30</v>
      </c>
      <c r="F32" s="1070">
        <v>60</v>
      </c>
      <c r="G32" s="1059">
        <f t="shared" si="1"/>
        <v>40</v>
      </c>
      <c r="H32" s="1075"/>
      <c r="I32" s="960"/>
    </row>
    <row r="33" spans="1:9" s="1050" customFormat="1">
      <c r="A33" s="816">
        <v>6</v>
      </c>
      <c r="B33" s="36" t="s">
        <v>1947</v>
      </c>
      <c r="C33" s="50" t="s">
        <v>352</v>
      </c>
      <c r="D33" s="1070">
        <v>30</v>
      </c>
      <c r="E33" s="1070">
        <v>30</v>
      </c>
      <c r="F33" s="1070">
        <v>60</v>
      </c>
      <c r="G33" s="1059">
        <f t="shared" si="1"/>
        <v>40</v>
      </c>
      <c r="H33" s="1075"/>
      <c r="I33" s="960"/>
    </row>
    <row r="34" spans="1:9" s="1050" customFormat="1">
      <c r="A34" s="816">
        <v>7</v>
      </c>
      <c r="B34" s="36" t="s">
        <v>1948</v>
      </c>
      <c r="C34" s="50" t="s">
        <v>352</v>
      </c>
      <c r="D34" s="1070">
        <v>15</v>
      </c>
      <c r="E34" s="1070">
        <v>15</v>
      </c>
      <c r="F34" s="1070">
        <v>60</v>
      </c>
      <c r="G34" s="1059">
        <f t="shared" si="1"/>
        <v>30</v>
      </c>
      <c r="H34" s="1075"/>
      <c r="I34" s="960"/>
    </row>
    <row r="35" spans="1:9" s="1050" customFormat="1">
      <c r="A35" s="816">
        <v>8</v>
      </c>
      <c r="B35" s="36" t="s">
        <v>1949</v>
      </c>
      <c r="C35" s="50" t="s">
        <v>352</v>
      </c>
      <c r="D35" s="1070">
        <v>15</v>
      </c>
      <c r="E35" s="1070">
        <v>15</v>
      </c>
      <c r="F35" s="1070">
        <v>60</v>
      </c>
      <c r="G35" s="1059">
        <f t="shared" si="1"/>
        <v>30</v>
      </c>
      <c r="H35" s="1075"/>
      <c r="I35" s="960"/>
    </row>
    <row r="36" spans="1:9" s="1050" customFormat="1">
      <c r="A36" s="816">
        <v>9</v>
      </c>
      <c r="B36" s="36" t="s">
        <v>1950</v>
      </c>
      <c r="C36" s="50" t="s">
        <v>352</v>
      </c>
      <c r="D36" s="1070">
        <v>15</v>
      </c>
      <c r="E36" s="1070">
        <v>15</v>
      </c>
      <c r="F36" s="1070">
        <v>60</v>
      </c>
      <c r="G36" s="1059">
        <f t="shared" si="1"/>
        <v>30</v>
      </c>
      <c r="H36" s="1075"/>
      <c r="I36" s="960"/>
    </row>
    <row r="37" spans="1:9" s="1050" customFormat="1">
      <c r="A37" s="816">
        <v>10</v>
      </c>
      <c r="B37" s="36" t="s">
        <v>1951</v>
      </c>
      <c r="C37" s="50" t="s">
        <v>352</v>
      </c>
      <c r="D37" s="1070">
        <v>15</v>
      </c>
      <c r="E37" s="1070">
        <v>15</v>
      </c>
      <c r="F37" s="1070">
        <v>60</v>
      </c>
      <c r="G37" s="1059">
        <f t="shared" si="1"/>
        <v>30</v>
      </c>
      <c r="H37" s="1075"/>
      <c r="I37" s="960"/>
    </row>
    <row r="38" spans="1:9" s="1050" customFormat="1">
      <c r="A38" s="816">
        <v>11</v>
      </c>
      <c r="B38" s="36" t="s">
        <v>1952</v>
      </c>
      <c r="C38" s="50" t="s">
        <v>352</v>
      </c>
      <c r="D38" s="1070">
        <v>35</v>
      </c>
      <c r="E38" s="1070">
        <v>30</v>
      </c>
      <c r="F38" s="1070">
        <v>60</v>
      </c>
      <c r="G38" s="1059">
        <f t="shared" si="1"/>
        <v>41.666666666666664</v>
      </c>
      <c r="H38" s="1075"/>
      <c r="I38" s="960"/>
    </row>
    <row r="39" spans="1:9" s="1050" customFormat="1">
      <c r="A39" s="816">
        <v>12</v>
      </c>
      <c r="B39" s="36" t="s">
        <v>1953</v>
      </c>
      <c r="C39" s="50" t="s">
        <v>352</v>
      </c>
      <c r="D39" s="1070">
        <v>35</v>
      </c>
      <c r="E39" s="1070">
        <v>30</v>
      </c>
      <c r="F39" s="1070">
        <v>60</v>
      </c>
      <c r="G39" s="1059">
        <f t="shared" si="1"/>
        <v>41.666666666666664</v>
      </c>
      <c r="H39" s="1075"/>
      <c r="I39" s="960"/>
    </row>
    <row r="40" spans="1:9" s="1050" customFormat="1">
      <c r="A40" s="816">
        <v>13</v>
      </c>
      <c r="B40" s="36" t="s">
        <v>1954</v>
      </c>
      <c r="C40" s="50" t="s">
        <v>352</v>
      </c>
      <c r="D40" s="1070">
        <v>25</v>
      </c>
      <c r="E40" s="1070">
        <v>20</v>
      </c>
      <c r="F40" s="1070">
        <v>60</v>
      </c>
      <c r="G40" s="1059">
        <f t="shared" si="1"/>
        <v>35</v>
      </c>
      <c r="H40" s="1075"/>
      <c r="I40" s="960"/>
    </row>
    <row r="41" spans="1:9" s="1050" customFormat="1">
      <c r="A41" s="816">
        <v>14</v>
      </c>
      <c r="B41" s="36" t="s">
        <v>1955</v>
      </c>
      <c r="C41" s="50" t="s">
        <v>352</v>
      </c>
      <c r="D41" s="1070">
        <v>25</v>
      </c>
      <c r="E41" s="1070">
        <v>20</v>
      </c>
      <c r="F41" s="1070">
        <v>60</v>
      </c>
      <c r="G41" s="1059">
        <f t="shared" si="1"/>
        <v>35</v>
      </c>
      <c r="H41" s="1075"/>
      <c r="I41" s="960"/>
    </row>
    <row r="42" spans="1:9" s="1050" customFormat="1">
      <c r="A42" s="816">
        <v>15</v>
      </c>
      <c r="B42" s="36" t="s">
        <v>1956</v>
      </c>
      <c r="C42" s="50" t="s">
        <v>352</v>
      </c>
      <c r="D42" s="1070">
        <v>45</v>
      </c>
      <c r="E42" s="1070">
        <v>40</v>
      </c>
      <c r="F42" s="1070">
        <v>60</v>
      </c>
      <c r="G42" s="1059">
        <f t="shared" si="1"/>
        <v>48.333333333333336</v>
      </c>
      <c r="H42" s="1075"/>
      <c r="I42" s="960"/>
    </row>
    <row r="43" spans="1:9" s="1050" customFormat="1">
      <c r="A43" s="816">
        <v>16</v>
      </c>
      <c r="B43" s="36" t="s">
        <v>1957</v>
      </c>
      <c r="C43" s="50" t="s">
        <v>352</v>
      </c>
      <c r="D43" s="1070">
        <v>45</v>
      </c>
      <c r="E43" s="1070">
        <v>40</v>
      </c>
      <c r="F43" s="1070">
        <v>60</v>
      </c>
      <c r="G43" s="1059">
        <f t="shared" si="1"/>
        <v>48.333333333333336</v>
      </c>
      <c r="H43" s="1075"/>
      <c r="I43" s="960"/>
    </row>
    <row r="44" spans="1:9" s="1050" customFormat="1">
      <c r="A44" s="816">
        <v>17</v>
      </c>
      <c r="B44" s="36" t="s">
        <v>1958</v>
      </c>
      <c r="C44" s="50" t="s">
        <v>352</v>
      </c>
      <c r="D44" s="1070">
        <v>45</v>
      </c>
      <c r="E44" s="1070">
        <v>40</v>
      </c>
      <c r="F44" s="1070">
        <v>60</v>
      </c>
      <c r="G44" s="1059">
        <f t="shared" si="1"/>
        <v>48.333333333333336</v>
      </c>
      <c r="H44" s="1075"/>
      <c r="I44" s="960"/>
    </row>
    <row r="45" spans="1:9" s="1050" customFormat="1">
      <c r="A45" s="816">
        <v>18</v>
      </c>
      <c r="B45" s="36" t="s">
        <v>1959</v>
      </c>
      <c r="C45" s="50" t="s">
        <v>352</v>
      </c>
      <c r="D45" s="1070">
        <v>45</v>
      </c>
      <c r="E45" s="1070">
        <v>40</v>
      </c>
      <c r="F45" s="1070">
        <v>60</v>
      </c>
      <c r="G45" s="1059">
        <f t="shared" si="1"/>
        <v>48.333333333333336</v>
      </c>
      <c r="H45" s="1075"/>
      <c r="I45" s="960"/>
    </row>
    <row r="46" spans="1:9" s="1050" customFormat="1">
      <c r="A46" s="816">
        <v>19</v>
      </c>
      <c r="B46" s="36" t="s">
        <v>1960</v>
      </c>
      <c r="C46" s="50" t="s">
        <v>352</v>
      </c>
      <c r="D46" s="1070">
        <v>25</v>
      </c>
      <c r="E46" s="1070">
        <v>20</v>
      </c>
      <c r="F46" s="1070">
        <v>60</v>
      </c>
      <c r="G46" s="1059">
        <f t="shared" si="1"/>
        <v>35</v>
      </c>
      <c r="H46" s="1075"/>
      <c r="I46" s="960"/>
    </row>
    <row r="47" spans="1:9" s="1050" customFormat="1">
      <c r="A47" s="816">
        <v>20</v>
      </c>
      <c r="B47" s="36" t="s">
        <v>1961</v>
      </c>
      <c r="C47" s="50" t="s">
        <v>352</v>
      </c>
      <c r="D47" s="1070">
        <v>25</v>
      </c>
      <c r="E47" s="1070">
        <v>20</v>
      </c>
      <c r="F47" s="1070">
        <v>60</v>
      </c>
      <c r="G47" s="1059">
        <f t="shared" si="1"/>
        <v>35</v>
      </c>
      <c r="H47" s="1075"/>
      <c r="I47" s="960"/>
    </row>
    <row r="48" spans="1:9" s="1050" customFormat="1">
      <c r="A48" s="816">
        <v>21</v>
      </c>
      <c r="B48" s="36" t="s">
        <v>1962</v>
      </c>
      <c r="C48" s="50" t="s">
        <v>352</v>
      </c>
      <c r="D48" s="1070">
        <v>30</v>
      </c>
      <c r="E48" s="1070">
        <v>25</v>
      </c>
      <c r="F48" s="1070">
        <v>60</v>
      </c>
      <c r="G48" s="1059">
        <f t="shared" si="1"/>
        <v>38.333333333333336</v>
      </c>
      <c r="H48" s="1075"/>
      <c r="I48" s="960"/>
    </row>
    <row r="49" spans="1:9" s="1050" customFormat="1">
      <c r="A49" s="816">
        <v>22</v>
      </c>
      <c r="B49" s="36" t="s">
        <v>1963</v>
      </c>
      <c r="C49" s="50" t="s">
        <v>352</v>
      </c>
      <c r="D49" s="1070">
        <v>30</v>
      </c>
      <c r="E49" s="1070">
        <v>25</v>
      </c>
      <c r="F49" s="1070">
        <v>60</v>
      </c>
      <c r="G49" s="1059">
        <f t="shared" si="1"/>
        <v>38.333333333333336</v>
      </c>
      <c r="H49" s="1075"/>
      <c r="I49" s="960"/>
    </row>
    <row r="50" spans="1:9" s="1050" customFormat="1">
      <c r="A50" s="816">
        <v>23</v>
      </c>
      <c r="B50" s="36" t="s">
        <v>1964</v>
      </c>
      <c r="C50" s="50" t="s">
        <v>352</v>
      </c>
      <c r="D50" s="1070">
        <v>68</v>
      </c>
      <c r="E50" s="1070">
        <v>60</v>
      </c>
      <c r="F50" s="1070">
        <v>60</v>
      </c>
      <c r="G50" s="1059">
        <f t="shared" si="1"/>
        <v>62.666666666666664</v>
      </c>
      <c r="H50" s="1075"/>
      <c r="I50" s="960"/>
    </row>
    <row r="51" spans="1:9" s="1050" customFormat="1">
      <c r="A51" s="816">
        <v>24</v>
      </c>
      <c r="B51" s="36" t="s">
        <v>1965</v>
      </c>
      <c r="C51" s="50" t="s">
        <v>352</v>
      </c>
      <c r="D51" s="1070">
        <v>68</v>
      </c>
      <c r="E51" s="1070">
        <v>60</v>
      </c>
      <c r="F51" s="1070">
        <v>60</v>
      </c>
      <c r="G51" s="1059">
        <f t="shared" si="1"/>
        <v>62.666666666666664</v>
      </c>
      <c r="H51" s="1075"/>
      <c r="I51" s="960"/>
    </row>
    <row r="52" spans="1:9" s="1050" customFormat="1">
      <c r="A52" s="1062"/>
      <c r="B52" s="1071"/>
      <c r="C52" s="1063"/>
      <c r="D52" s="1077"/>
      <c r="E52" s="1064"/>
      <c r="F52" s="1064"/>
      <c r="G52" s="1064"/>
      <c r="H52" s="1064"/>
      <c r="I52" s="1064"/>
    </row>
    <row r="53" spans="1:9" s="1050" customFormat="1" ht="15.75">
      <c r="A53" s="1072"/>
      <c r="B53" s="1072"/>
      <c r="C53" s="1072"/>
      <c r="D53" s="1072"/>
      <c r="E53" s="1072"/>
      <c r="F53" s="1072"/>
      <c r="G53" s="1072"/>
      <c r="H53" s="1073"/>
      <c r="I53" s="1073"/>
    </row>
    <row r="54" spans="1:9" s="1050" customFormat="1" ht="12.75" customHeight="1">
      <c r="A54" s="1492" t="s">
        <v>1966</v>
      </c>
      <c r="B54" s="1492"/>
      <c r="C54" s="1492"/>
      <c r="D54" s="1492"/>
      <c r="E54" s="1492"/>
      <c r="F54" s="1492"/>
      <c r="G54" s="1492"/>
      <c r="H54" s="1057"/>
      <c r="I54" s="1057"/>
    </row>
    <row r="55" spans="1:9" s="1050" customFormat="1" ht="25.5">
      <c r="A55" s="46" t="s">
        <v>69</v>
      </c>
      <c r="B55" s="46" t="s">
        <v>415</v>
      </c>
      <c r="C55" s="46" t="s">
        <v>416</v>
      </c>
      <c r="D55" s="46" t="s">
        <v>1967</v>
      </c>
      <c r="E55" s="46" t="s">
        <v>1968</v>
      </c>
      <c r="F55" s="46" t="s">
        <v>417</v>
      </c>
      <c r="G55" s="46" t="s">
        <v>1935</v>
      </c>
      <c r="H55" s="1074"/>
      <c r="I55" s="960"/>
    </row>
    <row r="56" spans="1:9" s="1050" customFormat="1">
      <c r="A56" s="816">
        <v>1</v>
      </c>
      <c r="B56" s="36" t="s">
        <v>1047</v>
      </c>
      <c r="C56" s="50" t="s">
        <v>352</v>
      </c>
      <c r="D56" s="1070">
        <v>320</v>
      </c>
      <c r="E56" s="1070">
        <v>316</v>
      </c>
      <c r="F56" s="1069">
        <v>327.84</v>
      </c>
      <c r="G56" s="1059">
        <f>AVERAGE(C56:F56)</f>
        <v>321.27999999999997</v>
      </c>
      <c r="H56" s="1078"/>
      <c r="I56" s="960"/>
    </row>
    <row r="57" spans="1:9" s="1050" customFormat="1">
      <c r="A57" s="1062"/>
      <c r="B57" s="1071"/>
      <c r="C57" s="1063"/>
      <c r="D57" s="1063"/>
      <c r="E57" s="1063"/>
      <c r="F57" s="980"/>
      <c r="G57" s="980"/>
      <c r="H57" s="980"/>
      <c r="I57" s="1065"/>
    </row>
    <row r="58" spans="1:9" s="1050" customFormat="1" ht="15.75">
      <c r="A58" s="1079"/>
      <c r="B58" s="1072"/>
      <c r="C58" s="1080"/>
      <c r="D58" s="1080"/>
      <c r="E58" s="1080"/>
      <c r="F58" s="1081"/>
      <c r="G58" s="1081"/>
      <c r="H58" s="980"/>
      <c r="I58" s="1065"/>
    </row>
    <row r="59" spans="1:9" s="1050" customFormat="1" ht="12.75" customHeight="1">
      <c r="A59" s="1493" t="s">
        <v>1969</v>
      </c>
      <c r="B59" s="1493"/>
      <c r="C59" s="1493"/>
      <c r="D59" s="1493"/>
      <c r="E59" s="1493"/>
      <c r="F59" s="1493"/>
      <c r="G59" s="1493"/>
      <c r="H59" s="1057"/>
      <c r="I59" s="1057"/>
    </row>
    <row r="60" spans="1:9" s="1050" customFormat="1" ht="25.5">
      <c r="A60" s="46" t="s">
        <v>69</v>
      </c>
      <c r="B60" s="46" t="s">
        <v>415</v>
      </c>
      <c r="C60" s="46" t="s">
        <v>416</v>
      </c>
      <c r="D60" s="46" t="s">
        <v>1970</v>
      </c>
      <c r="E60" s="46" t="s">
        <v>1971</v>
      </c>
      <c r="F60" s="46" t="s">
        <v>1972</v>
      </c>
      <c r="G60" s="46" t="s">
        <v>1935</v>
      </c>
      <c r="H60" s="1037"/>
      <c r="I60" s="960"/>
    </row>
    <row r="61" spans="1:9" s="1050" customFormat="1" ht="38.25">
      <c r="A61" s="816">
        <v>1</v>
      </c>
      <c r="B61" s="36" t="s">
        <v>1973</v>
      </c>
      <c r="C61" s="50" t="s">
        <v>352</v>
      </c>
      <c r="D61" s="1059" t="s">
        <v>1974</v>
      </c>
      <c r="E61" s="1059" t="s">
        <v>1975</v>
      </c>
      <c r="F61" s="1059">
        <v>15500</v>
      </c>
      <c r="G61" s="1059">
        <f>AVERAGE(D61:F61)</f>
        <v>15500</v>
      </c>
      <c r="H61" s="1082"/>
      <c r="I61" s="960"/>
    </row>
    <row r="62" spans="1:9" s="1050" customFormat="1" ht="38.25">
      <c r="A62" s="816">
        <v>2</v>
      </c>
      <c r="B62" s="36" t="s">
        <v>1049</v>
      </c>
      <c r="C62" s="50" t="s">
        <v>352</v>
      </c>
      <c r="D62" s="1059">
        <v>5</v>
      </c>
      <c r="E62" s="1059">
        <v>6.8</v>
      </c>
      <c r="F62" s="1059" t="s">
        <v>1976</v>
      </c>
      <c r="G62" s="1059">
        <f>AVERAGE(D62:F62)</f>
        <v>5.9</v>
      </c>
      <c r="H62" s="1082"/>
      <c r="I62" s="960"/>
    </row>
    <row r="63" spans="1:9" s="1050" customFormat="1" ht="38.25">
      <c r="A63" s="816">
        <v>3</v>
      </c>
      <c r="B63" s="36" t="s">
        <v>1048</v>
      </c>
      <c r="C63" s="50" t="s">
        <v>352</v>
      </c>
      <c r="D63" s="1059">
        <v>5</v>
      </c>
      <c r="E63" s="1059">
        <v>6.8</v>
      </c>
      <c r="F63" s="1059" t="s">
        <v>1976</v>
      </c>
      <c r="G63" s="1059">
        <f>AVERAGE(D63:F63)</f>
        <v>5.9</v>
      </c>
      <c r="H63" s="1082"/>
      <c r="I63" s="960"/>
    </row>
    <row r="64" spans="1:9" s="1050" customFormat="1" ht="38.25">
      <c r="A64" s="816">
        <v>4</v>
      </c>
      <c r="B64" s="36" t="s">
        <v>1050</v>
      </c>
      <c r="C64" s="50" t="s">
        <v>352</v>
      </c>
      <c r="D64" s="1059">
        <v>5</v>
      </c>
      <c r="E64" s="1059">
        <v>6.8</v>
      </c>
      <c r="F64" s="1059" t="s">
        <v>1976</v>
      </c>
      <c r="G64" s="1059">
        <f>AVERAGE(D64:F64)</f>
        <v>5.9</v>
      </c>
      <c r="H64" s="1082"/>
      <c r="I64" s="960"/>
    </row>
    <row r="65" spans="1:9" s="1050" customFormat="1" ht="38.25">
      <c r="A65" s="816">
        <v>5</v>
      </c>
      <c r="B65" s="36" t="s">
        <v>1051</v>
      </c>
      <c r="C65" s="50" t="s">
        <v>352</v>
      </c>
      <c r="D65" s="1059">
        <v>5</v>
      </c>
      <c r="E65" s="1059">
        <v>6.8</v>
      </c>
      <c r="F65" s="1059" t="s">
        <v>1976</v>
      </c>
      <c r="G65" s="1059">
        <f>AVERAGE(D65:F65)</f>
        <v>5.9</v>
      </c>
      <c r="H65" s="1082"/>
      <c r="I65" s="960"/>
    </row>
    <row r="66" spans="1:9" s="1050" customFormat="1">
      <c r="A66" s="1062"/>
      <c r="B66" s="1071"/>
      <c r="C66" s="1063"/>
      <c r="D66" s="1063"/>
      <c r="E66" s="1063"/>
      <c r="F66" s="980"/>
      <c r="G66" s="980"/>
      <c r="H66" s="980"/>
      <c r="I66" s="1065"/>
    </row>
    <row r="67" spans="1:9" s="1050" customFormat="1" ht="15.75">
      <c r="A67" s="1083"/>
      <c r="B67" s="1083"/>
      <c r="C67" s="1084"/>
      <c r="D67" s="1084"/>
      <c r="E67" s="1084"/>
      <c r="F67" s="1085"/>
      <c r="G67" s="1081"/>
      <c r="H67" s="980"/>
      <c r="I67" s="1065"/>
    </row>
    <row r="68" spans="1:9" s="1050" customFormat="1" ht="12.75" customHeight="1">
      <c r="A68" s="1493" t="s">
        <v>1977</v>
      </c>
      <c r="B68" s="1493"/>
      <c r="C68" s="1493"/>
      <c r="D68" s="1493"/>
      <c r="E68" s="1493"/>
      <c r="F68" s="1493"/>
      <c r="G68" s="1493"/>
      <c r="H68" s="1057"/>
      <c r="I68" s="1057"/>
    </row>
    <row r="69" spans="1:9" s="1050" customFormat="1" ht="25.5">
      <c r="A69" s="46" t="s">
        <v>69</v>
      </c>
      <c r="B69" s="46" t="s">
        <v>415</v>
      </c>
      <c r="C69" s="46" t="s">
        <v>416</v>
      </c>
      <c r="D69" s="46" t="s">
        <v>1978</v>
      </c>
      <c r="E69" s="46" t="s">
        <v>1979</v>
      </c>
      <c r="F69" s="46" t="s">
        <v>1980</v>
      </c>
      <c r="G69" s="46" t="s">
        <v>1935</v>
      </c>
      <c r="H69" s="1037"/>
      <c r="I69" s="960"/>
    </row>
    <row r="70" spans="1:9" s="1050" customFormat="1" ht="25.5">
      <c r="A70" s="816">
        <v>1</v>
      </c>
      <c r="B70" s="816" t="s">
        <v>1981</v>
      </c>
      <c r="C70" s="50" t="s">
        <v>352</v>
      </c>
      <c r="D70" s="1059">
        <v>6600</v>
      </c>
      <c r="E70" s="1059">
        <v>6802.55</v>
      </c>
      <c r="F70" s="1059">
        <v>5935.8</v>
      </c>
      <c r="G70" s="1059">
        <f t="shared" ref="G70:G76" si="2">AVERAGE(D70:F70)</f>
        <v>6446.1166666666659</v>
      </c>
      <c r="H70" s="1086"/>
      <c r="I70" s="960"/>
    </row>
    <row r="71" spans="1:9" s="1050" customFormat="1" ht="25.5">
      <c r="A71" s="816">
        <v>2</v>
      </c>
      <c r="B71" s="816" t="s">
        <v>1053</v>
      </c>
      <c r="C71" s="50" t="s">
        <v>352</v>
      </c>
      <c r="D71" s="1059">
        <v>1432.55</v>
      </c>
      <c r="E71" s="1059">
        <v>1532.55</v>
      </c>
      <c r="F71" s="1059">
        <v>1550.5</v>
      </c>
      <c r="G71" s="1059">
        <f t="shared" si="2"/>
        <v>1505.2</v>
      </c>
      <c r="H71" s="1086"/>
      <c r="I71" s="960"/>
    </row>
    <row r="72" spans="1:9" s="1050" customFormat="1" ht="25.5">
      <c r="A72" s="816">
        <v>3</v>
      </c>
      <c r="B72" s="816" t="s">
        <v>1054</v>
      </c>
      <c r="C72" s="50" t="s">
        <v>352</v>
      </c>
      <c r="D72" s="1059">
        <v>1678.46</v>
      </c>
      <c r="E72" s="1059">
        <v>1778.46</v>
      </c>
      <c r="F72" s="1059">
        <v>1890.34</v>
      </c>
      <c r="G72" s="1059">
        <f t="shared" si="2"/>
        <v>1782.42</v>
      </c>
      <c r="H72" s="1086"/>
      <c r="I72" s="960"/>
    </row>
    <row r="73" spans="1:9" s="1050" customFormat="1" ht="25.5">
      <c r="A73" s="816">
        <v>4</v>
      </c>
      <c r="B73" s="816" t="s">
        <v>1055</v>
      </c>
      <c r="C73" s="50" t="s">
        <v>352</v>
      </c>
      <c r="D73" s="1059">
        <v>1950.15</v>
      </c>
      <c r="E73" s="1059">
        <v>1960.45</v>
      </c>
      <c r="F73" s="1059">
        <v>1930</v>
      </c>
      <c r="G73" s="1059">
        <f t="shared" si="2"/>
        <v>1946.8666666666668</v>
      </c>
      <c r="H73" s="1086"/>
      <c r="I73" s="960"/>
    </row>
    <row r="74" spans="1:9" s="1050" customFormat="1" ht="25.5">
      <c r="A74" s="816">
        <v>5</v>
      </c>
      <c r="B74" s="816" t="s">
        <v>1500</v>
      </c>
      <c r="C74" s="50" t="s">
        <v>352</v>
      </c>
      <c r="D74" s="1059">
        <v>1975.94</v>
      </c>
      <c r="E74" s="1059">
        <v>1980</v>
      </c>
      <c r="F74" s="1059">
        <v>1995.3</v>
      </c>
      <c r="G74" s="1059">
        <f t="shared" si="2"/>
        <v>1983.7466666666667</v>
      </c>
      <c r="H74" s="1086"/>
      <c r="I74" s="960"/>
    </row>
    <row r="75" spans="1:9" s="1050" customFormat="1" ht="25.5">
      <c r="A75" s="816">
        <v>6</v>
      </c>
      <c r="B75" s="816" t="s">
        <v>1052</v>
      </c>
      <c r="C75" s="50" t="s">
        <v>352</v>
      </c>
      <c r="D75" s="1059">
        <v>708.76</v>
      </c>
      <c r="E75" s="1059">
        <v>710.95</v>
      </c>
      <c r="F75" s="1059">
        <v>810</v>
      </c>
      <c r="G75" s="1059">
        <f t="shared" si="2"/>
        <v>743.23666666666668</v>
      </c>
      <c r="H75" s="1086"/>
      <c r="I75" s="960"/>
    </row>
    <row r="76" spans="1:9" s="1050" customFormat="1" ht="25.5">
      <c r="A76" s="816">
        <v>7</v>
      </c>
      <c r="B76" s="816" t="s">
        <v>1056</v>
      </c>
      <c r="C76" s="50" t="s">
        <v>352</v>
      </c>
      <c r="D76" s="1059">
        <v>3900.3</v>
      </c>
      <c r="E76" s="1059">
        <v>4200.25</v>
      </c>
      <c r="F76" s="1059">
        <v>4150</v>
      </c>
      <c r="G76" s="1059">
        <f t="shared" si="2"/>
        <v>4083.5166666666664</v>
      </c>
      <c r="H76" s="1086"/>
      <c r="I76" s="960"/>
    </row>
    <row r="77" spans="1:9" s="1050" customFormat="1">
      <c r="A77" s="1062"/>
      <c r="B77" s="1062"/>
      <c r="C77" s="1063"/>
      <c r="D77" s="1063"/>
      <c r="E77" s="1063"/>
      <c r="F77" s="980"/>
      <c r="G77" s="980"/>
      <c r="H77" s="980"/>
      <c r="I77" s="1065"/>
    </row>
    <row r="78" spans="1:9" s="1050" customFormat="1">
      <c r="A78" s="1087"/>
      <c r="B78" s="1087"/>
      <c r="C78" s="1080"/>
      <c r="D78" s="1080"/>
      <c r="E78" s="1080"/>
      <c r="F78" s="1081"/>
      <c r="G78" s="1081"/>
      <c r="H78" s="980"/>
      <c r="I78" s="1065"/>
    </row>
    <row r="79" spans="1:9" s="1050" customFormat="1" ht="12.75" customHeight="1">
      <c r="A79" s="1492" t="s">
        <v>1982</v>
      </c>
      <c r="B79" s="1492"/>
      <c r="C79" s="1492"/>
      <c r="D79" s="1492"/>
      <c r="E79" s="1492"/>
      <c r="F79" s="1492"/>
      <c r="G79" s="1492"/>
      <c r="H79" s="1057"/>
      <c r="I79" s="1057"/>
    </row>
    <row r="80" spans="1:9" s="1050" customFormat="1" ht="25.5">
      <c r="A80" s="46" t="s">
        <v>69</v>
      </c>
      <c r="B80" s="46" t="s">
        <v>415</v>
      </c>
      <c r="C80" s="46" t="s">
        <v>416</v>
      </c>
      <c r="D80" s="46" t="s">
        <v>1932</v>
      </c>
      <c r="E80" s="46" t="s">
        <v>1983</v>
      </c>
      <c r="F80" s="46" t="s">
        <v>1984</v>
      </c>
      <c r="G80" s="46" t="s">
        <v>1935</v>
      </c>
      <c r="H80" s="1074"/>
      <c r="I80" s="960"/>
    </row>
    <row r="81" spans="1:9" s="1050" customFormat="1" ht="25.5">
      <c r="A81" s="816">
        <v>1</v>
      </c>
      <c r="B81" s="36" t="s">
        <v>1700</v>
      </c>
      <c r="C81" s="50" t="s">
        <v>352</v>
      </c>
      <c r="D81" s="1059" t="s">
        <v>1985</v>
      </c>
      <c r="E81" s="1059">
        <v>355.29</v>
      </c>
      <c r="F81" s="1059">
        <v>542.55999999999995</v>
      </c>
      <c r="G81" s="1059">
        <f>AVERAGE(D81:F81)</f>
        <v>448.92499999999995</v>
      </c>
      <c r="H81" s="1088"/>
      <c r="I81" s="960"/>
    </row>
    <row r="82" spans="1:9" s="1050" customFormat="1" ht="25.5">
      <c r="A82" s="816">
        <v>2</v>
      </c>
      <c r="B82" s="36" t="s">
        <v>1528</v>
      </c>
      <c r="C82" s="970" t="s">
        <v>404</v>
      </c>
      <c r="D82" s="1059" t="s">
        <v>1986</v>
      </c>
      <c r="E82" s="1059" t="s">
        <v>1987</v>
      </c>
      <c r="F82" s="1059" t="s">
        <v>1988</v>
      </c>
      <c r="G82" s="1059">
        <v>38.020000000000003</v>
      </c>
      <c r="H82" s="1089"/>
      <c r="I82" s="960"/>
    </row>
    <row r="83" spans="1:9" s="1050" customFormat="1">
      <c r="A83" s="816">
        <v>3</v>
      </c>
      <c r="B83" s="36" t="s">
        <v>1092</v>
      </c>
      <c r="C83" s="50" t="s">
        <v>352</v>
      </c>
      <c r="D83" s="1059" t="s">
        <v>1989</v>
      </c>
      <c r="E83" s="1059" t="s">
        <v>1990</v>
      </c>
      <c r="F83" s="1059">
        <v>66.3</v>
      </c>
      <c r="G83" s="1059">
        <v>54.6</v>
      </c>
      <c r="H83" s="1090"/>
      <c r="I83" s="960"/>
    </row>
    <row r="84" spans="1:9" s="1050" customFormat="1" ht="25.5">
      <c r="A84" s="816">
        <v>4</v>
      </c>
      <c r="B84" s="36" t="s">
        <v>1764</v>
      </c>
      <c r="C84" s="50" t="s">
        <v>352</v>
      </c>
      <c r="D84" s="1059" t="s">
        <v>1991</v>
      </c>
      <c r="E84" s="1059" t="s">
        <v>1992</v>
      </c>
      <c r="F84" s="1059" t="s">
        <v>1993</v>
      </c>
      <c r="G84" s="1059">
        <v>561.66</v>
      </c>
      <c r="H84" s="1090"/>
      <c r="I84" s="960"/>
    </row>
    <row r="85" spans="1:9" s="1050" customFormat="1" ht="25.5">
      <c r="A85" s="816">
        <v>5</v>
      </c>
      <c r="B85" s="36" t="s">
        <v>1569</v>
      </c>
      <c r="C85" s="50" t="s">
        <v>352</v>
      </c>
      <c r="D85" s="1059" t="s">
        <v>1991</v>
      </c>
      <c r="E85" s="1059" t="s">
        <v>1992</v>
      </c>
      <c r="F85" s="1059" t="s">
        <v>1993</v>
      </c>
      <c r="G85" s="1059">
        <v>561.66</v>
      </c>
      <c r="H85" s="1090"/>
      <c r="I85" s="960"/>
    </row>
    <row r="86" spans="1:9" s="1050" customFormat="1" ht="25.5">
      <c r="A86" s="816">
        <v>6</v>
      </c>
      <c r="B86" s="36" t="s">
        <v>1570</v>
      </c>
      <c r="C86" s="50" t="s">
        <v>352</v>
      </c>
      <c r="D86" s="1059" t="s">
        <v>1991</v>
      </c>
      <c r="E86" s="1059" t="s">
        <v>1992</v>
      </c>
      <c r="F86" s="1059" t="s">
        <v>1993</v>
      </c>
      <c r="G86" s="1059">
        <v>561.66</v>
      </c>
      <c r="H86" s="1090"/>
      <c r="I86" s="960"/>
    </row>
    <row r="87" spans="1:9" s="1050" customFormat="1" ht="25.5">
      <c r="A87" s="816">
        <v>7</v>
      </c>
      <c r="B87" s="816" t="s">
        <v>1133</v>
      </c>
      <c r="C87" s="50" t="s">
        <v>352</v>
      </c>
      <c r="D87" s="1059" t="s">
        <v>1994</v>
      </c>
      <c r="E87" s="1059" t="s">
        <v>1995</v>
      </c>
      <c r="F87" s="1059" t="s">
        <v>1996</v>
      </c>
      <c r="G87" s="1059">
        <v>201.66</v>
      </c>
      <c r="H87" s="1090"/>
      <c r="I87" s="960"/>
    </row>
    <row r="88" spans="1:9" s="1050" customFormat="1" ht="25.5">
      <c r="A88" s="816">
        <v>8</v>
      </c>
      <c r="B88" s="36" t="s">
        <v>1765</v>
      </c>
      <c r="C88" s="50" t="s">
        <v>352</v>
      </c>
      <c r="D88" s="1059" t="s">
        <v>1997</v>
      </c>
      <c r="E88" s="1059" t="s">
        <v>1998</v>
      </c>
      <c r="F88" s="1059" t="s">
        <v>1999</v>
      </c>
      <c r="G88" s="1059">
        <v>165</v>
      </c>
      <c r="H88" s="1090"/>
      <c r="I88" s="960"/>
    </row>
    <row r="89" spans="1:9" s="1050" customFormat="1" ht="25.5">
      <c r="A89" s="816">
        <v>9</v>
      </c>
      <c r="B89" s="36" t="s">
        <v>1766</v>
      </c>
      <c r="C89" s="50" t="s">
        <v>352</v>
      </c>
      <c r="D89" s="1059" t="s">
        <v>2000</v>
      </c>
      <c r="E89" s="1059" t="s">
        <v>2001</v>
      </c>
      <c r="F89" s="1059" t="s">
        <v>2002</v>
      </c>
      <c r="G89" s="1059">
        <v>305</v>
      </c>
      <c r="H89" s="1090"/>
      <c r="I89" s="960"/>
    </row>
    <row r="90" spans="1:9" s="1050" customFormat="1" ht="25.5">
      <c r="A90" s="816">
        <v>10</v>
      </c>
      <c r="B90" s="36" t="s">
        <v>1134</v>
      </c>
      <c r="C90" s="50" t="s">
        <v>352</v>
      </c>
      <c r="D90" s="1059" t="s">
        <v>1991</v>
      </c>
      <c r="E90" s="1059" t="s">
        <v>1992</v>
      </c>
      <c r="F90" s="1059" t="s">
        <v>1993</v>
      </c>
      <c r="G90" s="1059">
        <v>561.66</v>
      </c>
      <c r="H90" s="1091"/>
      <c r="I90" s="960"/>
    </row>
    <row r="91" spans="1:9" s="1050" customFormat="1">
      <c r="A91" s="816">
        <v>11</v>
      </c>
      <c r="B91" s="36" t="s">
        <v>1771</v>
      </c>
      <c r="C91" s="50" t="s">
        <v>352</v>
      </c>
      <c r="D91" s="1059" t="s">
        <v>2003</v>
      </c>
      <c r="E91" s="1059">
        <v>3143</v>
      </c>
      <c r="F91" s="1059">
        <v>3335</v>
      </c>
      <c r="G91" s="1059">
        <v>3262.67</v>
      </c>
      <c r="H91" s="1090"/>
      <c r="I91" s="960"/>
    </row>
    <row r="92" spans="1:9" s="1050" customFormat="1" ht="25.5">
      <c r="A92" s="816">
        <v>12</v>
      </c>
      <c r="B92" s="36" t="s">
        <v>1776</v>
      </c>
      <c r="C92" s="50" t="s">
        <v>352</v>
      </c>
      <c r="D92" s="1059" t="s">
        <v>2004</v>
      </c>
      <c r="E92" s="1092" t="s">
        <v>2005</v>
      </c>
      <c r="F92" s="1059" t="s">
        <v>2006</v>
      </c>
      <c r="G92" s="1059">
        <v>4439.92</v>
      </c>
      <c r="H92" s="1090"/>
      <c r="I92" s="960"/>
    </row>
    <row r="93" spans="1:9" s="1050" customFormat="1" ht="25.5">
      <c r="A93" s="816">
        <v>13</v>
      </c>
      <c r="B93" s="816" t="s">
        <v>1212</v>
      </c>
      <c r="C93" s="50" t="s">
        <v>352</v>
      </c>
      <c r="D93" s="1059" t="s">
        <v>2007</v>
      </c>
      <c r="E93" s="1059" t="s">
        <v>2008</v>
      </c>
      <c r="F93" s="1059" t="s">
        <v>2009</v>
      </c>
      <c r="G93" s="1059">
        <v>162.1</v>
      </c>
      <c r="H93" s="1090"/>
      <c r="I93" s="960"/>
    </row>
    <row r="94" spans="1:9" s="1050" customFormat="1">
      <c r="A94" s="816">
        <v>14</v>
      </c>
      <c r="B94" s="36" t="s">
        <v>1779</v>
      </c>
      <c r="C94" s="50" t="s">
        <v>352</v>
      </c>
      <c r="D94" s="1059" t="s">
        <v>2010</v>
      </c>
      <c r="E94" s="1059" t="s">
        <v>2011</v>
      </c>
      <c r="F94" s="1059" t="s">
        <v>2012</v>
      </c>
      <c r="G94" s="1059">
        <v>45.9</v>
      </c>
      <c r="H94" s="1090"/>
      <c r="I94" s="960"/>
    </row>
    <row r="95" spans="1:9" s="1050" customFormat="1" ht="25.5">
      <c r="A95" s="816">
        <v>15</v>
      </c>
      <c r="B95" s="36" t="s">
        <v>1167</v>
      </c>
      <c r="C95" s="50" t="s">
        <v>352</v>
      </c>
      <c r="D95" s="1059" t="s">
        <v>2013</v>
      </c>
      <c r="E95" s="1059" t="s">
        <v>2014</v>
      </c>
      <c r="F95" s="1059" t="s">
        <v>2015</v>
      </c>
      <c r="G95" s="1059">
        <v>812.33</v>
      </c>
      <c r="H95" s="1090"/>
      <c r="I95" s="960"/>
    </row>
    <row r="96" spans="1:9" s="1050" customFormat="1" ht="25.5">
      <c r="A96" s="816">
        <v>16</v>
      </c>
      <c r="B96" s="816" t="s">
        <v>1173</v>
      </c>
      <c r="C96" s="50" t="s">
        <v>352</v>
      </c>
      <c r="D96" s="1059" t="s">
        <v>2016</v>
      </c>
      <c r="E96" s="1059" t="s">
        <v>2017</v>
      </c>
      <c r="F96" s="1059" t="s">
        <v>2018</v>
      </c>
      <c r="G96" s="1059">
        <v>109.08</v>
      </c>
      <c r="H96" s="1090"/>
      <c r="I96" s="960"/>
    </row>
    <row r="97" spans="1:9" s="1050" customFormat="1">
      <c r="A97" s="816">
        <v>17</v>
      </c>
      <c r="B97" s="36" t="s">
        <v>1172</v>
      </c>
      <c r="C97" s="50" t="s">
        <v>352</v>
      </c>
      <c r="D97" s="1059" t="s">
        <v>2019</v>
      </c>
      <c r="E97" s="1059" t="s">
        <v>2020</v>
      </c>
      <c r="F97" s="1059" t="s">
        <v>2021</v>
      </c>
      <c r="G97" s="1059">
        <v>61.07</v>
      </c>
      <c r="H97" s="1090"/>
      <c r="I97" s="960"/>
    </row>
    <row r="98" spans="1:9" s="1050" customFormat="1" ht="25.5">
      <c r="A98" s="816">
        <v>18</v>
      </c>
      <c r="B98" s="36" t="s">
        <v>1788</v>
      </c>
      <c r="C98" s="50"/>
      <c r="D98" s="1059" t="s">
        <v>2022</v>
      </c>
      <c r="E98" s="1059" t="s">
        <v>2023</v>
      </c>
      <c r="F98" s="1059" t="s">
        <v>2024</v>
      </c>
      <c r="G98" s="1059">
        <v>1667.92</v>
      </c>
      <c r="H98" s="1090"/>
      <c r="I98" s="960"/>
    </row>
    <row r="99" spans="1:9" s="1050" customFormat="1" ht="25.5">
      <c r="A99" s="816">
        <v>19</v>
      </c>
      <c r="B99" s="816" t="s">
        <v>1183</v>
      </c>
      <c r="C99" s="50" t="s">
        <v>352</v>
      </c>
      <c r="D99" s="1059" t="s">
        <v>2025</v>
      </c>
      <c r="E99" s="1059" t="s">
        <v>2026</v>
      </c>
      <c r="F99" s="1059" t="s">
        <v>2027</v>
      </c>
      <c r="G99" s="1059">
        <v>80.52</v>
      </c>
      <c r="H99" s="1090"/>
      <c r="I99" s="960"/>
    </row>
    <row r="100" spans="1:9" s="1050" customFormat="1" ht="25.5">
      <c r="A100" s="816">
        <v>20</v>
      </c>
      <c r="B100" s="36" t="s">
        <v>1612</v>
      </c>
      <c r="C100" s="50" t="s">
        <v>352</v>
      </c>
      <c r="D100" s="1059" t="s">
        <v>2025</v>
      </c>
      <c r="E100" s="1059" t="s">
        <v>2026</v>
      </c>
      <c r="F100" s="1059" t="s">
        <v>2027</v>
      </c>
      <c r="G100" s="1059">
        <v>80.52</v>
      </c>
      <c r="H100" s="1090"/>
      <c r="I100" s="960"/>
    </row>
    <row r="101" spans="1:9" s="1050" customFormat="1" ht="25.5">
      <c r="A101" s="816">
        <v>21</v>
      </c>
      <c r="B101" s="816" t="s">
        <v>1184</v>
      </c>
      <c r="C101" s="50" t="s">
        <v>352</v>
      </c>
      <c r="D101" s="1059" t="s">
        <v>2028</v>
      </c>
      <c r="E101" s="1059" t="s">
        <v>2029</v>
      </c>
      <c r="F101" s="1059" t="s">
        <v>2030</v>
      </c>
      <c r="G101" s="1059">
        <v>128</v>
      </c>
      <c r="H101" s="1090"/>
      <c r="I101" s="960"/>
    </row>
    <row r="102" spans="1:9" s="1050" customFormat="1" ht="25.5">
      <c r="A102" s="816">
        <v>22</v>
      </c>
      <c r="B102" s="816" t="s">
        <v>1185</v>
      </c>
      <c r="C102" s="50" t="s">
        <v>352</v>
      </c>
      <c r="D102" s="1059" t="s">
        <v>2031</v>
      </c>
      <c r="E102" s="1059" t="s">
        <v>2032</v>
      </c>
      <c r="F102" s="1059" t="s">
        <v>2033</v>
      </c>
      <c r="G102" s="1059">
        <v>57.06</v>
      </c>
      <c r="H102" s="1090"/>
      <c r="I102" s="960"/>
    </row>
    <row r="103" spans="1:9" s="1050" customFormat="1" ht="25.5">
      <c r="A103" s="816">
        <v>23</v>
      </c>
      <c r="B103" s="36" t="s">
        <v>1806</v>
      </c>
      <c r="C103" s="50" t="s">
        <v>352</v>
      </c>
      <c r="D103" s="1059" t="s">
        <v>2034</v>
      </c>
      <c r="E103" s="1059" t="s">
        <v>2035</v>
      </c>
      <c r="F103" s="1059" t="s">
        <v>2036</v>
      </c>
      <c r="G103" s="1059">
        <v>50.7</v>
      </c>
      <c r="H103" s="1090"/>
      <c r="I103" s="960"/>
    </row>
    <row r="104" spans="1:9" s="1050" customFormat="1" ht="25.5">
      <c r="A104" s="816">
        <v>24</v>
      </c>
      <c r="B104" s="36" t="s">
        <v>1807</v>
      </c>
      <c r="C104" s="50" t="s">
        <v>352</v>
      </c>
      <c r="D104" s="1059" t="s">
        <v>2037</v>
      </c>
      <c r="E104" s="1059" t="s">
        <v>2017</v>
      </c>
      <c r="F104" s="1059" t="s">
        <v>2018</v>
      </c>
      <c r="G104" s="1059">
        <v>96.01</v>
      </c>
      <c r="H104" s="1090"/>
      <c r="I104" s="960"/>
    </row>
    <row r="105" spans="1:9" s="1050" customFormat="1">
      <c r="A105" s="816">
        <v>25</v>
      </c>
      <c r="B105" s="36" t="s">
        <v>1630</v>
      </c>
      <c r="C105" s="50" t="s">
        <v>352</v>
      </c>
      <c r="D105" s="1059" t="s">
        <v>2038</v>
      </c>
      <c r="E105" s="1059" t="s">
        <v>2039</v>
      </c>
      <c r="F105" s="1059" t="s">
        <v>2040</v>
      </c>
      <c r="G105" s="1059">
        <v>49.98</v>
      </c>
      <c r="H105" s="1090"/>
      <c r="I105" s="960"/>
    </row>
    <row r="106" spans="1:9" s="1050" customFormat="1">
      <c r="A106" s="816">
        <v>26</v>
      </c>
      <c r="B106" s="36" t="s">
        <v>2041</v>
      </c>
      <c r="C106" s="50" t="s">
        <v>352</v>
      </c>
      <c r="D106" s="1059" t="s">
        <v>2042</v>
      </c>
      <c r="E106" s="1059" t="s">
        <v>2043</v>
      </c>
      <c r="F106" s="1059" t="s">
        <v>2044</v>
      </c>
      <c r="G106" s="1059">
        <v>75.400000000000006</v>
      </c>
      <c r="H106" s="1090"/>
      <c r="I106" s="960"/>
    </row>
    <row r="107" spans="1:9" s="1050" customFormat="1">
      <c r="A107" s="816">
        <v>27</v>
      </c>
      <c r="B107" s="36" t="s">
        <v>1810</v>
      </c>
      <c r="C107" s="50" t="s">
        <v>352</v>
      </c>
      <c r="D107" s="1059" t="s">
        <v>2045</v>
      </c>
      <c r="E107" s="1059" t="s">
        <v>2046</v>
      </c>
      <c r="F107" s="1059" t="s">
        <v>2047</v>
      </c>
      <c r="G107" s="1059">
        <v>52.9</v>
      </c>
      <c r="H107" s="1090"/>
      <c r="I107" s="960"/>
    </row>
    <row r="108" spans="1:9" s="1050" customFormat="1" ht="25.5">
      <c r="A108" s="816">
        <v>28</v>
      </c>
      <c r="B108" s="36" t="s">
        <v>2048</v>
      </c>
      <c r="C108" s="50" t="s">
        <v>352</v>
      </c>
      <c r="D108" s="1092" t="s">
        <v>2049</v>
      </c>
      <c r="E108" s="1059" t="s">
        <v>2050</v>
      </c>
      <c r="F108" s="1059" t="s">
        <v>2051</v>
      </c>
      <c r="G108" s="1059">
        <v>123.83</v>
      </c>
      <c r="H108" s="1090"/>
      <c r="I108" s="960"/>
    </row>
    <row r="109" spans="1:9" s="1050" customFormat="1">
      <c r="A109" s="816">
        <v>29</v>
      </c>
      <c r="B109" s="36" t="s">
        <v>1821</v>
      </c>
      <c r="C109" s="50" t="s">
        <v>352</v>
      </c>
      <c r="D109" s="1059" t="s">
        <v>2052</v>
      </c>
      <c r="E109" s="1059" t="s">
        <v>2053</v>
      </c>
      <c r="F109" s="1059" t="s">
        <v>2054</v>
      </c>
      <c r="G109" s="1059">
        <v>317.67</v>
      </c>
      <c r="H109" s="1093"/>
      <c r="I109" s="960"/>
    </row>
    <row r="110" spans="1:9" s="1050" customFormat="1" ht="25.5">
      <c r="A110" s="816">
        <v>30</v>
      </c>
      <c r="B110" s="36" t="s">
        <v>1822</v>
      </c>
      <c r="C110" s="50" t="s">
        <v>352</v>
      </c>
      <c r="D110" s="1059" t="s">
        <v>2055</v>
      </c>
      <c r="E110" s="1059" t="s">
        <v>2056</v>
      </c>
      <c r="F110" s="1059" t="s">
        <v>2057</v>
      </c>
      <c r="G110" s="1059">
        <v>103.79</v>
      </c>
      <c r="H110" s="1093"/>
      <c r="I110" s="960"/>
    </row>
    <row r="111" spans="1:9" s="1050" customFormat="1">
      <c r="A111" s="1062"/>
      <c r="B111" s="1071"/>
      <c r="C111" s="1063"/>
      <c r="D111" s="1063"/>
      <c r="E111" s="1063"/>
      <c r="F111" s="1094"/>
      <c r="G111" s="1094"/>
      <c r="H111" s="1094"/>
      <c r="I111" s="1095"/>
    </row>
    <row r="112" spans="1:9" s="1050" customFormat="1" ht="15.75">
      <c r="A112" s="1072"/>
      <c r="B112" s="1072"/>
      <c r="C112" s="1080"/>
      <c r="D112" s="1080"/>
      <c r="E112" s="1080"/>
      <c r="F112" s="1081"/>
      <c r="G112" s="1081"/>
      <c r="H112" s="980"/>
      <c r="I112" s="1065"/>
    </row>
    <row r="113" spans="1:9" s="1050" customFormat="1" ht="12.75" customHeight="1">
      <c r="A113" s="1492" t="s">
        <v>2058</v>
      </c>
      <c r="B113" s="1492"/>
      <c r="C113" s="1492"/>
      <c r="D113" s="1492"/>
      <c r="E113" s="1492"/>
      <c r="F113" s="1492"/>
      <c r="G113" s="1492"/>
      <c r="H113" s="1057"/>
      <c r="I113" s="1057"/>
    </row>
    <row r="114" spans="1:9" s="1050" customFormat="1" ht="25.5">
      <c r="A114" s="46" t="s">
        <v>69</v>
      </c>
      <c r="B114" s="46" t="s">
        <v>415</v>
      </c>
      <c r="C114" s="46" t="s">
        <v>416</v>
      </c>
      <c r="D114" s="46" t="s">
        <v>2059</v>
      </c>
      <c r="E114" s="46" t="s">
        <v>2060</v>
      </c>
      <c r="F114" s="46" t="s">
        <v>2061</v>
      </c>
      <c r="G114" s="46" t="s">
        <v>1935</v>
      </c>
      <c r="H114" s="1037"/>
      <c r="I114" s="960"/>
    </row>
    <row r="115" spans="1:9" s="1050" customFormat="1">
      <c r="A115" s="816">
        <v>1</v>
      </c>
      <c r="B115" s="36" t="s">
        <v>1058</v>
      </c>
      <c r="C115" s="50" t="s">
        <v>352</v>
      </c>
      <c r="D115" s="1059">
        <v>17.809999999999999</v>
      </c>
      <c r="E115" s="1059">
        <v>10.68</v>
      </c>
      <c r="F115" s="1096" t="s">
        <v>2062</v>
      </c>
      <c r="G115" s="1059">
        <v>13.33</v>
      </c>
      <c r="H115" s="1060"/>
      <c r="I115" s="960"/>
    </row>
    <row r="116" spans="1:9" s="1050" customFormat="1">
      <c r="A116" s="816">
        <v>2</v>
      </c>
      <c r="B116" s="36" t="s">
        <v>1059</v>
      </c>
      <c r="C116" s="50" t="s">
        <v>352</v>
      </c>
      <c r="D116" s="1059">
        <v>17.809999999999999</v>
      </c>
      <c r="E116" s="1059">
        <v>10.68</v>
      </c>
      <c r="F116" s="1096" t="s">
        <v>2062</v>
      </c>
      <c r="G116" s="1059">
        <v>13.33</v>
      </c>
      <c r="H116" s="1060"/>
      <c r="I116" s="960"/>
    </row>
    <row r="117" spans="1:9" s="1050" customFormat="1">
      <c r="A117" s="816">
        <v>3</v>
      </c>
      <c r="B117" s="36" t="s">
        <v>1060</v>
      </c>
      <c r="C117" s="50" t="s">
        <v>352</v>
      </c>
      <c r="D117" s="1059">
        <v>17.809999999999999</v>
      </c>
      <c r="E117" s="1059">
        <v>10.68</v>
      </c>
      <c r="F117" s="1096" t="s">
        <v>2062</v>
      </c>
      <c r="G117" s="1059">
        <v>13.33</v>
      </c>
      <c r="H117" s="1060"/>
      <c r="I117" s="960"/>
    </row>
    <row r="118" spans="1:9" s="1050" customFormat="1">
      <c r="A118" s="816">
        <v>4</v>
      </c>
      <c r="B118" s="816" t="s">
        <v>1062</v>
      </c>
      <c r="C118" s="50" t="s">
        <v>352</v>
      </c>
      <c r="D118" s="1059">
        <v>62.61</v>
      </c>
      <c r="E118" s="1059">
        <v>61</v>
      </c>
      <c r="F118" s="1096" t="s">
        <v>2063</v>
      </c>
      <c r="G118" s="1059">
        <v>119.27</v>
      </c>
      <c r="H118" s="1086"/>
      <c r="I118" s="960"/>
    </row>
    <row r="119" spans="1:9" s="1050" customFormat="1">
      <c r="A119" s="816">
        <v>5</v>
      </c>
      <c r="B119" s="828" t="s">
        <v>1501</v>
      </c>
      <c r="C119" s="50" t="s">
        <v>352</v>
      </c>
      <c r="D119" s="1059">
        <v>35.9</v>
      </c>
      <c r="E119" s="1059">
        <v>45</v>
      </c>
      <c r="F119" s="1096" t="s">
        <v>2064</v>
      </c>
      <c r="G119" s="1059">
        <v>91.82</v>
      </c>
      <c r="H119" s="1086"/>
      <c r="I119" s="960"/>
    </row>
    <row r="120" spans="1:9" s="1050" customFormat="1">
      <c r="A120" s="816">
        <v>6</v>
      </c>
      <c r="B120" s="36" t="s">
        <v>1502</v>
      </c>
      <c r="C120" s="50" t="s">
        <v>352</v>
      </c>
      <c r="D120" s="1059">
        <v>62.61</v>
      </c>
      <c r="E120" s="1059">
        <v>61</v>
      </c>
      <c r="F120" s="1096" t="s">
        <v>2063</v>
      </c>
      <c r="G120" s="1059">
        <v>119.27</v>
      </c>
      <c r="H120" s="1086"/>
      <c r="I120" s="960"/>
    </row>
    <row r="121" spans="1:9" s="1050" customFormat="1">
      <c r="A121" s="816">
        <v>7</v>
      </c>
      <c r="B121" s="828" t="s">
        <v>1572</v>
      </c>
      <c r="C121" s="50" t="s">
        <v>352</v>
      </c>
      <c r="D121" s="1059">
        <v>17.809999999999999</v>
      </c>
      <c r="E121" s="1059">
        <v>18.66</v>
      </c>
      <c r="F121" s="1096" t="s">
        <v>2065</v>
      </c>
      <c r="G121" s="1059">
        <f t="shared" ref="G121:G126" si="3">((D121+E121)/2)</f>
        <v>18.234999999999999</v>
      </c>
      <c r="H121" s="1097"/>
      <c r="I121" s="960"/>
    </row>
    <row r="122" spans="1:9" s="1050" customFormat="1">
      <c r="A122" s="816">
        <v>8</v>
      </c>
      <c r="B122" s="828" t="s">
        <v>1767</v>
      </c>
      <c r="C122" s="50" t="s">
        <v>352</v>
      </c>
      <c r="D122" s="1059">
        <v>18.579999999999998</v>
      </c>
      <c r="E122" s="1059">
        <v>18.66</v>
      </c>
      <c r="F122" s="1096" t="s">
        <v>2066</v>
      </c>
      <c r="G122" s="1059">
        <f t="shared" si="3"/>
        <v>18.619999999999997</v>
      </c>
      <c r="H122" s="1097"/>
      <c r="I122" s="960"/>
    </row>
    <row r="123" spans="1:9" s="1050" customFormat="1">
      <c r="A123" s="816">
        <v>9</v>
      </c>
      <c r="B123" s="828" t="s">
        <v>1573</v>
      </c>
      <c r="C123" s="50" t="s">
        <v>352</v>
      </c>
      <c r="D123" s="1059">
        <v>17.510000000000002</v>
      </c>
      <c r="E123" s="1059">
        <v>18.66</v>
      </c>
      <c r="F123" s="1096" t="s">
        <v>2067</v>
      </c>
      <c r="G123" s="1059">
        <f t="shared" si="3"/>
        <v>18.085000000000001</v>
      </c>
      <c r="H123" s="1097"/>
      <c r="I123" s="960"/>
    </row>
    <row r="124" spans="1:9" s="1050" customFormat="1">
      <c r="A124" s="816">
        <v>10</v>
      </c>
      <c r="B124" s="828" t="s">
        <v>1768</v>
      </c>
      <c r="C124" s="50" t="s">
        <v>352</v>
      </c>
      <c r="D124" s="1059">
        <v>27.82</v>
      </c>
      <c r="E124" s="1059">
        <v>19.66</v>
      </c>
      <c r="F124" s="1096" t="s">
        <v>2068</v>
      </c>
      <c r="G124" s="1059">
        <f t="shared" si="3"/>
        <v>23.740000000000002</v>
      </c>
      <c r="H124" s="1097"/>
      <c r="I124" s="960"/>
    </row>
    <row r="125" spans="1:9" s="1050" customFormat="1">
      <c r="A125" s="816">
        <v>11</v>
      </c>
      <c r="B125" s="828" t="s">
        <v>1574</v>
      </c>
      <c r="C125" s="50" t="s">
        <v>352</v>
      </c>
      <c r="D125" s="1059">
        <v>17.510000000000002</v>
      </c>
      <c r="E125" s="1059">
        <v>18.66</v>
      </c>
      <c r="F125" s="1096" t="s">
        <v>2067</v>
      </c>
      <c r="G125" s="1059">
        <f t="shared" si="3"/>
        <v>18.085000000000001</v>
      </c>
      <c r="H125" s="1097"/>
      <c r="I125" s="960"/>
    </row>
    <row r="126" spans="1:9" s="1050" customFormat="1">
      <c r="A126" s="816">
        <v>12</v>
      </c>
      <c r="B126" s="828" t="s">
        <v>1575</v>
      </c>
      <c r="C126" s="50" t="s">
        <v>352</v>
      </c>
      <c r="D126" s="1059">
        <v>17.510000000000002</v>
      </c>
      <c r="E126" s="1059">
        <v>18.66</v>
      </c>
      <c r="F126" s="1096" t="s">
        <v>2067</v>
      </c>
      <c r="G126" s="1059">
        <f t="shared" si="3"/>
        <v>18.085000000000001</v>
      </c>
      <c r="H126" s="1097"/>
      <c r="I126" s="960"/>
    </row>
    <row r="127" spans="1:9" s="1050" customFormat="1">
      <c r="A127" s="816">
        <v>13</v>
      </c>
      <c r="B127" s="828" t="s">
        <v>1577</v>
      </c>
      <c r="C127" s="50" t="s">
        <v>352</v>
      </c>
      <c r="D127" s="1059">
        <v>25.5</v>
      </c>
      <c r="E127" s="1059">
        <v>26.3</v>
      </c>
      <c r="F127" s="1096" t="s">
        <v>2069</v>
      </c>
      <c r="G127" s="1059">
        <v>40.92</v>
      </c>
      <c r="H127" s="1093"/>
      <c r="I127" s="960"/>
    </row>
    <row r="128" spans="1:9" s="1050" customFormat="1">
      <c r="A128" s="816">
        <v>14</v>
      </c>
      <c r="B128" s="828" t="s">
        <v>1578</v>
      </c>
      <c r="C128" s="50" t="s">
        <v>352</v>
      </c>
      <c r="D128" s="1059">
        <v>37.56</v>
      </c>
      <c r="E128" s="1059">
        <v>38.5</v>
      </c>
      <c r="F128" s="1096" t="s">
        <v>2069</v>
      </c>
      <c r="G128" s="1059">
        <v>49</v>
      </c>
      <c r="H128" s="1093"/>
      <c r="I128" s="960"/>
    </row>
    <row r="129" spans="1:9" s="1050" customFormat="1">
      <c r="A129" s="816">
        <v>15</v>
      </c>
      <c r="B129" s="828" t="s">
        <v>1576</v>
      </c>
      <c r="C129" s="50" t="s">
        <v>352</v>
      </c>
      <c r="D129" s="1059">
        <v>18.71</v>
      </c>
      <c r="E129" s="1059">
        <v>19</v>
      </c>
      <c r="F129" s="1096" t="s">
        <v>2070</v>
      </c>
      <c r="G129" s="1059">
        <v>28.45</v>
      </c>
      <c r="H129" s="1093"/>
      <c r="I129" s="960"/>
    </row>
    <row r="130" spans="1:9" s="1050" customFormat="1">
      <c r="A130" s="816">
        <v>16</v>
      </c>
      <c r="B130" s="816" t="s">
        <v>1137</v>
      </c>
      <c r="C130" s="50" t="s">
        <v>352</v>
      </c>
      <c r="D130" s="1059">
        <v>1.5</v>
      </c>
      <c r="E130" s="1059">
        <v>1</v>
      </c>
      <c r="F130" s="1096" t="s">
        <v>2071</v>
      </c>
      <c r="G130" s="1059">
        <v>1.23</v>
      </c>
      <c r="H130" s="1093"/>
      <c r="I130" s="960"/>
    </row>
    <row r="131" spans="1:9" s="1050" customFormat="1">
      <c r="A131" s="816">
        <v>17</v>
      </c>
      <c r="B131" s="816" t="s">
        <v>1138</v>
      </c>
      <c r="C131" s="50" t="s">
        <v>352</v>
      </c>
      <c r="D131" s="1059">
        <v>1.5</v>
      </c>
      <c r="E131" s="1059">
        <v>1</v>
      </c>
      <c r="F131" s="1096">
        <v>2.4700000000000002</v>
      </c>
      <c r="G131" s="1059">
        <f t="shared" ref="G131:G136" si="4">AVERAGE(D131:F131)</f>
        <v>1.656666666666667</v>
      </c>
      <c r="H131" s="1093"/>
      <c r="I131" s="960"/>
    </row>
    <row r="132" spans="1:9" s="1050" customFormat="1">
      <c r="A132" s="816">
        <v>18</v>
      </c>
      <c r="B132" s="816" t="s">
        <v>1136</v>
      </c>
      <c r="C132" s="50" t="s">
        <v>352</v>
      </c>
      <c r="D132" s="1059">
        <v>1.5</v>
      </c>
      <c r="E132" s="1059">
        <v>1</v>
      </c>
      <c r="F132" s="1096">
        <v>2.4700000000000002</v>
      </c>
      <c r="G132" s="1059">
        <f t="shared" si="4"/>
        <v>1.656666666666667</v>
      </c>
      <c r="H132" s="1093"/>
      <c r="I132" s="960"/>
    </row>
    <row r="133" spans="1:9" s="1050" customFormat="1">
      <c r="A133" s="816">
        <v>19</v>
      </c>
      <c r="B133" s="816" t="s">
        <v>1142</v>
      </c>
      <c r="C133" s="50" t="s">
        <v>352</v>
      </c>
      <c r="D133" s="1059">
        <v>0.99</v>
      </c>
      <c r="E133" s="1059">
        <v>1</v>
      </c>
      <c r="F133" s="1096">
        <v>1.65</v>
      </c>
      <c r="G133" s="1059">
        <f t="shared" si="4"/>
        <v>1.2133333333333332</v>
      </c>
      <c r="H133" s="1093"/>
      <c r="I133" s="960"/>
    </row>
    <row r="134" spans="1:9" s="1050" customFormat="1">
      <c r="A134" s="816">
        <v>20</v>
      </c>
      <c r="B134" s="816" t="s">
        <v>1139</v>
      </c>
      <c r="C134" s="50" t="s">
        <v>352</v>
      </c>
      <c r="D134" s="1059">
        <v>0.99</v>
      </c>
      <c r="E134" s="1059">
        <v>1</v>
      </c>
      <c r="F134" s="1096">
        <v>1.45</v>
      </c>
      <c r="G134" s="1059">
        <f t="shared" si="4"/>
        <v>1.1466666666666667</v>
      </c>
      <c r="H134" s="1093"/>
      <c r="I134" s="960"/>
    </row>
    <row r="135" spans="1:9" s="1050" customFormat="1">
      <c r="A135" s="816">
        <v>21</v>
      </c>
      <c r="B135" s="816" t="s">
        <v>1140</v>
      </c>
      <c r="C135" s="50" t="s">
        <v>352</v>
      </c>
      <c r="D135" s="1059">
        <v>0.99</v>
      </c>
      <c r="E135" s="1059">
        <v>1</v>
      </c>
      <c r="F135" s="1096">
        <v>1.45</v>
      </c>
      <c r="G135" s="1059">
        <f t="shared" si="4"/>
        <v>1.1466666666666667</v>
      </c>
      <c r="H135" s="1093"/>
      <c r="I135" s="960"/>
    </row>
    <row r="136" spans="1:9" s="1050" customFormat="1">
      <c r="A136" s="816">
        <v>22</v>
      </c>
      <c r="B136" s="816" t="s">
        <v>1141</v>
      </c>
      <c r="C136" s="50" t="s">
        <v>352</v>
      </c>
      <c r="D136" s="1059">
        <v>0.99</v>
      </c>
      <c r="E136" s="1059">
        <v>1</v>
      </c>
      <c r="F136" s="1096">
        <v>1.45</v>
      </c>
      <c r="G136" s="1059">
        <f t="shared" si="4"/>
        <v>1.1466666666666667</v>
      </c>
      <c r="H136" s="1093"/>
      <c r="I136" s="960"/>
    </row>
    <row r="137" spans="1:9" s="1050" customFormat="1" ht="25.5">
      <c r="A137" s="816">
        <v>23</v>
      </c>
      <c r="B137" s="36" t="s">
        <v>1769</v>
      </c>
      <c r="C137" s="50" t="s">
        <v>352</v>
      </c>
      <c r="D137" s="1059">
        <v>196.02</v>
      </c>
      <c r="E137" s="1059">
        <v>198</v>
      </c>
      <c r="F137" s="1069" t="s">
        <v>2072</v>
      </c>
      <c r="G137" s="1059">
        <v>214.67</v>
      </c>
      <c r="H137" s="1093"/>
      <c r="I137" s="960"/>
    </row>
    <row r="138" spans="1:9" s="1050" customFormat="1" ht="25.5">
      <c r="A138" s="816">
        <v>24</v>
      </c>
      <c r="B138" s="36" t="s">
        <v>1770</v>
      </c>
      <c r="C138" s="50" t="s">
        <v>352</v>
      </c>
      <c r="D138" s="1059">
        <v>1065</v>
      </c>
      <c r="E138" s="1059">
        <v>1100</v>
      </c>
      <c r="F138" s="1069" t="s">
        <v>2073</v>
      </c>
      <c r="G138" s="1059">
        <v>1001.66</v>
      </c>
      <c r="H138" s="1093"/>
      <c r="I138" s="960"/>
    </row>
    <row r="139" spans="1:9" s="1050" customFormat="1">
      <c r="A139" s="816">
        <v>25</v>
      </c>
      <c r="B139" s="816" t="s">
        <v>1143</v>
      </c>
      <c r="C139" s="50" t="s">
        <v>352</v>
      </c>
      <c r="D139" s="1059">
        <v>25.5</v>
      </c>
      <c r="E139" s="1059">
        <v>26</v>
      </c>
      <c r="F139" s="1096" t="s">
        <v>2074</v>
      </c>
      <c r="G139" s="1059">
        <v>26.1</v>
      </c>
      <c r="H139" s="1086"/>
      <c r="I139" s="960"/>
    </row>
    <row r="140" spans="1:9" s="1050" customFormat="1">
      <c r="A140" s="816">
        <v>26</v>
      </c>
      <c r="B140" s="816" t="s">
        <v>1144</v>
      </c>
      <c r="C140" s="50" t="s">
        <v>352</v>
      </c>
      <c r="D140" s="1059">
        <v>25.5</v>
      </c>
      <c r="E140" s="1059">
        <v>26</v>
      </c>
      <c r="F140" s="1096" t="s">
        <v>2074</v>
      </c>
      <c r="G140" s="1059">
        <v>26.1</v>
      </c>
      <c r="H140" s="1086"/>
      <c r="I140" s="960"/>
    </row>
    <row r="141" spans="1:9" s="1050" customFormat="1">
      <c r="A141" s="816">
        <v>27</v>
      </c>
      <c r="B141" s="816" t="s">
        <v>1145</v>
      </c>
      <c r="C141" s="50" t="s">
        <v>352</v>
      </c>
      <c r="D141" s="1059">
        <v>25.5</v>
      </c>
      <c r="E141" s="1059">
        <v>26</v>
      </c>
      <c r="F141" s="1096" t="s">
        <v>2074</v>
      </c>
      <c r="G141" s="1059">
        <v>26.1</v>
      </c>
      <c r="H141" s="1086"/>
      <c r="I141" s="960"/>
    </row>
    <row r="142" spans="1:9" s="1050" customFormat="1">
      <c r="A142" s="816">
        <v>28</v>
      </c>
      <c r="B142" s="816" t="s">
        <v>1146</v>
      </c>
      <c r="C142" s="50" t="s">
        <v>352</v>
      </c>
      <c r="D142" s="1059">
        <v>37.56</v>
      </c>
      <c r="E142" s="1059">
        <v>37.5</v>
      </c>
      <c r="F142" s="1096" t="s">
        <v>2075</v>
      </c>
      <c r="G142" s="1059">
        <v>38.35</v>
      </c>
      <c r="H142" s="1086"/>
      <c r="I142" s="960"/>
    </row>
    <row r="143" spans="1:9" s="1050" customFormat="1">
      <c r="A143" s="816">
        <v>29</v>
      </c>
      <c r="B143" s="36" t="s">
        <v>1579</v>
      </c>
      <c r="C143" s="50" t="s">
        <v>352</v>
      </c>
      <c r="D143" s="1059" t="s">
        <v>2076</v>
      </c>
      <c r="E143" s="1059" t="s">
        <v>2077</v>
      </c>
      <c r="F143" s="1096" t="s">
        <v>2078</v>
      </c>
      <c r="G143" s="1059">
        <v>411.92</v>
      </c>
      <c r="H143" s="1086"/>
      <c r="I143" s="960"/>
    </row>
    <row r="144" spans="1:9" s="1050" customFormat="1">
      <c r="A144" s="816">
        <v>30</v>
      </c>
      <c r="B144" s="816" t="s">
        <v>1128</v>
      </c>
      <c r="C144" s="50" t="s">
        <v>352</v>
      </c>
      <c r="D144" s="1059">
        <v>1.89</v>
      </c>
      <c r="E144" s="1059">
        <v>1.9</v>
      </c>
      <c r="F144" s="1096" t="s">
        <v>2079</v>
      </c>
      <c r="G144" s="1059">
        <f>((D144+E144)/2)</f>
        <v>1.895</v>
      </c>
      <c r="H144" s="1086"/>
      <c r="I144" s="960"/>
    </row>
    <row r="145" spans="1:9" s="1050" customFormat="1">
      <c r="A145" s="816">
        <v>31</v>
      </c>
      <c r="B145" s="816" t="s">
        <v>1126</v>
      </c>
      <c r="C145" s="50" t="s">
        <v>352</v>
      </c>
      <c r="D145" s="1059">
        <v>1.89</v>
      </c>
      <c r="E145" s="1059">
        <v>1.9</v>
      </c>
      <c r="F145" s="1096" t="s">
        <v>2079</v>
      </c>
      <c r="G145" s="1059">
        <f>((D145+E147)/2)</f>
        <v>1.895</v>
      </c>
      <c r="H145" s="1086"/>
      <c r="I145" s="960"/>
    </row>
    <row r="146" spans="1:9" s="1050" customFormat="1">
      <c r="A146" s="816">
        <v>32</v>
      </c>
      <c r="B146" s="816" t="s">
        <v>1127</v>
      </c>
      <c r="C146" s="50" t="s">
        <v>352</v>
      </c>
      <c r="D146" s="1059">
        <v>1.89</v>
      </c>
      <c r="E146" s="1059">
        <v>1.9</v>
      </c>
      <c r="F146" s="1096" t="s">
        <v>2079</v>
      </c>
      <c r="G146" s="1059">
        <f t="shared" ref="G146:G151" si="5">((D146+E146)/2)</f>
        <v>1.895</v>
      </c>
      <c r="H146" s="1086"/>
      <c r="I146" s="960"/>
    </row>
    <row r="147" spans="1:9" s="1050" customFormat="1">
      <c r="A147" s="816">
        <v>33</v>
      </c>
      <c r="B147" s="36" t="s">
        <v>1759</v>
      </c>
      <c r="C147" s="50" t="s">
        <v>352</v>
      </c>
      <c r="D147" s="1059">
        <v>1.89</v>
      </c>
      <c r="E147" s="1059">
        <v>1.9</v>
      </c>
      <c r="F147" s="1096" t="s">
        <v>2079</v>
      </c>
      <c r="G147" s="1059">
        <f t="shared" si="5"/>
        <v>1.895</v>
      </c>
      <c r="H147" s="1086"/>
      <c r="I147" s="960"/>
    </row>
    <row r="148" spans="1:9" s="1050" customFormat="1">
      <c r="A148" s="816">
        <v>34</v>
      </c>
      <c r="B148" s="828" t="s">
        <v>1567</v>
      </c>
      <c r="C148" s="50" t="s">
        <v>352</v>
      </c>
      <c r="D148" s="1059">
        <v>1.89</v>
      </c>
      <c r="E148" s="1059">
        <v>1.9</v>
      </c>
      <c r="F148" s="1096" t="s">
        <v>2079</v>
      </c>
      <c r="G148" s="1059">
        <f t="shared" si="5"/>
        <v>1.895</v>
      </c>
      <c r="H148" s="1086"/>
      <c r="I148" s="960"/>
    </row>
    <row r="149" spans="1:9" s="1050" customFormat="1">
      <c r="A149" s="816">
        <v>35</v>
      </c>
      <c r="B149" s="36" t="s">
        <v>1761</v>
      </c>
      <c r="C149" s="50" t="s">
        <v>352</v>
      </c>
      <c r="D149" s="1059">
        <v>1.89</v>
      </c>
      <c r="E149" s="1059">
        <v>1.9</v>
      </c>
      <c r="F149" s="1096" t="s">
        <v>2079</v>
      </c>
      <c r="G149" s="1059">
        <f t="shared" si="5"/>
        <v>1.895</v>
      </c>
      <c r="H149" s="1086"/>
      <c r="I149" s="960"/>
    </row>
    <row r="150" spans="1:9" s="1050" customFormat="1">
      <c r="A150" s="816">
        <v>36</v>
      </c>
      <c r="B150" s="828" t="s">
        <v>1762</v>
      </c>
      <c r="C150" s="50" t="s">
        <v>352</v>
      </c>
      <c r="D150" s="1059">
        <v>5</v>
      </c>
      <c r="E150" s="1059">
        <v>5</v>
      </c>
      <c r="F150" s="1096" t="s">
        <v>2080</v>
      </c>
      <c r="G150" s="1059">
        <f t="shared" si="5"/>
        <v>5</v>
      </c>
      <c r="H150" s="1086"/>
      <c r="I150" s="960"/>
    </row>
    <row r="151" spans="1:9" s="1050" customFormat="1">
      <c r="A151" s="816">
        <v>37</v>
      </c>
      <c r="B151" s="828" t="s">
        <v>1568</v>
      </c>
      <c r="C151" s="50" t="s">
        <v>352</v>
      </c>
      <c r="D151" s="1059">
        <v>5</v>
      </c>
      <c r="E151" s="1059">
        <v>5</v>
      </c>
      <c r="F151" s="1096" t="s">
        <v>2080</v>
      </c>
      <c r="G151" s="1059">
        <f t="shared" si="5"/>
        <v>5</v>
      </c>
      <c r="H151" s="1086"/>
      <c r="I151" s="960"/>
    </row>
    <row r="152" spans="1:9" s="1050" customFormat="1">
      <c r="A152" s="1062"/>
      <c r="B152" s="1098"/>
      <c r="C152" s="1063"/>
      <c r="D152" s="1063"/>
      <c r="E152" s="1063"/>
      <c r="F152" s="980"/>
      <c r="G152" s="980"/>
      <c r="H152" s="980"/>
      <c r="I152" s="1065"/>
    </row>
    <row r="153" spans="1:9" s="1050" customFormat="1" ht="15.75">
      <c r="A153" s="1054"/>
      <c r="B153" s="1054"/>
      <c r="C153" s="1054"/>
      <c r="D153" s="1054"/>
      <c r="E153" s="1054"/>
      <c r="F153" s="1054"/>
      <c r="G153" s="1054"/>
      <c r="H153" s="1055"/>
      <c r="I153" s="1055"/>
    </row>
    <row r="154" spans="1:9" s="1050" customFormat="1" ht="12.75" customHeight="1">
      <c r="A154" s="1492" t="s">
        <v>2081</v>
      </c>
      <c r="B154" s="1492"/>
      <c r="C154" s="1492"/>
      <c r="D154" s="1492"/>
      <c r="E154" s="1492"/>
      <c r="F154" s="1492"/>
      <c r="G154" s="1492"/>
      <c r="H154" s="1057"/>
      <c r="I154" s="1057"/>
    </row>
    <row r="155" spans="1:9" s="1050" customFormat="1" ht="25.5">
      <c r="A155" s="46" t="s">
        <v>69</v>
      </c>
      <c r="B155" s="46" t="s">
        <v>415</v>
      </c>
      <c r="C155" s="46" t="s">
        <v>416</v>
      </c>
      <c r="D155" s="46" t="s">
        <v>2082</v>
      </c>
      <c r="E155" s="46" t="s">
        <v>2083</v>
      </c>
      <c r="F155" s="46" t="s">
        <v>1933</v>
      </c>
      <c r="G155" s="46" t="s">
        <v>1935</v>
      </c>
      <c r="H155" s="1074"/>
      <c r="I155" s="960"/>
    </row>
    <row r="156" spans="1:9" s="1050" customFormat="1" ht="25.5">
      <c r="A156" s="816">
        <v>1</v>
      </c>
      <c r="B156" s="36" t="s">
        <v>1504</v>
      </c>
      <c r="C156" s="50" t="s">
        <v>352</v>
      </c>
      <c r="D156" s="1059" t="s">
        <v>2084</v>
      </c>
      <c r="E156" s="1059">
        <v>15.1</v>
      </c>
      <c r="F156" s="1059">
        <v>14.9</v>
      </c>
      <c r="G156" s="1059">
        <f>AVERAGE(D156:F156)</f>
        <v>15</v>
      </c>
      <c r="H156" s="1089"/>
      <c r="I156" s="960"/>
    </row>
    <row r="157" spans="1:9" s="1050" customFormat="1" ht="25.5">
      <c r="A157" s="816">
        <v>2</v>
      </c>
      <c r="B157" s="36" t="s">
        <v>1066</v>
      </c>
      <c r="C157" s="50" t="s">
        <v>352</v>
      </c>
      <c r="D157" s="1059" t="s">
        <v>2085</v>
      </c>
      <c r="E157" s="1059" t="s">
        <v>2086</v>
      </c>
      <c r="F157" s="1059">
        <v>105.7</v>
      </c>
      <c r="G157" s="1059">
        <v>107.96</v>
      </c>
      <c r="H157" s="1089"/>
      <c r="I157" s="960"/>
    </row>
    <row r="158" spans="1:9" s="1050" customFormat="1" ht="25.5">
      <c r="A158" s="816">
        <v>3</v>
      </c>
      <c r="B158" s="36" t="s">
        <v>1701</v>
      </c>
      <c r="C158" s="50" t="s">
        <v>352</v>
      </c>
      <c r="D158" s="1059" t="s">
        <v>2087</v>
      </c>
      <c r="E158" s="1059" t="s">
        <v>2088</v>
      </c>
      <c r="F158" s="1059" t="s">
        <v>2089</v>
      </c>
      <c r="G158" s="1059">
        <v>43.82</v>
      </c>
      <c r="H158" s="1089"/>
      <c r="I158" s="960"/>
    </row>
    <row r="159" spans="1:9" s="1050" customFormat="1" ht="25.5">
      <c r="A159" s="816">
        <v>4</v>
      </c>
      <c r="B159" s="36" t="s">
        <v>1065</v>
      </c>
      <c r="C159" s="50" t="s">
        <v>352</v>
      </c>
      <c r="D159" s="1059">
        <v>105</v>
      </c>
      <c r="E159" s="1059" t="s">
        <v>2090</v>
      </c>
      <c r="F159" s="1059">
        <v>106.8</v>
      </c>
      <c r="G159" s="1059">
        <v>109.26</v>
      </c>
      <c r="H159" s="1089"/>
      <c r="I159" s="960"/>
    </row>
    <row r="160" spans="1:9" s="1050" customFormat="1">
      <c r="A160" s="816">
        <v>5</v>
      </c>
      <c r="B160" s="36" t="s">
        <v>1505</v>
      </c>
      <c r="C160" s="50" t="s">
        <v>352</v>
      </c>
      <c r="D160" s="1059">
        <v>15</v>
      </c>
      <c r="E160" s="1059" t="s">
        <v>2091</v>
      </c>
      <c r="F160" s="1059" t="s">
        <v>2092</v>
      </c>
      <c r="G160" s="1059">
        <v>21.74</v>
      </c>
      <c r="H160" s="1089"/>
      <c r="I160" s="960"/>
    </row>
    <row r="161" spans="1:9" s="1050" customFormat="1">
      <c r="A161" s="816">
        <v>6</v>
      </c>
      <c r="B161" s="36" t="s">
        <v>1506</v>
      </c>
      <c r="C161" s="50" t="s">
        <v>352</v>
      </c>
      <c r="D161" s="1059" t="s">
        <v>2093</v>
      </c>
      <c r="E161" s="1059" t="s">
        <v>2094</v>
      </c>
      <c r="F161" s="1059" t="s">
        <v>2095</v>
      </c>
      <c r="G161" s="1059">
        <v>7.46</v>
      </c>
      <c r="H161" s="1089"/>
      <c r="I161" s="960"/>
    </row>
    <row r="162" spans="1:9" s="1050" customFormat="1" ht="25.5">
      <c r="A162" s="816">
        <v>7</v>
      </c>
      <c r="B162" s="36" t="s">
        <v>1064</v>
      </c>
      <c r="C162" s="50" t="s">
        <v>352</v>
      </c>
      <c r="D162" s="1059">
        <v>105</v>
      </c>
      <c r="E162" s="1059" t="s">
        <v>2090</v>
      </c>
      <c r="F162" s="1059">
        <v>106.8</v>
      </c>
      <c r="G162" s="1059">
        <v>109.26</v>
      </c>
      <c r="H162" s="1089"/>
      <c r="I162" s="960"/>
    </row>
    <row r="163" spans="1:9" s="1050" customFormat="1" ht="25.5">
      <c r="A163" s="816">
        <v>8</v>
      </c>
      <c r="B163" s="36" t="s">
        <v>1702</v>
      </c>
      <c r="C163" s="50" t="s">
        <v>352</v>
      </c>
      <c r="D163" s="1059" t="s">
        <v>2096</v>
      </c>
      <c r="E163" s="1059" t="s">
        <v>2097</v>
      </c>
      <c r="F163" s="1059">
        <v>105.7</v>
      </c>
      <c r="G163" s="1059">
        <v>111</v>
      </c>
      <c r="H163" s="1089"/>
      <c r="I163" s="960"/>
    </row>
    <row r="164" spans="1:9" s="1050" customFormat="1" ht="25.5">
      <c r="A164" s="816">
        <v>9</v>
      </c>
      <c r="B164" s="828" t="s">
        <v>2098</v>
      </c>
      <c r="C164" s="50" t="s">
        <v>352</v>
      </c>
      <c r="D164" s="1059">
        <v>105</v>
      </c>
      <c r="E164" s="1059" t="s">
        <v>2090</v>
      </c>
      <c r="F164" s="1059">
        <v>106.8</v>
      </c>
      <c r="G164" s="1059">
        <v>109.26</v>
      </c>
      <c r="H164" s="1089"/>
      <c r="I164" s="960"/>
    </row>
    <row r="165" spans="1:9" s="1050" customFormat="1">
      <c r="A165" s="1062"/>
      <c r="B165" s="1098"/>
      <c r="C165" s="1063"/>
      <c r="D165" s="1063"/>
      <c r="E165" s="1060"/>
      <c r="F165" s="980"/>
      <c r="G165" s="980"/>
      <c r="H165" s="980"/>
      <c r="I165" s="1065"/>
    </row>
    <row r="166" spans="1:9" s="1050" customFormat="1" ht="15.75">
      <c r="A166" s="1054"/>
      <c r="B166" s="1054"/>
      <c r="C166" s="1054"/>
      <c r="D166" s="1054"/>
      <c r="E166" s="1099"/>
      <c r="F166" s="1054"/>
      <c r="G166" s="1054"/>
      <c r="H166" s="1055"/>
      <c r="I166" s="1055"/>
    </row>
    <row r="167" spans="1:9" s="1050" customFormat="1" ht="12.75" customHeight="1">
      <c r="A167" s="1492" t="s">
        <v>2099</v>
      </c>
      <c r="B167" s="1492"/>
      <c r="C167" s="1492"/>
      <c r="D167" s="1492"/>
      <c r="E167" s="1492"/>
      <c r="F167" s="1492"/>
      <c r="G167" s="1492"/>
      <c r="H167" s="1057"/>
      <c r="I167" s="1057"/>
    </row>
    <row r="168" spans="1:9" s="1050" customFormat="1" ht="25.5">
      <c r="A168" s="955" t="s">
        <v>69</v>
      </c>
      <c r="B168" s="955" t="s">
        <v>415</v>
      </c>
      <c r="C168" s="955" t="s">
        <v>416</v>
      </c>
      <c r="D168" s="955" t="s">
        <v>417</v>
      </c>
      <c r="E168" s="955" t="s">
        <v>417</v>
      </c>
      <c r="F168" s="955" t="s">
        <v>417</v>
      </c>
      <c r="G168" s="955" t="s">
        <v>1935</v>
      </c>
      <c r="H168" s="1074"/>
      <c r="I168" s="960"/>
    </row>
    <row r="169" spans="1:9" s="1050" customFormat="1" ht="25.5">
      <c r="A169" s="816">
        <v>1</v>
      </c>
      <c r="B169" s="36" t="s">
        <v>1703</v>
      </c>
      <c r="C169" s="50" t="s">
        <v>352</v>
      </c>
      <c r="D169" s="1059" t="s">
        <v>2100</v>
      </c>
      <c r="E169" s="1059" t="s">
        <v>2101</v>
      </c>
      <c r="F169" s="1059" t="s">
        <v>2102</v>
      </c>
      <c r="G169" s="1059">
        <v>88</v>
      </c>
      <c r="H169" s="1100"/>
      <c r="I169" s="960"/>
    </row>
    <row r="170" spans="1:9" s="1050" customFormat="1" ht="25.5">
      <c r="A170" s="816">
        <v>2</v>
      </c>
      <c r="B170" s="36" t="s">
        <v>2103</v>
      </c>
      <c r="C170" s="50" t="s">
        <v>352</v>
      </c>
      <c r="D170" s="1059" t="s">
        <v>2100</v>
      </c>
      <c r="E170" s="1059" t="s">
        <v>2101</v>
      </c>
      <c r="F170" s="1059" t="s">
        <v>2102</v>
      </c>
      <c r="G170" s="1059">
        <v>88</v>
      </c>
      <c r="H170" s="1100"/>
      <c r="I170" s="960"/>
    </row>
    <row r="171" spans="1:9" s="1050" customFormat="1">
      <c r="A171" s="816">
        <v>3</v>
      </c>
      <c r="B171" s="816" t="s">
        <v>1512</v>
      </c>
      <c r="C171" s="50" t="s">
        <v>352</v>
      </c>
      <c r="D171" s="1059" t="s">
        <v>2104</v>
      </c>
      <c r="E171" s="1059" t="s">
        <v>2105</v>
      </c>
      <c r="F171" s="1059" t="s">
        <v>2106</v>
      </c>
      <c r="G171" s="1059">
        <v>433.71</v>
      </c>
      <c r="H171" s="1100"/>
      <c r="I171" s="960"/>
    </row>
    <row r="172" spans="1:9" s="1050" customFormat="1">
      <c r="A172" s="816">
        <v>4</v>
      </c>
      <c r="B172" s="36" t="s">
        <v>2107</v>
      </c>
      <c r="C172" s="50" t="s">
        <v>352</v>
      </c>
      <c r="D172" s="1059" t="s">
        <v>2108</v>
      </c>
      <c r="E172" s="1059" t="s">
        <v>2109</v>
      </c>
      <c r="F172" s="1059" t="s">
        <v>2110</v>
      </c>
      <c r="G172" s="1059" t="s">
        <v>2111</v>
      </c>
      <c r="H172" s="1100"/>
      <c r="I172" s="960"/>
    </row>
    <row r="173" spans="1:9" s="1050" customFormat="1">
      <c r="A173" s="816">
        <v>5</v>
      </c>
      <c r="B173" s="36" t="s">
        <v>2112</v>
      </c>
      <c r="C173" s="50" t="s">
        <v>352</v>
      </c>
      <c r="D173" s="1059" t="s">
        <v>2113</v>
      </c>
      <c r="E173" s="1059" t="s">
        <v>2114</v>
      </c>
      <c r="F173" s="1059" t="s">
        <v>2115</v>
      </c>
      <c r="G173" s="1059">
        <v>567.21</v>
      </c>
      <c r="H173" s="1100"/>
      <c r="I173" s="960"/>
    </row>
    <row r="174" spans="1:9" s="1050" customFormat="1" ht="25.5">
      <c r="A174" s="816">
        <v>6</v>
      </c>
      <c r="B174" s="36" t="s">
        <v>1067</v>
      </c>
      <c r="C174" s="50" t="s">
        <v>352</v>
      </c>
      <c r="D174" s="1059" t="s">
        <v>2116</v>
      </c>
      <c r="E174" s="1059" t="s">
        <v>2117</v>
      </c>
      <c r="F174" s="1059" t="s">
        <v>2118</v>
      </c>
      <c r="G174" s="1059">
        <v>52.55</v>
      </c>
      <c r="H174" s="1100"/>
      <c r="I174" s="960"/>
    </row>
    <row r="175" spans="1:9" s="1050" customFormat="1" ht="25.5">
      <c r="A175" s="816">
        <v>7</v>
      </c>
      <c r="B175" s="36" t="s">
        <v>1068</v>
      </c>
      <c r="C175" s="50" t="s">
        <v>352</v>
      </c>
      <c r="D175" s="1059" t="s">
        <v>2116</v>
      </c>
      <c r="E175" s="1059" t="s">
        <v>2117</v>
      </c>
      <c r="F175" s="1059" t="s">
        <v>2118</v>
      </c>
      <c r="G175" s="1059">
        <v>52.55</v>
      </c>
      <c r="H175" s="1100"/>
      <c r="I175" s="960"/>
    </row>
    <row r="176" spans="1:9" s="1050" customFormat="1">
      <c r="A176" s="1062"/>
      <c r="B176" s="1071"/>
      <c r="C176" s="1063"/>
      <c r="D176" s="1063"/>
      <c r="E176" s="1060"/>
      <c r="F176" s="980"/>
      <c r="G176" s="980"/>
      <c r="H176" s="980"/>
      <c r="I176" s="1065"/>
    </row>
    <row r="177" spans="1:9" s="1050" customFormat="1" ht="15.75">
      <c r="A177" s="1054"/>
      <c r="B177" s="1054"/>
      <c r="C177" s="1054"/>
      <c r="D177" s="1054"/>
      <c r="E177" s="1099"/>
      <c r="F177" s="1054"/>
      <c r="G177" s="1054"/>
      <c r="H177" s="1055"/>
      <c r="I177" s="1055"/>
    </row>
    <row r="178" spans="1:9" s="1050" customFormat="1" ht="12.75" customHeight="1">
      <c r="A178" s="1492" t="s">
        <v>2119</v>
      </c>
      <c r="B178" s="1492"/>
      <c r="C178" s="1492"/>
      <c r="D178" s="1492"/>
      <c r="E178" s="1492"/>
      <c r="F178" s="1492"/>
      <c r="G178" s="1492"/>
      <c r="H178" s="1057"/>
      <c r="I178" s="1057"/>
    </row>
    <row r="179" spans="1:9" s="1050" customFormat="1" ht="25.5">
      <c r="A179" s="955" t="s">
        <v>69</v>
      </c>
      <c r="B179" s="955" t="s">
        <v>415</v>
      </c>
      <c r="C179" s="955" t="s">
        <v>416</v>
      </c>
      <c r="D179" s="955" t="s">
        <v>1932</v>
      </c>
      <c r="E179" s="1059" t="s">
        <v>2120</v>
      </c>
      <c r="F179" s="955" t="s">
        <v>2121</v>
      </c>
      <c r="G179" s="955" t="s">
        <v>1935</v>
      </c>
      <c r="H179" s="1074"/>
      <c r="I179" s="960"/>
    </row>
    <row r="180" spans="1:9" s="1050" customFormat="1">
      <c r="A180" s="816">
        <v>1</v>
      </c>
      <c r="B180" s="816" t="s">
        <v>1513</v>
      </c>
      <c r="C180" s="50" t="s">
        <v>352</v>
      </c>
      <c r="D180" s="1059" t="s">
        <v>2122</v>
      </c>
      <c r="E180" s="1059">
        <v>2.17</v>
      </c>
      <c r="F180" s="1059">
        <v>2.88</v>
      </c>
      <c r="G180" s="1059">
        <v>2.75</v>
      </c>
      <c r="H180" s="1088"/>
      <c r="I180" s="960"/>
    </row>
    <row r="181" spans="1:9" s="1050" customFormat="1">
      <c r="A181" s="816">
        <v>2</v>
      </c>
      <c r="B181" s="816" t="s">
        <v>1514</v>
      </c>
      <c r="C181" s="50" t="s">
        <v>352</v>
      </c>
      <c r="D181" s="1059" t="s">
        <v>2123</v>
      </c>
      <c r="E181" s="1059">
        <v>3.9</v>
      </c>
      <c r="F181" s="1059" t="s">
        <v>2124</v>
      </c>
      <c r="G181" s="1059">
        <v>5.13</v>
      </c>
      <c r="H181" s="1089"/>
      <c r="I181" s="960"/>
    </row>
    <row r="182" spans="1:9" s="1050" customFormat="1">
      <c r="A182" s="816">
        <v>3</v>
      </c>
      <c r="B182" s="816" t="s">
        <v>1057</v>
      </c>
      <c r="C182" s="50" t="s">
        <v>352</v>
      </c>
      <c r="D182" s="1059" t="s">
        <v>2125</v>
      </c>
      <c r="E182" s="1059" t="s">
        <v>2126</v>
      </c>
      <c r="F182" s="1059" t="s">
        <v>2127</v>
      </c>
      <c r="G182" s="1059">
        <v>7.04</v>
      </c>
      <c r="H182" s="1089"/>
      <c r="I182" s="960"/>
    </row>
    <row r="183" spans="1:9" s="1050" customFormat="1" ht="25.5">
      <c r="A183" s="816">
        <v>4</v>
      </c>
      <c r="B183" s="36" t="s">
        <v>1580</v>
      </c>
      <c r="C183" s="50" t="s">
        <v>352</v>
      </c>
      <c r="D183" s="1059" t="s">
        <v>2128</v>
      </c>
      <c r="E183" s="1059" t="s">
        <v>2129</v>
      </c>
      <c r="F183" s="1059">
        <v>3.52</v>
      </c>
      <c r="G183" s="1059">
        <v>22.82</v>
      </c>
      <c r="H183" s="1089"/>
      <c r="I183" s="960"/>
    </row>
    <row r="184" spans="1:9" s="1050" customFormat="1" ht="25.5">
      <c r="A184" s="816">
        <v>5</v>
      </c>
      <c r="B184" s="828" t="s">
        <v>1159</v>
      </c>
      <c r="C184" s="50" t="s">
        <v>352</v>
      </c>
      <c r="D184" s="1059" t="s">
        <v>2130</v>
      </c>
      <c r="E184" s="1059" t="s">
        <v>2131</v>
      </c>
      <c r="F184" s="1059">
        <v>16.16</v>
      </c>
      <c r="G184" s="1059">
        <v>29.27</v>
      </c>
      <c r="H184" s="1089"/>
      <c r="I184" s="960"/>
    </row>
    <row r="185" spans="1:9" s="1050" customFormat="1" ht="25.5">
      <c r="A185" s="816">
        <v>6</v>
      </c>
      <c r="B185" s="828" t="s">
        <v>1158</v>
      </c>
      <c r="C185" s="50" t="s">
        <v>352</v>
      </c>
      <c r="D185" s="1059" t="s">
        <v>2132</v>
      </c>
      <c r="E185" s="1059">
        <v>4.22</v>
      </c>
      <c r="F185" s="1059">
        <v>3.23</v>
      </c>
      <c r="G185" s="1059">
        <v>4.25</v>
      </c>
      <c r="H185" s="1088"/>
      <c r="I185" s="960"/>
    </row>
    <row r="186" spans="1:9" s="1050" customFormat="1" ht="25.5">
      <c r="A186" s="816">
        <v>7</v>
      </c>
      <c r="B186" s="816" t="s">
        <v>1623</v>
      </c>
      <c r="C186" s="50" t="s">
        <v>352</v>
      </c>
      <c r="D186" s="1059" t="s">
        <v>2133</v>
      </c>
      <c r="E186" s="1059">
        <v>9.16</v>
      </c>
      <c r="F186" s="1059">
        <v>10.73</v>
      </c>
      <c r="G186" s="1059">
        <v>17.78</v>
      </c>
      <c r="H186" s="1088"/>
      <c r="I186" s="960"/>
    </row>
    <row r="187" spans="1:9" s="1050" customFormat="1" ht="25.5">
      <c r="A187" s="816">
        <v>8</v>
      </c>
      <c r="B187" s="828" t="s">
        <v>1161</v>
      </c>
      <c r="C187" s="50" t="s">
        <v>352</v>
      </c>
      <c r="D187" s="1059" t="s">
        <v>2133</v>
      </c>
      <c r="E187" s="1059" t="s">
        <v>2134</v>
      </c>
      <c r="F187" s="1059">
        <v>22.46</v>
      </c>
      <c r="G187" s="1059">
        <v>22.78</v>
      </c>
      <c r="H187" s="1089"/>
      <c r="I187" s="960"/>
    </row>
    <row r="188" spans="1:9" s="1050" customFormat="1" ht="25.5">
      <c r="A188" s="816">
        <v>9</v>
      </c>
      <c r="B188" s="36" t="s">
        <v>1162</v>
      </c>
      <c r="C188" s="50" t="s">
        <v>352</v>
      </c>
      <c r="D188" s="1059" t="s">
        <v>2135</v>
      </c>
      <c r="E188" s="1059" t="s">
        <v>2136</v>
      </c>
      <c r="F188" s="1059" t="s">
        <v>2137</v>
      </c>
      <c r="G188" s="1059">
        <v>11.66</v>
      </c>
      <c r="H188" s="1089"/>
      <c r="I188" s="960"/>
    </row>
    <row r="189" spans="1:9" s="1050" customFormat="1" ht="25.5">
      <c r="A189" s="816">
        <v>10</v>
      </c>
      <c r="B189" s="828" t="s">
        <v>1163</v>
      </c>
      <c r="C189" s="50" t="s">
        <v>352</v>
      </c>
      <c r="D189" s="1059" t="s">
        <v>2138</v>
      </c>
      <c r="E189" s="1059" t="s">
        <v>2139</v>
      </c>
      <c r="F189" s="1059">
        <v>9.17</v>
      </c>
      <c r="G189" s="1059">
        <v>9.69</v>
      </c>
      <c r="H189" s="1089"/>
      <c r="I189" s="960"/>
    </row>
    <row r="190" spans="1:9" s="1050" customFormat="1" ht="25.5">
      <c r="A190" s="816">
        <v>11</v>
      </c>
      <c r="B190" s="828" t="s">
        <v>1777</v>
      </c>
      <c r="C190" s="50" t="s">
        <v>352</v>
      </c>
      <c r="D190" s="1059" t="s">
        <v>2128</v>
      </c>
      <c r="E190" s="1059" t="s">
        <v>2129</v>
      </c>
      <c r="F190" s="1059">
        <v>3.52</v>
      </c>
      <c r="G190" s="1059">
        <v>22.82</v>
      </c>
      <c r="H190" s="1089"/>
      <c r="I190" s="960"/>
    </row>
    <row r="191" spans="1:9" s="1050" customFormat="1">
      <c r="A191" s="816">
        <v>12</v>
      </c>
      <c r="B191" s="828" t="s">
        <v>1778</v>
      </c>
      <c r="C191" s="50" t="s">
        <v>352</v>
      </c>
      <c r="D191" s="1059">
        <v>100</v>
      </c>
      <c r="E191" s="1059" t="s">
        <v>2140</v>
      </c>
      <c r="F191" s="1059" t="s">
        <v>2141</v>
      </c>
      <c r="G191" s="1059">
        <v>43.5</v>
      </c>
      <c r="H191" s="1089"/>
      <c r="I191" s="960"/>
    </row>
    <row r="192" spans="1:9" s="1050" customFormat="1" ht="25.5">
      <c r="A192" s="816">
        <v>13</v>
      </c>
      <c r="B192" s="828" t="s">
        <v>1598</v>
      </c>
      <c r="C192" s="50" t="s">
        <v>352</v>
      </c>
      <c r="D192" s="1059" t="s">
        <v>2142</v>
      </c>
      <c r="E192" s="1059" t="s">
        <v>2143</v>
      </c>
      <c r="F192" s="1059">
        <v>34.869999999999997</v>
      </c>
      <c r="G192" s="1059">
        <v>27.72</v>
      </c>
      <c r="H192" s="1090"/>
      <c r="I192" s="960"/>
    </row>
    <row r="193" spans="1:9" s="1050" customFormat="1" ht="25.5">
      <c r="A193" s="816">
        <v>14</v>
      </c>
      <c r="B193" s="828" t="s">
        <v>1599</v>
      </c>
      <c r="C193" s="50" t="s">
        <v>352</v>
      </c>
      <c r="D193" s="1059" t="s">
        <v>2144</v>
      </c>
      <c r="E193" s="1059">
        <v>21.84</v>
      </c>
      <c r="F193" s="1059">
        <v>29.6</v>
      </c>
      <c r="G193" s="1059">
        <v>25.72</v>
      </c>
      <c r="H193" s="1091"/>
      <c r="I193" s="960"/>
    </row>
    <row r="194" spans="1:9" s="1050" customFormat="1" ht="25.5">
      <c r="A194" s="816">
        <v>15</v>
      </c>
      <c r="B194" s="816" t="s">
        <v>1175</v>
      </c>
      <c r="C194" s="50" t="s">
        <v>352</v>
      </c>
      <c r="D194" s="1059" t="s">
        <v>2142</v>
      </c>
      <c r="E194" s="1059" t="s">
        <v>2143</v>
      </c>
      <c r="F194" s="1059">
        <v>34.869999999999997</v>
      </c>
      <c r="G194" s="1059">
        <v>27.72</v>
      </c>
      <c r="H194" s="1090"/>
      <c r="I194" s="960"/>
    </row>
    <row r="195" spans="1:9" s="1050" customFormat="1">
      <c r="A195" s="1062"/>
      <c r="B195" s="1062"/>
      <c r="C195" s="1063"/>
      <c r="D195" s="1063"/>
      <c r="E195" s="1063"/>
      <c r="F195" s="1094"/>
      <c r="G195" s="1094"/>
      <c r="H195" s="1094"/>
      <c r="I195" s="1095"/>
    </row>
    <row r="196" spans="1:9" s="1050" customFormat="1" ht="15.75">
      <c r="A196" s="1054"/>
      <c r="B196" s="1054"/>
      <c r="C196" s="1054"/>
      <c r="D196" s="1054"/>
      <c r="E196" s="1054"/>
      <c r="F196" s="1054"/>
      <c r="G196" s="1054"/>
      <c r="H196" s="1055"/>
      <c r="I196" s="1055"/>
    </row>
    <row r="197" spans="1:9" s="1050" customFormat="1" ht="12.75" customHeight="1">
      <c r="A197" s="1492" t="s">
        <v>2145</v>
      </c>
      <c r="B197" s="1492"/>
      <c r="C197" s="1492"/>
      <c r="D197" s="1492"/>
      <c r="E197" s="1492"/>
      <c r="F197" s="1492"/>
      <c r="G197" s="1492"/>
      <c r="H197" s="1057"/>
      <c r="I197" s="1057"/>
    </row>
    <row r="198" spans="1:9" s="1050" customFormat="1" ht="25.5">
      <c r="A198" s="955" t="s">
        <v>69</v>
      </c>
      <c r="B198" s="955" t="s">
        <v>415</v>
      </c>
      <c r="C198" s="955" t="s">
        <v>416</v>
      </c>
      <c r="D198" s="955" t="s">
        <v>2146</v>
      </c>
      <c r="E198" s="955" t="s">
        <v>2147</v>
      </c>
      <c r="F198" s="955" t="s">
        <v>2148</v>
      </c>
      <c r="G198" s="955" t="s">
        <v>1935</v>
      </c>
      <c r="H198" s="1074"/>
      <c r="I198" s="960"/>
    </row>
    <row r="199" spans="1:9" s="1050" customFormat="1" ht="25.5">
      <c r="A199" s="816">
        <v>1</v>
      </c>
      <c r="B199" s="36" t="s">
        <v>1071</v>
      </c>
      <c r="C199" s="50" t="s">
        <v>352</v>
      </c>
      <c r="D199" s="1059">
        <v>3.25</v>
      </c>
      <c r="E199" s="1059">
        <v>3.35</v>
      </c>
      <c r="F199" s="1059">
        <v>3.25</v>
      </c>
      <c r="G199" s="1059">
        <f t="shared" ref="G199:G204" si="6">AVERAGE(D199:F199)</f>
        <v>3.2833333333333332</v>
      </c>
      <c r="H199" s="1101"/>
      <c r="I199" s="960"/>
    </row>
    <row r="200" spans="1:9" s="1050" customFormat="1">
      <c r="A200" s="816">
        <v>2</v>
      </c>
      <c r="B200" s="36" t="s">
        <v>1072</v>
      </c>
      <c r="C200" s="50" t="s">
        <v>352</v>
      </c>
      <c r="D200" s="1059">
        <v>5.5</v>
      </c>
      <c r="E200" s="1059">
        <v>5.3</v>
      </c>
      <c r="F200" s="1059">
        <v>5.8</v>
      </c>
      <c r="G200" s="1059">
        <f t="shared" si="6"/>
        <v>5.5333333333333341</v>
      </c>
      <c r="H200" s="1101"/>
      <c r="I200" s="960"/>
    </row>
    <row r="201" spans="1:9" s="1050" customFormat="1" ht="25.5">
      <c r="A201" s="816">
        <v>3</v>
      </c>
      <c r="B201" s="36" t="s">
        <v>1073</v>
      </c>
      <c r="C201" s="50" t="s">
        <v>352</v>
      </c>
      <c r="D201" s="1059">
        <v>8.1999999999999993</v>
      </c>
      <c r="E201" s="1059">
        <v>9.1999999999999993</v>
      </c>
      <c r="F201" s="1059">
        <v>9.1</v>
      </c>
      <c r="G201" s="1059">
        <f t="shared" si="6"/>
        <v>8.8333333333333339</v>
      </c>
      <c r="H201" s="1101"/>
      <c r="I201" s="960"/>
    </row>
    <row r="202" spans="1:9" s="1050" customFormat="1">
      <c r="A202" s="816">
        <v>4</v>
      </c>
      <c r="B202" s="828" t="s">
        <v>1518</v>
      </c>
      <c r="C202" s="50" t="s">
        <v>352</v>
      </c>
      <c r="D202" s="1059">
        <v>3.2</v>
      </c>
      <c r="E202" s="1059">
        <v>3.8</v>
      </c>
      <c r="F202" s="1059">
        <v>3.9</v>
      </c>
      <c r="G202" s="1059">
        <f t="shared" si="6"/>
        <v>3.6333333333333333</v>
      </c>
      <c r="H202" s="1101"/>
      <c r="I202" s="960"/>
    </row>
    <row r="203" spans="1:9" s="1050" customFormat="1">
      <c r="A203" s="816">
        <v>5</v>
      </c>
      <c r="B203" s="828" t="s">
        <v>1519</v>
      </c>
      <c r="C203" s="50" t="s">
        <v>352</v>
      </c>
      <c r="D203" s="1059">
        <v>4.5</v>
      </c>
      <c r="E203" s="1059">
        <v>4.3</v>
      </c>
      <c r="F203" s="1059">
        <v>4.5</v>
      </c>
      <c r="G203" s="1059">
        <f t="shared" si="6"/>
        <v>4.4333333333333336</v>
      </c>
      <c r="H203" s="1101"/>
      <c r="I203" s="960"/>
    </row>
    <row r="204" spans="1:9" s="1050" customFormat="1">
      <c r="A204" s="816">
        <v>6</v>
      </c>
      <c r="B204" s="828" t="s">
        <v>1520</v>
      </c>
      <c r="C204" s="50" t="s">
        <v>352</v>
      </c>
      <c r="D204" s="1059">
        <v>5.7</v>
      </c>
      <c r="E204" s="1059">
        <v>5.6</v>
      </c>
      <c r="F204" s="1059">
        <v>5.9</v>
      </c>
      <c r="G204" s="1059">
        <f t="shared" si="6"/>
        <v>5.7333333333333343</v>
      </c>
      <c r="H204" s="1101"/>
      <c r="I204" s="960"/>
    </row>
    <row r="205" spans="1:9" s="1050" customFormat="1">
      <c r="A205" s="1062"/>
      <c r="B205" s="1098"/>
      <c r="C205" s="1063"/>
      <c r="D205" s="1063"/>
      <c r="E205" s="1063"/>
      <c r="F205" s="1102"/>
      <c r="G205" s="1102"/>
      <c r="H205" s="1102"/>
      <c r="I205" s="1065"/>
    </row>
    <row r="206" spans="1:9" s="1050" customFormat="1" ht="15.75">
      <c r="A206" s="1054"/>
      <c r="B206" s="1054"/>
      <c r="C206" s="1054"/>
      <c r="D206" s="1054"/>
      <c r="E206" s="1054"/>
      <c r="F206" s="1054"/>
      <c r="G206" s="1054"/>
      <c r="H206" s="1055"/>
      <c r="I206" s="1055"/>
    </row>
    <row r="207" spans="1:9" s="1050" customFormat="1" ht="12.75" customHeight="1">
      <c r="A207" s="1492" t="s">
        <v>2149</v>
      </c>
      <c r="B207" s="1492"/>
      <c r="C207" s="1492"/>
      <c r="D207" s="1492"/>
      <c r="E207" s="1492"/>
      <c r="F207" s="1492"/>
      <c r="G207" s="1492"/>
      <c r="H207" s="1057"/>
      <c r="I207" s="1057"/>
    </row>
    <row r="208" spans="1:9" s="1050" customFormat="1" ht="25.5">
      <c r="A208" s="955" t="s">
        <v>69</v>
      </c>
      <c r="B208" s="955" t="s">
        <v>415</v>
      </c>
      <c r="C208" s="955" t="s">
        <v>416</v>
      </c>
      <c r="D208" s="955" t="s">
        <v>2150</v>
      </c>
      <c r="E208" s="955" t="s">
        <v>2151</v>
      </c>
      <c r="F208" s="955" t="s">
        <v>2152</v>
      </c>
      <c r="G208" s="955" t="s">
        <v>1935</v>
      </c>
      <c r="H208" s="1037"/>
      <c r="I208" s="960"/>
    </row>
    <row r="209" spans="1:9" s="1050" customFormat="1">
      <c r="A209" s="816">
        <v>1</v>
      </c>
      <c r="B209" s="36" t="s">
        <v>1706</v>
      </c>
      <c r="C209" s="50" t="s">
        <v>352</v>
      </c>
      <c r="D209" s="1059">
        <v>50</v>
      </c>
      <c r="E209" s="1059">
        <v>50</v>
      </c>
      <c r="F209" s="1059">
        <v>50</v>
      </c>
      <c r="G209" s="1059">
        <f t="shared" ref="G209:G220" si="7">AVERAGE(D209:F209)</f>
        <v>50</v>
      </c>
      <c r="H209" s="1060"/>
      <c r="I209" s="960"/>
    </row>
    <row r="210" spans="1:9" s="1050" customFormat="1">
      <c r="A210" s="816">
        <v>2</v>
      </c>
      <c r="B210" s="36" t="s">
        <v>1707</v>
      </c>
      <c r="C210" s="50" t="s">
        <v>352</v>
      </c>
      <c r="D210" s="1059">
        <v>50</v>
      </c>
      <c r="E210" s="1059">
        <v>50</v>
      </c>
      <c r="F210" s="1059">
        <v>50</v>
      </c>
      <c r="G210" s="1059">
        <f t="shared" si="7"/>
        <v>50</v>
      </c>
      <c r="H210" s="1060"/>
      <c r="I210" s="960"/>
    </row>
    <row r="211" spans="1:9" s="1050" customFormat="1">
      <c r="A211" s="816">
        <v>3</v>
      </c>
      <c r="B211" s="36" t="s">
        <v>1708</v>
      </c>
      <c r="C211" s="50"/>
      <c r="D211" s="1059">
        <v>50</v>
      </c>
      <c r="E211" s="1059">
        <v>50</v>
      </c>
      <c r="F211" s="1059">
        <v>50</v>
      </c>
      <c r="G211" s="1059">
        <f t="shared" si="7"/>
        <v>50</v>
      </c>
      <c r="H211" s="1060"/>
      <c r="I211" s="960"/>
    </row>
    <row r="212" spans="1:9" s="1050" customFormat="1" ht="25.5">
      <c r="A212" s="816">
        <v>4</v>
      </c>
      <c r="B212" s="828" t="s">
        <v>1521</v>
      </c>
      <c r="C212" s="50" t="s">
        <v>352</v>
      </c>
      <c r="D212" s="1059">
        <v>50</v>
      </c>
      <c r="E212" s="1059">
        <v>12</v>
      </c>
      <c r="F212" s="1059">
        <v>50.81</v>
      </c>
      <c r="G212" s="1059">
        <f t="shared" si="7"/>
        <v>37.603333333333332</v>
      </c>
      <c r="H212" s="1060"/>
      <c r="I212" s="960"/>
    </row>
    <row r="213" spans="1:9" s="1050" customFormat="1">
      <c r="A213" s="816">
        <v>5</v>
      </c>
      <c r="B213" s="828" t="s">
        <v>1523</v>
      </c>
      <c r="C213" s="50" t="s">
        <v>352</v>
      </c>
      <c r="D213" s="1059">
        <v>50</v>
      </c>
      <c r="E213" s="1059">
        <v>12</v>
      </c>
      <c r="F213" s="1059">
        <v>50.81</v>
      </c>
      <c r="G213" s="1059">
        <f t="shared" si="7"/>
        <v>37.603333333333332</v>
      </c>
      <c r="H213" s="1060"/>
      <c r="I213" s="960"/>
    </row>
    <row r="214" spans="1:9" s="1050" customFormat="1" ht="25.5">
      <c r="A214" s="816">
        <v>6</v>
      </c>
      <c r="B214" s="828" t="s">
        <v>1524</v>
      </c>
      <c r="C214" s="50" t="s">
        <v>352</v>
      </c>
      <c r="D214" s="1059">
        <v>50</v>
      </c>
      <c r="E214" s="1059">
        <v>12</v>
      </c>
      <c r="F214" s="1059">
        <v>50.81</v>
      </c>
      <c r="G214" s="1059">
        <f t="shared" si="7"/>
        <v>37.603333333333332</v>
      </c>
      <c r="H214" s="1060"/>
      <c r="I214" s="960"/>
    </row>
    <row r="215" spans="1:9" s="1050" customFormat="1">
      <c r="A215" s="816">
        <v>7</v>
      </c>
      <c r="B215" s="828" t="s">
        <v>2153</v>
      </c>
      <c r="C215" s="50" t="s">
        <v>352</v>
      </c>
      <c r="D215" s="1059">
        <v>50</v>
      </c>
      <c r="E215" s="1059">
        <v>12</v>
      </c>
      <c r="F215" s="1059">
        <v>50.81</v>
      </c>
      <c r="G215" s="1059">
        <f t="shared" si="7"/>
        <v>37.603333333333332</v>
      </c>
      <c r="H215" s="1060"/>
      <c r="I215" s="960"/>
    </row>
    <row r="216" spans="1:9" s="1050" customFormat="1" ht="25.5">
      <c r="A216" s="816">
        <v>8</v>
      </c>
      <c r="B216" s="36" t="s">
        <v>1078</v>
      </c>
      <c r="C216" s="50" t="s">
        <v>352</v>
      </c>
      <c r="D216" s="1059">
        <v>50</v>
      </c>
      <c r="E216" s="1059">
        <v>12</v>
      </c>
      <c r="F216" s="1059">
        <v>50.81</v>
      </c>
      <c r="G216" s="1059">
        <f t="shared" si="7"/>
        <v>37.603333333333332</v>
      </c>
      <c r="H216" s="1060"/>
      <c r="I216" s="960"/>
    </row>
    <row r="217" spans="1:9" s="1050" customFormat="1" ht="25.5">
      <c r="A217" s="816">
        <v>9</v>
      </c>
      <c r="B217" s="36" t="s">
        <v>1079</v>
      </c>
      <c r="C217" s="50" t="s">
        <v>352</v>
      </c>
      <c r="D217" s="1059">
        <v>50</v>
      </c>
      <c r="E217" s="1059">
        <v>12</v>
      </c>
      <c r="F217" s="1059">
        <v>50.81</v>
      </c>
      <c r="G217" s="1059">
        <f t="shared" si="7"/>
        <v>37.603333333333332</v>
      </c>
      <c r="H217" s="1060"/>
      <c r="I217" s="960"/>
    </row>
    <row r="218" spans="1:9" s="1050" customFormat="1" ht="25.5">
      <c r="A218" s="816">
        <v>10</v>
      </c>
      <c r="B218" s="36" t="s">
        <v>1074</v>
      </c>
      <c r="C218" s="50" t="s">
        <v>352</v>
      </c>
      <c r="D218" s="1059">
        <v>50</v>
      </c>
      <c r="E218" s="1059">
        <v>12</v>
      </c>
      <c r="F218" s="1059">
        <v>50.81</v>
      </c>
      <c r="G218" s="1059">
        <f t="shared" si="7"/>
        <v>37.603333333333332</v>
      </c>
      <c r="H218" s="1060"/>
      <c r="I218" s="960"/>
    </row>
    <row r="219" spans="1:9" s="1050" customFormat="1" ht="25.5">
      <c r="A219" s="816">
        <v>11</v>
      </c>
      <c r="B219" s="36" t="s">
        <v>1075</v>
      </c>
      <c r="C219" s="50" t="s">
        <v>352</v>
      </c>
      <c r="D219" s="1059">
        <v>50</v>
      </c>
      <c r="E219" s="1059">
        <v>12</v>
      </c>
      <c r="F219" s="1059">
        <v>50.81</v>
      </c>
      <c r="G219" s="1059">
        <f t="shared" si="7"/>
        <v>37.603333333333332</v>
      </c>
      <c r="H219" s="1060"/>
      <c r="I219" s="960"/>
    </row>
    <row r="220" spans="1:9" s="1050" customFormat="1" ht="25.5">
      <c r="A220" s="816">
        <v>12</v>
      </c>
      <c r="B220" s="36" t="s">
        <v>1522</v>
      </c>
      <c r="C220" s="50" t="s">
        <v>352</v>
      </c>
      <c r="D220" s="1059">
        <v>50</v>
      </c>
      <c r="E220" s="1059">
        <v>12</v>
      </c>
      <c r="F220" s="1059">
        <v>50.81</v>
      </c>
      <c r="G220" s="1059">
        <f t="shared" si="7"/>
        <v>37.603333333333332</v>
      </c>
      <c r="H220" s="1060"/>
      <c r="I220" s="960"/>
    </row>
    <row r="221" spans="1:9" s="1050" customFormat="1">
      <c r="A221" s="816">
        <v>13</v>
      </c>
      <c r="B221" s="36" t="s">
        <v>1711</v>
      </c>
      <c r="C221" s="50" t="s">
        <v>352</v>
      </c>
      <c r="D221" s="1059">
        <v>80</v>
      </c>
      <c r="E221" s="1059" t="s">
        <v>2154</v>
      </c>
      <c r="F221" s="1059">
        <v>219.43</v>
      </c>
      <c r="G221" s="1059">
        <v>113.62</v>
      </c>
      <c r="H221" s="1060"/>
      <c r="I221" s="960"/>
    </row>
    <row r="222" spans="1:9" s="1050" customFormat="1" ht="25.5">
      <c r="A222" s="816">
        <v>14</v>
      </c>
      <c r="B222" s="36" t="s">
        <v>1525</v>
      </c>
      <c r="C222" s="50" t="s">
        <v>352</v>
      </c>
      <c r="D222" s="1059">
        <v>80</v>
      </c>
      <c r="E222" s="1059" t="s">
        <v>2155</v>
      </c>
      <c r="F222" s="1059">
        <v>70.34</v>
      </c>
      <c r="G222" s="1059">
        <v>76.11</v>
      </c>
      <c r="H222" s="1060"/>
      <c r="I222" s="960"/>
    </row>
    <row r="223" spans="1:9" s="1050" customFormat="1">
      <c r="A223" s="816">
        <v>15</v>
      </c>
      <c r="B223" s="36" t="s">
        <v>1076</v>
      </c>
      <c r="C223" s="50" t="s">
        <v>352</v>
      </c>
      <c r="D223" s="1059">
        <v>60</v>
      </c>
      <c r="E223" s="1059">
        <v>15</v>
      </c>
      <c r="F223" s="1059">
        <v>50.81</v>
      </c>
      <c r="G223" s="1059">
        <f>AVERAGE(D223:F223)</f>
        <v>41.936666666666667</v>
      </c>
      <c r="H223" s="1060"/>
      <c r="I223" s="960"/>
    </row>
    <row r="224" spans="1:9" s="1050" customFormat="1" ht="25.5">
      <c r="A224" s="816">
        <v>16</v>
      </c>
      <c r="B224" s="36" t="s">
        <v>1077</v>
      </c>
      <c r="C224" s="50" t="s">
        <v>352</v>
      </c>
      <c r="D224" s="1059">
        <v>30</v>
      </c>
      <c r="E224" s="1059">
        <v>15</v>
      </c>
      <c r="F224" s="1059">
        <v>50.81</v>
      </c>
      <c r="G224" s="1059">
        <f>AVERAGE(D224:F224)</f>
        <v>31.936666666666667</v>
      </c>
      <c r="H224" s="1060"/>
      <c r="I224" s="960"/>
    </row>
    <row r="225" spans="1:9" s="1050" customFormat="1">
      <c r="A225" s="816">
        <v>17</v>
      </c>
      <c r="B225" s="36" t="s">
        <v>1527</v>
      </c>
      <c r="C225" s="50" t="s">
        <v>352</v>
      </c>
      <c r="D225" s="1059">
        <v>50</v>
      </c>
      <c r="E225" s="1059">
        <v>15</v>
      </c>
      <c r="F225" s="1059">
        <v>50.81</v>
      </c>
      <c r="G225" s="1059">
        <f>AVERAGE(D225:F225)</f>
        <v>38.603333333333332</v>
      </c>
      <c r="H225" s="1060"/>
      <c r="I225" s="960"/>
    </row>
    <row r="226" spans="1:9" s="1050" customFormat="1">
      <c r="A226" s="816">
        <v>18</v>
      </c>
      <c r="B226" s="36" t="s">
        <v>1526</v>
      </c>
      <c r="C226" s="50" t="s">
        <v>352</v>
      </c>
      <c r="D226" s="1059">
        <v>55</v>
      </c>
      <c r="E226" s="1059" t="s">
        <v>2156</v>
      </c>
      <c r="F226" s="1059">
        <v>50.81</v>
      </c>
      <c r="G226" s="1059">
        <v>50.27</v>
      </c>
      <c r="H226" s="1060"/>
      <c r="I226" s="960"/>
    </row>
    <row r="227" spans="1:9" s="1050" customFormat="1">
      <c r="A227" s="816">
        <v>19</v>
      </c>
      <c r="B227" s="36" t="s">
        <v>1571</v>
      </c>
      <c r="C227" s="50" t="s">
        <v>352</v>
      </c>
      <c r="D227" s="1059">
        <v>35</v>
      </c>
      <c r="E227" s="1059">
        <v>17</v>
      </c>
      <c r="F227" s="1059">
        <v>28</v>
      </c>
      <c r="G227" s="1059">
        <f>AVERAGE(D227:F227)</f>
        <v>26.666666666666668</v>
      </c>
      <c r="H227" s="1060"/>
      <c r="I227" s="960"/>
    </row>
    <row r="228" spans="1:9" s="1050" customFormat="1">
      <c r="A228" s="1062"/>
      <c r="B228" s="1071"/>
      <c r="C228" s="1094"/>
      <c r="D228" s="1094"/>
      <c r="E228" s="1094"/>
      <c r="F228" s="1094"/>
      <c r="G228" s="1094"/>
      <c r="H228" s="1094"/>
      <c r="I228" s="1095"/>
    </row>
    <row r="229" spans="1:9" s="1050" customFormat="1" ht="15.75">
      <c r="A229" s="1054"/>
      <c r="B229" s="1054"/>
      <c r="C229" s="1054"/>
      <c r="D229" s="1054"/>
      <c r="E229" s="1054"/>
      <c r="F229" s="1054"/>
      <c r="G229" s="1054"/>
      <c r="H229" s="1055"/>
      <c r="I229" s="1055"/>
    </row>
    <row r="230" spans="1:9" s="1050" customFormat="1" ht="12.75" customHeight="1">
      <c r="A230" s="1492" t="s">
        <v>2157</v>
      </c>
      <c r="B230" s="1492"/>
      <c r="C230" s="1492"/>
      <c r="D230" s="1492"/>
      <c r="E230" s="1492"/>
      <c r="F230" s="1492"/>
      <c r="G230" s="1492"/>
      <c r="H230" s="1057"/>
      <c r="I230" s="1057"/>
    </row>
    <row r="231" spans="1:9" s="1050" customFormat="1" ht="25.5">
      <c r="A231" s="955" t="s">
        <v>69</v>
      </c>
      <c r="B231" s="955" t="s">
        <v>415</v>
      </c>
      <c r="C231" s="955" t="s">
        <v>416</v>
      </c>
      <c r="D231" s="955" t="s">
        <v>2158</v>
      </c>
      <c r="E231" s="955" t="s">
        <v>2159</v>
      </c>
      <c r="F231" s="955" t="s">
        <v>2160</v>
      </c>
      <c r="G231" s="955" t="s">
        <v>1935</v>
      </c>
      <c r="H231" s="1037"/>
      <c r="I231" s="960"/>
    </row>
    <row r="232" spans="1:9" s="1050" customFormat="1" ht="25.5">
      <c r="A232" s="816">
        <v>1</v>
      </c>
      <c r="B232" s="36" t="s">
        <v>1712</v>
      </c>
      <c r="C232" s="970" t="s">
        <v>404</v>
      </c>
      <c r="D232" s="1059">
        <v>21.8</v>
      </c>
      <c r="E232" s="1059" t="s">
        <v>2161</v>
      </c>
      <c r="F232" s="1059" t="s">
        <v>2162</v>
      </c>
      <c r="G232" s="1059">
        <v>18.82</v>
      </c>
      <c r="H232" s="1060"/>
      <c r="I232" s="960"/>
    </row>
    <row r="233" spans="1:9" s="1050" customFormat="1" ht="14.25">
      <c r="A233" s="816">
        <v>2</v>
      </c>
      <c r="B233" s="816" t="s">
        <v>1080</v>
      </c>
      <c r="C233" s="50" t="s">
        <v>404</v>
      </c>
      <c r="D233" s="1059">
        <v>0.70399999999999996</v>
      </c>
      <c r="E233" s="1059" t="s">
        <v>2163</v>
      </c>
      <c r="F233" s="1103" t="s">
        <v>2164</v>
      </c>
      <c r="G233" s="1059">
        <v>0.7</v>
      </c>
      <c r="H233" s="1104"/>
      <c r="I233" s="960"/>
    </row>
    <row r="234" spans="1:9" s="1050" customFormat="1" ht="14.25">
      <c r="A234" s="816">
        <v>3</v>
      </c>
      <c r="B234" s="816" t="s">
        <v>1529</v>
      </c>
      <c r="C234" s="970" t="s">
        <v>404</v>
      </c>
      <c r="D234" s="1059">
        <v>3.28</v>
      </c>
      <c r="E234" s="1059" t="s">
        <v>2165</v>
      </c>
      <c r="F234" s="1103" t="s">
        <v>2166</v>
      </c>
      <c r="G234" s="1059">
        <v>3.3</v>
      </c>
      <c r="H234" s="1104"/>
      <c r="I234" s="960"/>
    </row>
    <row r="235" spans="1:9" s="1050" customFormat="1" ht="25.5">
      <c r="A235" s="816">
        <v>4</v>
      </c>
      <c r="B235" s="816" t="s">
        <v>1088</v>
      </c>
      <c r="C235" s="50" t="s">
        <v>404</v>
      </c>
      <c r="D235" s="1059" t="s">
        <v>2167</v>
      </c>
      <c r="E235" s="1059" t="s">
        <v>2168</v>
      </c>
      <c r="F235" s="1103" t="s">
        <v>2169</v>
      </c>
      <c r="G235" s="1059">
        <v>38.549999999999997</v>
      </c>
      <c r="H235" s="1104"/>
      <c r="I235" s="960"/>
    </row>
    <row r="236" spans="1:9" s="1050" customFormat="1" ht="14.25">
      <c r="A236" s="816">
        <v>5</v>
      </c>
      <c r="B236" s="816" t="s">
        <v>1083</v>
      </c>
      <c r="C236" s="50" t="s">
        <v>404</v>
      </c>
      <c r="D236" s="1059">
        <v>5.0999999999999996</v>
      </c>
      <c r="E236" s="1059" t="s">
        <v>2170</v>
      </c>
      <c r="F236" s="1103" t="s">
        <v>2171</v>
      </c>
      <c r="G236" s="1059">
        <v>5.16</v>
      </c>
      <c r="H236" s="1104"/>
      <c r="I236" s="960"/>
    </row>
    <row r="237" spans="1:9" s="1050" customFormat="1" ht="25.5">
      <c r="A237" s="816">
        <v>6</v>
      </c>
      <c r="B237" s="816" t="s">
        <v>1089</v>
      </c>
      <c r="C237" s="50" t="s">
        <v>404</v>
      </c>
      <c r="D237" s="1059" t="s">
        <v>2172</v>
      </c>
      <c r="E237" s="1059" t="s">
        <v>2173</v>
      </c>
      <c r="F237" s="1103" t="s">
        <v>2174</v>
      </c>
      <c r="G237" s="1059">
        <v>49.1</v>
      </c>
      <c r="H237" s="1104"/>
      <c r="I237" s="960"/>
    </row>
    <row r="238" spans="1:9" s="1050" customFormat="1" ht="14.25">
      <c r="A238" s="816">
        <v>7</v>
      </c>
      <c r="B238" s="816" t="s">
        <v>1081</v>
      </c>
      <c r="C238" s="50" t="s">
        <v>404</v>
      </c>
      <c r="D238" s="1059" t="s">
        <v>2175</v>
      </c>
      <c r="E238" s="1059" t="s">
        <v>2176</v>
      </c>
      <c r="F238" s="1103" t="s">
        <v>2177</v>
      </c>
      <c r="G238" s="1059">
        <v>0.52</v>
      </c>
      <c r="H238" s="1104"/>
      <c r="I238" s="960"/>
    </row>
    <row r="239" spans="1:9" s="1050" customFormat="1" ht="14.25">
      <c r="A239" s="816">
        <v>8</v>
      </c>
      <c r="B239" s="816" t="s">
        <v>1090</v>
      </c>
      <c r="C239" s="50" t="s">
        <v>404</v>
      </c>
      <c r="D239" s="1059">
        <v>78.48</v>
      </c>
      <c r="E239" s="1059" t="s">
        <v>2178</v>
      </c>
      <c r="F239" s="1103" t="s">
        <v>2179</v>
      </c>
      <c r="G239" s="1059">
        <v>72.069999999999993</v>
      </c>
      <c r="H239" s="1104"/>
      <c r="I239" s="960"/>
    </row>
    <row r="240" spans="1:9" s="1050" customFormat="1" ht="14.25">
      <c r="A240" s="816">
        <v>9</v>
      </c>
      <c r="B240" s="816" t="s">
        <v>1084</v>
      </c>
      <c r="C240" s="50" t="s">
        <v>404</v>
      </c>
      <c r="D240" s="1059" t="s">
        <v>2180</v>
      </c>
      <c r="E240" s="1059" t="s">
        <v>2181</v>
      </c>
      <c r="F240" s="1059" t="s">
        <v>2182</v>
      </c>
      <c r="G240" s="1059">
        <v>7.41</v>
      </c>
      <c r="H240" s="1082"/>
      <c r="I240" s="960"/>
    </row>
    <row r="241" spans="1:9" s="1050" customFormat="1" ht="14.25">
      <c r="A241" s="816">
        <v>10</v>
      </c>
      <c r="B241" s="816" t="s">
        <v>1091</v>
      </c>
      <c r="C241" s="50" t="s">
        <v>404</v>
      </c>
      <c r="D241" s="1059" t="s">
        <v>2183</v>
      </c>
      <c r="E241" s="1059" t="s">
        <v>2184</v>
      </c>
      <c r="F241" s="1059" t="s">
        <v>2185</v>
      </c>
      <c r="G241" s="1059">
        <v>85.04</v>
      </c>
      <c r="H241" s="1060"/>
      <c r="I241" s="960"/>
    </row>
    <row r="242" spans="1:9" s="1050" customFormat="1" ht="25.5">
      <c r="A242" s="816">
        <v>11</v>
      </c>
      <c r="B242" s="816" t="s">
        <v>1085</v>
      </c>
      <c r="C242" s="50" t="s">
        <v>404</v>
      </c>
      <c r="D242" s="1059" t="s">
        <v>2186</v>
      </c>
      <c r="E242" s="1059" t="s">
        <v>2187</v>
      </c>
      <c r="F242" s="1059" t="s">
        <v>2188</v>
      </c>
      <c r="G242" s="1059">
        <v>9.06</v>
      </c>
      <c r="H242" s="1082"/>
      <c r="I242" s="960"/>
    </row>
    <row r="243" spans="1:9" s="1050" customFormat="1" ht="14.25">
      <c r="A243" s="816">
        <v>12</v>
      </c>
      <c r="B243" s="816" t="s">
        <v>1082</v>
      </c>
      <c r="C243" s="50" t="s">
        <v>404</v>
      </c>
      <c r="D243" s="1059" t="s">
        <v>2189</v>
      </c>
      <c r="E243" s="1059" t="s">
        <v>2190</v>
      </c>
      <c r="F243" s="1059" t="s">
        <v>2191</v>
      </c>
      <c r="G243" s="1059">
        <v>2.63</v>
      </c>
      <c r="H243" s="1060"/>
      <c r="I243" s="960"/>
    </row>
    <row r="244" spans="1:9" s="1050" customFormat="1" ht="25.5">
      <c r="A244" s="816">
        <v>13</v>
      </c>
      <c r="B244" s="816" t="s">
        <v>1086</v>
      </c>
      <c r="C244" s="50" t="s">
        <v>404</v>
      </c>
      <c r="D244" s="1059" t="s">
        <v>2192</v>
      </c>
      <c r="E244" s="1059" t="s">
        <v>2193</v>
      </c>
      <c r="F244" s="1059" t="s">
        <v>2194</v>
      </c>
      <c r="G244" s="1059">
        <v>13.77</v>
      </c>
      <c r="H244" s="1082"/>
      <c r="I244" s="960"/>
    </row>
    <row r="245" spans="1:9" s="1050" customFormat="1" ht="25.5">
      <c r="A245" s="816">
        <v>14</v>
      </c>
      <c r="B245" s="816" t="s">
        <v>1530</v>
      </c>
      <c r="C245" s="970" t="s">
        <v>404</v>
      </c>
      <c r="D245" s="1059" t="s">
        <v>2195</v>
      </c>
      <c r="E245" s="1059" t="s">
        <v>2196</v>
      </c>
      <c r="F245" s="1059" t="s">
        <v>2197</v>
      </c>
      <c r="G245" s="1059">
        <v>25.75</v>
      </c>
      <c r="H245" s="1060"/>
      <c r="I245" s="960"/>
    </row>
    <row r="246" spans="1:9" s="1050" customFormat="1" ht="25.5">
      <c r="A246" s="816">
        <v>15</v>
      </c>
      <c r="B246" s="36" t="s">
        <v>1713</v>
      </c>
      <c r="C246" s="970" t="s">
        <v>404</v>
      </c>
      <c r="D246" s="1059" t="s">
        <v>2198</v>
      </c>
      <c r="E246" s="1059" t="s">
        <v>2199</v>
      </c>
      <c r="F246" s="1059" t="s">
        <v>2200</v>
      </c>
      <c r="G246" s="1059">
        <v>0.28000000000000003</v>
      </c>
      <c r="H246" s="1082"/>
      <c r="I246" s="960"/>
    </row>
    <row r="247" spans="1:9" s="1050" customFormat="1" ht="25.5">
      <c r="A247" s="816">
        <v>16</v>
      </c>
      <c r="B247" s="36" t="s">
        <v>1714</v>
      </c>
      <c r="C247" s="970" t="s">
        <v>404</v>
      </c>
      <c r="D247" s="1059" t="s">
        <v>2201</v>
      </c>
      <c r="E247" s="1059" t="s">
        <v>2202</v>
      </c>
      <c r="F247" s="1059" t="s">
        <v>2203</v>
      </c>
      <c r="G247" s="1059">
        <v>0.3</v>
      </c>
      <c r="H247" s="1082"/>
      <c r="I247" s="960"/>
    </row>
    <row r="248" spans="1:9" s="1050" customFormat="1" ht="25.5">
      <c r="A248" s="816">
        <v>17</v>
      </c>
      <c r="B248" s="816" t="s">
        <v>1724</v>
      </c>
      <c r="C248" s="970" t="s">
        <v>404</v>
      </c>
      <c r="D248" s="1059" t="s">
        <v>2204</v>
      </c>
      <c r="E248" s="1059" t="s">
        <v>2205</v>
      </c>
      <c r="F248" s="1059" t="s">
        <v>2206</v>
      </c>
      <c r="G248" s="1059">
        <v>30.82</v>
      </c>
      <c r="H248" s="1082"/>
      <c r="I248" s="960"/>
    </row>
    <row r="249" spans="1:9" s="1050" customFormat="1">
      <c r="A249" s="816">
        <v>18</v>
      </c>
      <c r="B249" s="36" t="s">
        <v>1546</v>
      </c>
      <c r="C249" s="50" t="s">
        <v>352</v>
      </c>
      <c r="D249" s="1059">
        <v>6</v>
      </c>
      <c r="E249" s="1059">
        <v>5.09</v>
      </c>
      <c r="F249" s="1059" t="s">
        <v>2207</v>
      </c>
      <c r="G249" s="1059">
        <v>5.53</v>
      </c>
      <c r="H249" s="1082"/>
      <c r="I249" s="960"/>
    </row>
    <row r="250" spans="1:9" s="1050" customFormat="1">
      <c r="A250" s="816">
        <v>19</v>
      </c>
      <c r="B250" s="828" t="s">
        <v>2208</v>
      </c>
      <c r="C250" s="50" t="s">
        <v>352</v>
      </c>
      <c r="D250" s="1059">
        <v>0.3</v>
      </c>
      <c r="E250" s="1059">
        <v>0.28000000000000003</v>
      </c>
      <c r="F250" s="1059">
        <v>0.51</v>
      </c>
      <c r="G250" s="1059">
        <v>0.36</v>
      </c>
      <c r="H250" s="1060"/>
      <c r="I250" s="960"/>
    </row>
    <row r="251" spans="1:9" s="1050" customFormat="1">
      <c r="A251" s="816">
        <v>20</v>
      </c>
      <c r="B251" s="36" t="s">
        <v>1192</v>
      </c>
      <c r="C251" s="50" t="s">
        <v>352</v>
      </c>
      <c r="D251" s="1059">
        <v>3.2</v>
      </c>
      <c r="E251" s="1059">
        <v>3.51</v>
      </c>
      <c r="F251" s="1059" t="s">
        <v>2209</v>
      </c>
      <c r="G251" s="1059">
        <v>3.4</v>
      </c>
      <c r="H251" s="1060"/>
      <c r="I251" s="960"/>
    </row>
    <row r="252" spans="1:9" s="1050" customFormat="1">
      <c r="A252" s="816">
        <v>21</v>
      </c>
      <c r="B252" s="36" t="s">
        <v>1187</v>
      </c>
      <c r="C252" s="50" t="s">
        <v>352</v>
      </c>
      <c r="D252" s="1059">
        <v>0.4</v>
      </c>
      <c r="E252" s="1059">
        <v>0.3</v>
      </c>
      <c r="F252" s="1059">
        <v>0.88</v>
      </c>
      <c r="G252" s="1059">
        <v>0.53</v>
      </c>
      <c r="H252" s="1060"/>
      <c r="I252" s="960"/>
    </row>
    <row r="253" spans="1:9" s="1050" customFormat="1">
      <c r="A253" s="816">
        <v>22</v>
      </c>
      <c r="B253" s="36" t="s">
        <v>1193</v>
      </c>
      <c r="C253" s="50" t="s">
        <v>352</v>
      </c>
      <c r="D253" s="1059">
        <v>6</v>
      </c>
      <c r="E253" s="1059">
        <v>5.09</v>
      </c>
      <c r="F253" s="1059" t="s">
        <v>2207</v>
      </c>
      <c r="G253" s="1059">
        <v>5.53</v>
      </c>
      <c r="H253" s="1060"/>
      <c r="I253" s="960"/>
    </row>
    <row r="254" spans="1:9" s="1050" customFormat="1">
      <c r="A254" s="816">
        <v>23</v>
      </c>
      <c r="B254" s="36" t="s">
        <v>1194</v>
      </c>
      <c r="C254" s="50" t="s">
        <v>352</v>
      </c>
      <c r="D254" s="1059">
        <v>7.9</v>
      </c>
      <c r="E254" s="1059">
        <v>7.76</v>
      </c>
      <c r="F254" s="1059" t="s">
        <v>2210</v>
      </c>
      <c r="G254" s="1059">
        <v>7.82</v>
      </c>
      <c r="H254" s="1060"/>
      <c r="I254" s="960"/>
    </row>
    <row r="255" spans="1:9" s="1050" customFormat="1">
      <c r="A255" s="816">
        <v>24</v>
      </c>
      <c r="B255" s="36" t="s">
        <v>1188</v>
      </c>
      <c r="C255" s="50" t="s">
        <v>352</v>
      </c>
      <c r="D255" s="1059">
        <v>0.5</v>
      </c>
      <c r="E255" s="1059">
        <v>0.43</v>
      </c>
      <c r="F255" s="1059">
        <v>1.19</v>
      </c>
      <c r="G255" s="1059">
        <v>0.71</v>
      </c>
      <c r="H255" s="1060"/>
      <c r="I255" s="960"/>
    </row>
    <row r="256" spans="1:9" s="1050" customFormat="1">
      <c r="A256" s="816">
        <v>25</v>
      </c>
      <c r="B256" s="36" t="s">
        <v>1195</v>
      </c>
      <c r="C256" s="50" t="s">
        <v>352</v>
      </c>
      <c r="D256" s="1059">
        <v>12</v>
      </c>
      <c r="E256" s="1059">
        <v>11.04</v>
      </c>
      <c r="F256" s="1059" t="s">
        <v>2211</v>
      </c>
      <c r="G256" s="1059">
        <v>11.51</v>
      </c>
      <c r="H256" s="1060"/>
      <c r="I256" s="960"/>
    </row>
    <row r="257" spans="1:9" s="1050" customFormat="1">
      <c r="A257" s="816">
        <v>26</v>
      </c>
      <c r="B257" s="36" t="s">
        <v>1189</v>
      </c>
      <c r="C257" s="50" t="s">
        <v>352</v>
      </c>
      <c r="D257" s="1059">
        <v>0.5</v>
      </c>
      <c r="E257" s="1059">
        <v>0.5</v>
      </c>
      <c r="F257" s="1059">
        <v>1.67</v>
      </c>
      <c r="G257" s="1059">
        <v>0.89</v>
      </c>
      <c r="H257" s="1060"/>
      <c r="I257" s="960"/>
    </row>
    <row r="258" spans="1:9" s="1050" customFormat="1">
      <c r="A258" s="816">
        <v>27</v>
      </c>
      <c r="B258" s="36" t="s">
        <v>1186</v>
      </c>
      <c r="C258" s="50" t="s">
        <v>352</v>
      </c>
      <c r="D258" s="1059">
        <v>0.3</v>
      </c>
      <c r="E258" s="1059" t="s">
        <v>2212</v>
      </c>
      <c r="F258" s="1059">
        <v>0.6</v>
      </c>
      <c r="G258" s="1059">
        <v>0.46</v>
      </c>
      <c r="H258" s="1060"/>
      <c r="I258" s="960"/>
    </row>
    <row r="259" spans="1:9" s="1050" customFormat="1">
      <c r="A259" s="816">
        <v>28</v>
      </c>
      <c r="B259" s="36" t="s">
        <v>1190</v>
      </c>
      <c r="C259" s="50" t="s">
        <v>352</v>
      </c>
      <c r="D259" s="1059">
        <v>3.2</v>
      </c>
      <c r="E259" s="1059">
        <v>0.74</v>
      </c>
      <c r="F259" s="1059">
        <v>2.41</v>
      </c>
      <c r="G259" s="1059">
        <v>2.12</v>
      </c>
      <c r="H259" s="1060"/>
      <c r="I259" s="960"/>
    </row>
    <row r="260" spans="1:9" s="1050" customFormat="1">
      <c r="A260" s="816">
        <v>29</v>
      </c>
      <c r="B260" s="36" t="s">
        <v>1191</v>
      </c>
      <c r="C260" s="50" t="s">
        <v>352</v>
      </c>
      <c r="D260" s="1059">
        <v>3.2</v>
      </c>
      <c r="E260" s="1059">
        <v>1.89</v>
      </c>
      <c r="F260" s="1059" t="s">
        <v>2213</v>
      </c>
      <c r="G260" s="1059">
        <v>2.5299999999999998</v>
      </c>
      <c r="H260" s="1060"/>
      <c r="I260" s="960"/>
    </row>
    <row r="261" spans="1:9" s="1050" customFormat="1">
      <c r="A261" s="816">
        <v>30</v>
      </c>
      <c r="B261" s="828" t="s">
        <v>1798</v>
      </c>
      <c r="C261" s="50" t="s">
        <v>352</v>
      </c>
      <c r="D261" s="1059">
        <v>3.2</v>
      </c>
      <c r="E261" s="1059">
        <v>3</v>
      </c>
      <c r="F261" s="1059" t="s">
        <v>2214</v>
      </c>
      <c r="G261" s="1059">
        <v>3.06</v>
      </c>
      <c r="H261" s="1082"/>
      <c r="I261" s="960"/>
    </row>
    <row r="262" spans="1:9" s="1050" customFormat="1">
      <c r="A262" s="816">
        <v>31</v>
      </c>
      <c r="B262" s="828" t="s">
        <v>1622</v>
      </c>
      <c r="C262" s="50" t="s">
        <v>352</v>
      </c>
      <c r="D262" s="1059">
        <v>3.5</v>
      </c>
      <c r="E262" s="1059" t="s">
        <v>2214</v>
      </c>
      <c r="F262" s="1059" t="s">
        <v>2215</v>
      </c>
      <c r="G262" s="1059">
        <v>3.33</v>
      </c>
      <c r="H262" s="1082"/>
      <c r="I262" s="960"/>
    </row>
    <row r="263" spans="1:9" s="1050" customFormat="1">
      <c r="A263" s="816">
        <v>32</v>
      </c>
      <c r="B263" s="816" t="s">
        <v>1197</v>
      </c>
      <c r="C263" s="50" t="s">
        <v>352</v>
      </c>
      <c r="D263" s="1059">
        <v>0.05</v>
      </c>
      <c r="E263" s="1059">
        <v>0.05</v>
      </c>
      <c r="F263" s="1059">
        <v>0.15</v>
      </c>
      <c r="G263" s="1059">
        <f t="shared" ref="G263:G268" si="8">AVERAGE(D263:F263)</f>
        <v>8.3333333333333329E-2</v>
      </c>
      <c r="H263" s="1060"/>
      <c r="I263" s="960"/>
    </row>
    <row r="264" spans="1:9" s="1050" customFormat="1">
      <c r="A264" s="816">
        <v>33</v>
      </c>
      <c r="B264" s="816" t="s">
        <v>1804</v>
      </c>
      <c r="C264" s="50" t="s">
        <v>352</v>
      </c>
      <c r="D264" s="1059">
        <v>0.05</v>
      </c>
      <c r="E264" s="1059">
        <v>0.05</v>
      </c>
      <c r="F264" s="1059">
        <v>0.22</v>
      </c>
      <c r="G264" s="1059">
        <f t="shared" si="8"/>
        <v>0.10666666666666667</v>
      </c>
      <c r="H264" s="1060"/>
      <c r="I264" s="960"/>
    </row>
    <row r="265" spans="1:9" s="1050" customFormat="1">
      <c r="A265" s="816">
        <v>34</v>
      </c>
      <c r="B265" s="816" t="s">
        <v>1198</v>
      </c>
      <c r="C265" s="50" t="s">
        <v>352</v>
      </c>
      <c r="D265" s="1059">
        <v>0.05</v>
      </c>
      <c r="E265" s="1059">
        <v>0.05</v>
      </c>
      <c r="F265" s="1059">
        <v>0.15</v>
      </c>
      <c r="G265" s="1059">
        <f t="shared" si="8"/>
        <v>8.3333333333333329E-2</v>
      </c>
      <c r="H265" s="1060"/>
      <c r="I265" s="960"/>
    </row>
    <row r="266" spans="1:9" s="1050" customFormat="1">
      <c r="A266" s="816">
        <v>35</v>
      </c>
      <c r="B266" s="816" t="s">
        <v>1805</v>
      </c>
      <c r="C266" s="50" t="s">
        <v>352</v>
      </c>
      <c r="D266" s="1059">
        <v>0.05</v>
      </c>
      <c r="E266" s="1059">
        <v>0.05</v>
      </c>
      <c r="F266" s="1059">
        <v>0.36</v>
      </c>
      <c r="G266" s="1059">
        <f t="shared" si="8"/>
        <v>0.15333333333333332</v>
      </c>
      <c r="H266" s="1060"/>
      <c r="I266" s="960"/>
    </row>
    <row r="267" spans="1:9" s="1050" customFormat="1">
      <c r="A267" s="816">
        <v>36</v>
      </c>
      <c r="B267" s="816" t="s">
        <v>1803</v>
      </c>
      <c r="C267" s="50" t="s">
        <v>352</v>
      </c>
      <c r="D267" s="1059">
        <v>0.05</v>
      </c>
      <c r="E267" s="1059">
        <v>0.05</v>
      </c>
      <c r="F267" s="1059">
        <v>0.15</v>
      </c>
      <c r="G267" s="1059">
        <f t="shared" si="8"/>
        <v>8.3333333333333329E-2</v>
      </c>
      <c r="H267" s="1060"/>
      <c r="I267" s="960"/>
    </row>
    <row r="268" spans="1:9" s="1050" customFormat="1">
      <c r="A268" s="816">
        <v>37</v>
      </c>
      <c r="B268" s="816" t="s">
        <v>1196</v>
      </c>
      <c r="C268" s="50" t="s">
        <v>352</v>
      </c>
      <c r="D268" s="1059">
        <v>0.05</v>
      </c>
      <c r="E268" s="1059">
        <v>0.05</v>
      </c>
      <c r="F268" s="1059">
        <v>0.3</v>
      </c>
      <c r="G268" s="1059">
        <f t="shared" si="8"/>
        <v>0.13333333333333333</v>
      </c>
      <c r="H268" s="1060"/>
      <c r="I268" s="960"/>
    </row>
    <row r="269" spans="1:9" s="1050" customFormat="1">
      <c r="A269" s="816">
        <v>38</v>
      </c>
      <c r="B269" s="816" t="s">
        <v>1199</v>
      </c>
      <c r="C269" s="50" t="s">
        <v>352</v>
      </c>
      <c r="D269" s="1059" t="s">
        <v>2216</v>
      </c>
      <c r="E269" s="1059" t="s">
        <v>2217</v>
      </c>
      <c r="F269" s="1059" t="s">
        <v>2218</v>
      </c>
      <c r="G269" s="1059">
        <v>3.98</v>
      </c>
      <c r="H269" s="1082"/>
      <c r="I269" s="960"/>
    </row>
    <row r="270" spans="1:9" s="1050" customFormat="1">
      <c r="A270" s="816">
        <v>39</v>
      </c>
      <c r="B270" s="36" t="s">
        <v>1785</v>
      </c>
      <c r="C270" s="50" t="s">
        <v>352</v>
      </c>
      <c r="D270" s="1059" t="s">
        <v>2219</v>
      </c>
      <c r="E270" s="1059" t="s">
        <v>2220</v>
      </c>
      <c r="F270" s="1059" t="s">
        <v>2221</v>
      </c>
      <c r="G270" s="1059">
        <v>225.33</v>
      </c>
      <c r="H270" s="1086"/>
      <c r="I270" s="960"/>
    </row>
    <row r="271" spans="1:9" s="1050" customFormat="1">
      <c r="A271" s="1062"/>
      <c r="B271" s="1071"/>
      <c r="C271" s="1063"/>
      <c r="D271" s="1063"/>
      <c r="E271" s="1063"/>
      <c r="F271" s="1094"/>
      <c r="G271" s="1094"/>
      <c r="H271" s="1094"/>
      <c r="I271" s="1095"/>
    </row>
    <row r="272" spans="1:9" s="1050" customFormat="1" ht="15.75">
      <c r="A272" s="1054"/>
      <c r="B272" s="1054"/>
      <c r="C272" s="1054"/>
      <c r="D272" s="1054"/>
      <c r="E272" s="1054"/>
      <c r="F272" s="1054"/>
      <c r="G272" s="1054"/>
      <c r="H272" s="1055"/>
      <c r="I272" s="1055"/>
    </row>
    <row r="273" spans="1:9" s="1050" customFormat="1" ht="12.75" customHeight="1">
      <c r="A273" s="1492" t="s">
        <v>2222</v>
      </c>
      <c r="B273" s="1492"/>
      <c r="C273" s="1492"/>
      <c r="D273" s="1492"/>
      <c r="E273" s="1492"/>
      <c r="F273" s="1492"/>
      <c r="G273" s="1492"/>
      <c r="H273" s="1057"/>
      <c r="I273" s="1057"/>
    </row>
    <row r="274" spans="1:9" s="1050" customFormat="1" ht="25.5">
      <c r="A274" s="46" t="s">
        <v>69</v>
      </c>
      <c r="B274" s="46" t="s">
        <v>415</v>
      </c>
      <c r="C274" s="46" t="s">
        <v>416</v>
      </c>
      <c r="D274" s="46" t="s">
        <v>1932</v>
      </c>
      <c r="E274" s="46" t="s">
        <v>2160</v>
      </c>
      <c r="F274" s="46" t="s">
        <v>2223</v>
      </c>
      <c r="G274" s="46" t="s">
        <v>1935</v>
      </c>
      <c r="H274" s="1074"/>
      <c r="I274" s="960"/>
    </row>
    <row r="275" spans="1:9" s="1050" customFormat="1" ht="38.25">
      <c r="A275" s="816">
        <v>1</v>
      </c>
      <c r="B275" s="36" t="s">
        <v>1725</v>
      </c>
      <c r="C275" s="970" t="s">
        <v>352</v>
      </c>
      <c r="D275" s="1105" t="s">
        <v>2224</v>
      </c>
      <c r="E275" s="1105" t="s">
        <v>2225</v>
      </c>
      <c r="F275" s="1105" t="s">
        <v>2226</v>
      </c>
      <c r="G275" s="1105" t="s">
        <v>2227</v>
      </c>
      <c r="H275" s="1106"/>
      <c r="I275" s="960"/>
    </row>
    <row r="276" spans="1:9" s="1050" customFormat="1" ht="25.5">
      <c r="A276" s="816">
        <v>2</v>
      </c>
      <c r="B276" s="36" t="s">
        <v>1093</v>
      </c>
      <c r="C276" s="50" t="s">
        <v>352</v>
      </c>
      <c r="D276" s="1105" t="s">
        <v>2228</v>
      </c>
      <c r="E276" s="1105" t="s">
        <v>2229</v>
      </c>
      <c r="F276" s="1105" t="s">
        <v>2230</v>
      </c>
      <c r="G276" s="1105" t="s">
        <v>2231</v>
      </c>
      <c r="H276" s="1106"/>
      <c r="I276" s="960"/>
    </row>
    <row r="277" spans="1:9" s="1050" customFormat="1" ht="38.25">
      <c r="A277" s="816">
        <v>3</v>
      </c>
      <c r="B277" s="36" t="s">
        <v>1533</v>
      </c>
      <c r="C277" s="50" t="s">
        <v>352</v>
      </c>
      <c r="D277" s="1105" t="s">
        <v>2232</v>
      </c>
      <c r="E277" s="1105" t="s">
        <v>2233</v>
      </c>
      <c r="F277" s="1105" t="s">
        <v>2234</v>
      </c>
      <c r="G277" s="1105" t="s">
        <v>2235</v>
      </c>
      <c r="H277" s="1106"/>
      <c r="I277" s="960"/>
    </row>
    <row r="278" spans="1:9" s="1050" customFormat="1" ht="25.5">
      <c r="A278" s="816">
        <v>4</v>
      </c>
      <c r="B278" s="36" t="s">
        <v>1727</v>
      </c>
      <c r="C278" s="970" t="s">
        <v>352</v>
      </c>
      <c r="D278" s="1105" t="s">
        <v>2236</v>
      </c>
      <c r="E278" s="1105" t="s">
        <v>2229</v>
      </c>
      <c r="F278" s="1105" t="s">
        <v>2237</v>
      </c>
      <c r="G278" s="1105" t="s">
        <v>2238</v>
      </c>
      <c r="H278" s="1106"/>
      <c r="I278" s="960"/>
    </row>
    <row r="279" spans="1:9" s="1050" customFormat="1" ht="38.25">
      <c r="A279" s="816">
        <v>5</v>
      </c>
      <c r="B279" s="36" t="s">
        <v>1728</v>
      </c>
      <c r="C279" s="970" t="s">
        <v>352</v>
      </c>
      <c r="D279" s="1105" t="s">
        <v>2239</v>
      </c>
      <c r="E279" s="1105" t="s">
        <v>2225</v>
      </c>
      <c r="F279" s="1105" t="s">
        <v>2240</v>
      </c>
      <c r="G279" s="1105" t="s">
        <v>2241</v>
      </c>
      <c r="H279" s="1106"/>
      <c r="I279" s="960"/>
    </row>
    <row r="280" spans="1:9" s="1050" customFormat="1" ht="25.5">
      <c r="A280" s="816">
        <v>6</v>
      </c>
      <c r="B280" s="36" t="s">
        <v>1729</v>
      </c>
      <c r="C280" s="970" t="s">
        <v>352</v>
      </c>
      <c r="D280" s="1105" t="s">
        <v>2239</v>
      </c>
      <c r="E280" s="1105" t="s">
        <v>2229</v>
      </c>
      <c r="F280" s="1105" t="s">
        <v>2237</v>
      </c>
      <c r="G280" s="1105" t="s">
        <v>2242</v>
      </c>
      <c r="H280" s="1106"/>
      <c r="I280" s="960"/>
    </row>
    <row r="281" spans="1:9" s="1050" customFormat="1" ht="25.5">
      <c r="A281" s="816">
        <v>7</v>
      </c>
      <c r="B281" s="36" t="s">
        <v>1535</v>
      </c>
      <c r="C281" s="50" t="s">
        <v>352</v>
      </c>
      <c r="D281" s="1105" t="s">
        <v>2239</v>
      </c>
      <c r="E281" s="1105" t="s">
        <v>2229</v>
      </c>
      <c r="F281" s="1105" t="s">
        <v>2237</v>
      </c>
      <c r="G281" s="1105" t="s">
        <v>2242</v>
      </c>
      <c r="H281" s="1106"/>
      <c r="I281" s="960"/>
    </row>
    <row r="282" spans="1:9" s="1050" customFormat="1" ht="25.5">
      <c r="A282" s="816">
        <v>8</v>
      </c>
      <c r="B282" s="36" t="s">
        <v>1730</v>
      </c>
      <c r="C282" s="970" t="s">
        <v>352</v>
      </c>
      <c r="D282" s="1105" t="s">
        <v>2228</v>
      </c>
      <c r="E282" s="1105" t="s">
        <v>2229</v>
      </c>
      <c r="F282" s="1105" t="s">
        <v>2230</v>
      </c>
      <c r="G282" s="1105" t="s">
        <v>2231</v>
      </c>
      <c r="H282" s="1106"/>
      <c r="I282" s="960"/>
    </row>
    <row r="283" spans="1:9" s="1050" customFormat="1" ht="25.5">
      <c r="A283" s="816">
        <v>9</v>
      </c>
      <c r="B283" s="36" t="s">
        <v>1537</v>
      </c>
      <c r="C283" s="50" t="s">
        <v>352</v>
      </c>
      <c r="D283" s="1105" t="s">
        <v>2243</v>
      </c>
      <c r="E283" s="1105" t="s">
        <v>2244</v>
      </c>
      <c r="F283" s="1105" t="s">
        <v>2245</v>
      </c>
      <c r="G283" s="1059">
        <v>1176.6600000000001</v>
      </c>
      <c r="H283" s="1106"/>
      <c r="I283" s="960"/>
    </row>
    <row r="284" spans="1:9" s="1050" customFormat="1" ht="25.5">
      <c r="A284" s="816">
        <v>10</v>
      </c>
      <c r="B284" s="828" t="s">
        <v>1731</v>
      </c>
      <c r="C284" s="50" t="s">
        <v>352</v>
      </c>
      <c r="D284" s="1105" t="s">
        <v>2246</v>
      </c>
      <c r="E284" s="1105" t="s">
        <v>2247</v>
      </c>
      <c r="F284" s="1105" t="s">
        <v>2248</v>
      </c>
      <c r="G284" s="1105" t="s">
        <v>2249</v>
      </c>
      <c r="H284" s="1106"/>
      <c r="I284" s="960"/>
    </row>
    <row r="285" spans="1:9" s="1050" customFormat="1">
      <c r="A285" s="816">
        <v>11</v>
      </c>
      <c r="B285" s="816" t="s">
        <v>1094</v>
      </c>
      <c r="C285" s="50" t="s">
        <v>352</v>
      </c>
      <c r="D285" s="1105" t="s">
        <v>2250</v>
      </c>
      <c r="E285" s="1105" t="s">
        <v>2251</v>
      </c>
      <c r="F285" s="1105" t="s">
        <v>2252</v>
      </c>
      <c r="G285" s="1105" t="s">
        <v>2253</v>
      </c>
      <c r="H285" s="1107"/>
      <c r="I285" s="960"/>
    </row>
    <row r="286" spans="1:9" s="1050" customFormat="1">
      <c r="A286" s="816">
        <v>12</v>
      </c>
      <c r="B286" s="828" t="s">
        <v>1732</v>
      </c>
      <c r="C286" s="50" t="s">
        <v>352</v>
      </c>
      <c r="D286" s="1105" t="s">
        <v>2254</v>
      </c>
      <c r="E286" s="1105" t="s">
        <v>2255</v>
      </c>
      <c r="F286" s="1105" t="s">
        <v>2256</v>
      </c>
      <c r="G286" s="1105" t="s">
        <v>2257</v>
      </c>
      <c r="H286" s="1106"/>
      <c r="I286" s="960"/>
    </row>
    <row r="287" spans="1:9" s="1050" customFormat="1" ht="25.5">
      <c r="A287" s="816">
        <v>13</v>
      </c>
      <c r="B287" s="816" t="s">
        <v>1097</v>
      </c>
      <c r="C287" s="50" t="s">
        <v>352</v>
      </c>
      <c r="D287" s="1105" t="s">
        <v>2258</v>
      </c>
      <c r="E287" s="1105" t="s">
        <v>2259</v>
      </c>
      <c r="F287" s="1105" t="s">
        <v>2260</v>
      </c>
      <c r="G287" s="1105" t="s">
        <v>2261</v>
      </c>
      <c r="H287" s="1106"/>
      <c r="I287" s="960"/>
    </row>
    <row r="288" spans="1:9" s="1050" customFormat="1" ht="25.5">
      <c r="A288" s="816">
        <v>14</v>
      </c>
      <c r="B288" s="36" t="s">
        <v>1536</v>
      </c>
      <c r="C288" s="50" t="s">
        <v>352</v>
      </c>
      <c r="D288" s="1105" t="s">
        <v>2258</v>
      </c>
      <c r="E288" s="1105" t="s">
        <v>2259</v>
      </c>
      <c r="F288" s="1105" t="s">
        <v>2260</v>
      </c>
      <c r="G288" s="1105" t="s">
        <v>2262</v>
      </c>
      <c r="H288" s="1106"/>
      <c r="I288" s="960"/>
    </row>
    <row r="289" spans="1:9" s="1050" customFormat="1" ht="25.5">
      <c r="A289" s="816">
        <v>15</v>
      </c>
      <c r="B289" s="36" t="s">
        <v>2263</v>
      </c>
      <c r="C289" s="50" t="s">
        <v>352</v>
      </c>
      <c r="D289" s="1105" t="s">
        <v>2258</v>
      </c>
      <c r="E289" s="1105" t="s">
        <v>2259</v>
      </c>
      <c r="F289" s="1105" t="s">
        <v>2260</v>
      </c>
      <c r="G289" s="1105" t="s">
        <v>2264</v>
      </c>
      <c r="H289" s="1106"/>
      <c r="I289" s="960"/>
    </row>
    <row r="290" spans="1:9" s="1050" customFormat="1" ht="38.25">
      <c r="A290" s="816">
        <v>16</v>
      </c>
      <c r="B290" s="36" t="s">
        <v>1735</v>
      </c>
      <c r="C290" s="50" t="s">
        <v>352</v>
      </c>
      <c r="D290" s="1105" t="s">
        <v>2265</v>
      </c>
      <c r="E290" s="1105" t="s">
        <v>2266</v>
      </c>
      <c r="F290" s="1105" t="s">
        <v>2267</v>
      </c>
      <c r="G290" s="1105" t="s">
        <v>2268</v>
      </c>
      <c r="H290" s="1106"/>
      <c r="I290" s="960"/>
    </row>
    <row r="291" spans="1:9" s="1050" customFormat="1" ht="25.5">
      <c r="A291" s="816">
        <v>17</v>
      </c>
      <c r="B291" s="36" t="s">
        <v>1538</v>
      </c>
      <c r="C291" s="50" t="s">
        <v>352</v>
      </c>
      <c r="D291" s="1105" t="s">
        <v>2269</v>
      </c>
      <c r="E291" s="1105" t="s">
        <v>2270</v>
      </c>
      <c r="F291" s="1105" t="s">
        <v>2271</v>
      </c>
      <c r="G291" s="1105" t="s">
        <v>2272</v>
      </c>
      <c r="H291" s="1106"/>
      <c r="I291" s="960"/>
    </row>
    <row r="292" spans="1:9" s="1050" customFormat="1" ht="25.5">
      <c r="A292" s="816">
        <v>18</v>
      </c>
      <c r="B292" s="36" t="s">
        <v>1539</v>
      </c>
      <c r="C292" s="50" t="s">
        <v>352</v>
      </c>
      <c r="D292" s="1105" t="s">
        <v>2273</v>
      </c>
      <c r="E292" s="1105" t="s">
        <v>2274</v>
      </c>
      <c r="F292" s="1105" t="s">
        <v>2275</v>
      </c>
      <c r="G292" s="1105" t="s">
        <v>2276</v>
      </c>
      <c r="H292" s="1106"/>
      <c r="I292" s="960"/>
    </row>
    <row r="293" spans="1:9" s="1050" customFormat="1" ht="25.5">
      <c r="A293" s="816">
        <v>19</v>
      </c>
      <c r="B293" s="36" t="s">
        <v>1098</v>
      </c>
      <c r="C293" s="50" t="s">
        <v>352</v>
      </c>
      <c r="D293" s="1105" t="s">
        <v>2277</v>
      </c>
      <c r="E293" s="1105" t="s">
        <v>2278</v>
      </c>
      <c r="F293" s="1105" t="s">
        <v>2279</v>
      </c>
      <c r="G293" s="1105" t="s">
        <v>2280</v>
      </c>
      <c r="H293" s="1106"/>
      <c r="I293" s="960"/>
    </row>
    <row r="294" spans="1:9" s="1050" customFormat="1" ht="25.5">
      <c r="A294" s="816">
        <v>20</v>
      </c>
      <c r="B294" s="36" t="s">
        <v>1544</v>
      </c>
      <c r="C294" s="50" t="s">
        <v>352</v>
      </c>
      <c r="D294" s="1105" t="s">
        <v>2281</v>
      </c>
      <c r="E294" s="1105" t="s">
        <v>2229</v>
      </c>
      <c r="F294" s="1105" t="s">
        <v>2282</v>
      </c>
      <c r="G294" s="1105" t="s">
        <v>2283</v>
      </c>
      <c r="H294" s="1106"/>
      <c r="I294" s="960"/>
    </row>
    <row r="295" spans="1:9" s="1050" customFormat="1">
      <c r="A295" s="816">
        <v>21</v>
      </c>
      <c r="B295" s="816" t="s">
        <v>1736</v>
      </c>
      <c r="C295" s="50" t="s">
        <v>352</v>
      </c>
      <c r="D295" s="1105" t="s">
        <v>2284</v>
      </c>
      <c r="E295" s="1105" t="s">
        <v>2229</v>
      </c>
      <c r="F295" s="1105" t="s">
        <v>2285</v>
      </c>
      <c r="G295" s="1105" t="s">
        <v>2286</v>
      </c>
      <c r="H295" s="1106"/>
      <c r="I295" s="960"/>
    </row>
    <row r="296" spans="1:9" s="1050" customFormat="1" ht="25.5">
      <c r="A296" s="816">
        <v>22</v>
      </c>
      <c r="B296" s="36" t="s">
        <v>1095</v>
      </c>
      <c r="C296" s="50" t="s">
        <v>352</v>
      </c>
      <c r="D296" s="1105" t="s">
        <v>2287</v>
      </c>
      <c r="E296" s="1105" t="s">
        <v>2288</v>
      </c>
      <c r="F296" s="1105" t="s">
        <v>2289</v>
      </c>
      <c r="G296" s="1105" t="s">
        <v>2290</v>
      </c>
      <c r="H296" s="1106"/>
      <c r="I296" s="960"/>
    </row>
    <row r="297" spans="1:9" s="1050" customFormat="1" ht="51">
      <c r="A297" s="816">
        <v>23</v>
      </c>
      <c r="B297" s="36" t="s">
        <v>1542</v>
      </c>
      <c r="C297" s="50" t="s">
        <v>352</v>
      </c>
      <c r="D297" s="1105" t="s">
        <v>2291</v>
      </c>
      <c r="E297" s="1105" t="s">
        <v>2292</v>
      </c>
      <c r="F297" s="1105" t="s">
        <v>2293</v>
      </c>
      <c r="G297" s="1105" t="s">
        <v>2294</v>
      </c>
      <c r="H297" s="1106"/>
      <c r="I297" s="960"/>
    </row>
    <row r="298" spans="1:9" s="1050" customFormat="1" ht="25.5">
      <c r="A298" s="816">
        <v>24</v>
      </c>
      <c r="B298" s="36" t="s">
        <v>1541</v>
      </c>
      <c r="C298" s="50" t="s">
        <v>352</v>
      </c>
      <c r="D298" s="1105" t="s">
        <v>2295</v>
      </c>
      <c r="E298" s="1105" t="s">
        <v>2296</v>
      </c>
      <c r="F298" s="1105" t="s">
        <v>2289</v>
      </c>
      <c r="G298" s="1105" t="s">
        <v>2297</v>
      </c>
      <c r="H298" s="1106"/>
      <c r="I298" s="960"/>
    </row>
    <row r="299" spans="1:9" s="1050" customFormat="1" ht="25.5">
      <c r="A299" s="816">
        <v>25</v>
      </c>
      <c r="B299" s="816" t="s">
        <v>1540</v>
      </c>
      <c r="C299" s="50" t="s">
        <v>352</v>
      </c>
      <c r="D299" s="1105" t="s">
        <v>2295</v>
      </c>
      <c r="E299" s="1105" t="s">
        <v>2296</v>
      </c>
      <c r="F299" s="1105" t="s">
        <v>2289</v>
      </c>
      <c r="G299" s="1105" t="s">
        <v>2298</v>
      </c>
      <c r="H299" s="1106"/>
      <c r="I299" s="960"/>
    </row>
    <row r="300" spans="1:9" s="1050" customFormat="1" ht="25.5">
      <c r="A300" s="816">
        <v>26</v>
      </c>
      <c r="B300" s="36" t="s">
        <v>1096</v>
      </c>
      <c r="C300" s="50" t="s">
        <v>352</v>
      </c>
      <c r="D300" s="1105" t="s">
        <v>2295</v>
      </c>
      <c r="E300" s="1105" t="s">
        <v>2296</v>
      </c>
      <c r="F300" s="1105" t="s">
        <v>2289</v>
      </c>
      <c r="G300" s="1105" t="s">
        <v>2299</v>
      </c>
      <c r="H300" s="1106"/>
      <c r="I300" s="960"/>
    </row>
    <row r="301" spans="1:9" s="1050" customFormat="1">
      <c r="A301" s="1062"/>
      <c r="B301" s="1071"/>
      <c r="C301" s="1063"/>
      <c r="D301" s="1063"/>
      <c r="E301" s="1063"/>
      <c r="F301" s="980"/>
      <c r="G301" s="980"/>
      <c r="H301" s="980"/>
      <c r="I301" s="1065"/>
    </row>
    <row r="302" spans="1:9" s="1050" customFormat="1" ht="15.75">
      <c r="A302" s="1054"/>
      <c r="B302" s="1054"/>
      <c r="C302" s="1054"/>
      <c r="D302" s="1054"/>
      <c r="E302" s="1054"/>
      <c r="F302" s="1054"/>
      <c r="G302" s="1054"/>
      <c r="H302" s="1055"/>
      <c r="I302" s="1055"/>
    </row>
    <row r="303" spans="1:9" s="1050" customFormat="1" ht="12.75" customHeight="1">
      <c r="A303" s="1492" t="s">
        <v>2300</v>
      </c>
      <c r="B303" s="1492"/>
      <c r="C303" s="1492"/>
      <c r="D303" s="1492"/>
      <c r="E303" s="1492"/>
      <c r="F303" s="1492"/>
      <c r="G303" s="1492"/>
      <c r="H303" s="1057"/>
      <c r="I303" s="1057"/>
    </row>
    <row r="304" spans="1:9" s="1050" customFormat="1" ht="25.5">
      <c r="A304" s="46" t="s">
        <v>69</v>
      </c>
      <c r="B304" s="46" t="s">
        <v>415</v>
      </c>
      <c r="C304" s="46" t="s">
        <v>416</v>
      </c>
      <c r="D304" s="46" t="s">
        <v>417</v>
      </c>
      <c r="E304" s="46" t="s">
        <v>417</v>
      </c>
      <c r="F304" s="46" t="s">
        <v>417</v>
      </c>
      <c r="G304" s="46" t="s">
        <v>1935</v>
      </c>
      <c r="H304" s="1074"/>
      <c r="I304" s="960"/>
    </row>
    <row r="305" spans="1:9" s="1050" customFormat="1" ht="25.5">
      <c r="A305" s="816">
        <v>1</v>
      </c>
      <c r="B305" s="36" t="s">
        <v>1545</v>
      </c>
      <c r="C305" s="50" t="s">
        <v>352</v>
      </c>
      <c r="D305" s="1069" t="s">
        <v>2301</v>
      </c>
      <c r="E305" s="1069" t="s">
        <v>2302</v>
      </c>
      <c r="F305" s="1059" t="s">
        <v>2303</v>
      </c>
      <c r="G305" s="1059">
        <v>2.1800000000000002</v>
      </c>
      <c r="H305" s="1101"/>
      <c r="I305" s="960"/>
    </row>
    <row r="306" spans="1:9" s="1050" customFormat="1">
      <c r="A306" s="1062"/>
      <c r="B306" s="1071"/>
      <c r="C306" s="1063"/>
      <c r="D306" s="1063"/>
      <c r="E306" s="1063"/>
      <c r="F306" s="980"/>
      <c r="G306" s="980"/>
      <c r="H306" s="980"/>
      <c r="I306" s="1065"/>
    </row>
    <row r="307" spans="1:9" s="1050" customFormat="1" ht="15.75">
      <c r="A307" s="1054"/>
      <c r="B307" s="1054"/>
      <c r="C307" s="1054"/>
      <c r="D307" s="1054"/>
      <c r="E307" s="1054"/>
      <c r="F307" s="1054"/>
      <c r="G307" s="1054"/>
      <c r="H307" s="1055"/>
      <c r="I307" s="1055"/>
    </row>
    <row r="308" spans="1:9" s="1050" customFormat="1" ht="12.75" customHeight="1">
      <c r="A308" s="1492" t="s">
        <v>2304</v>
      </c>
      <c r="B308" s="1492"/>
      <c r="C308" s="1492"/>
      <c r="D308" s="1492"/>
      <c r="E308" s="1492"/>
      <c r="F308" s="1492"/>
      <c r="G308" s="1492"/>
      <c r="H308" s="1057"/>
      <c r="I308" s="1057"/>
    </row>
    <row r="309" spans="1:9" s="1050" customFormat="1" ht="25.5">
      <c r="A309" s="46" t="s">
        <v>69</v>
      </c>
      <c r="B309" s="46" t="s">
        <v>415</v>
      </c>
      <c r="C309" s="46" t="s">
        <v>416</v>
      </c>
      <c r="D309" s="46" t="s">
        <v>2305</v>
      </c>
      <c r="E309" s="46" t="s">
        <v>2306</v>
      </c>
      <c r="F309" s="46" t="s">
        <v>2307</v>
      </c>
      <c r="G309" s="46" t="s">
        <v>1935</v>
      </c>
      <c r="H309" s="1074"/>
      <c r="I309" s="960"/>
    </row>
    <row r="310" spans="1:9" s="1050" customFormat="1" ht="25.5">
      <c r="A310" s="816">
        <v>1</v>
      </c>
      <c r="B310" s="36" t="s">
        <v>1106</v>
      </c>
      <c r="C310" s="50" t="s">
        <v>352</v>
      </c>
      <c r="D310" s="1059">
        <v>520</v>
      </c>
      <c r="E310" s="1059">
        <v>580</v>
      </c>
      <c r="F310" s="1059">
        <v>579.20000000000005</v>
      </c>
      <c r="G310" s="1059">
        <f>AVERAGE(D310:F310)</f>
        <v>559.73333333333335</v>
      </c>
      <c r="H310" s="1108"/>
      <c r="I310" s="960"/>
    </row>
    <row r="311" spans="1:9" s="1050" customFormat="1">
      <c r="A311" s="1062"/>
      <c r="B311" s="1071"/>
      <c r="C311" s="1063"/>
      <c r="D311" s="1063"/>
      <c r="E311" s="1063"/>
      <c r="F311" s="1094"/>
      <c r="G311" s="1094"/>
      <c r="H311" s="1094"/>
      <c r="I311" s="1095"/>
    </row>
    <row r="312" spans="1:9" s="1050" customFormat="1" ht="15.75">
      <c r="A312" s="1054"/>
      <c r="B312" s="1054"/>
      <c r="C312" s="1054"/>
      <c r="D312" s="1054"/>
      <c r="E312" s="1054"/>
      <c r="F312" s="1054"/>
      <c r="G312" s="1054"/>
      <c r="H312" s="1055"/>
      <c r="I312" s="1055"/>
    </row>
    <row r="313" spans="1:9" s="1050" customFormat="1" ht="12.75" customHeight="1">
      <c r="A313" s="1492" t="s">
        <v>2308</v>
      </c>
      <c r="B313" s="1492"/>
      <c r="C313" s="1492"/>
      <c r="D313" s="1492"/>
      <c r="E313" s="1492"/>
      <c r="F313" s="1492"/>
      <c r="G313" s="1492"/>
      <c r="H313" s="1057"/>
      <c r="I313" s="1057"/>
    </row>
    <row r="314" spans="1:9" s="1050" customFormat="1" ht="25.5">
      <c r="A314" s="46" t="s">
        <v>69</v>
      </c>
      <c r="B314" s="46" t="s">
        <v>415</v>
      </c>
      <c r="C314" s="46" t="s">
        <v>416</v>
      </c>
      <c r="D314" s="46" t="s">
        <v>1932</v>
      </c>
      <c r="E314" s="46" t="s">
        <v>2160</v>
      </c>
      <c r="F314" s="46" t="s">
        <v>2060</v>
      </c>
      <c r="G314" s="46" t="s">
        <v>1935</v>
      </c>
      <c r="H314" s="1074"/>
      <c r="I314" s="960"/>
    </row>
    <row r="315" spans="1:9" s="1050" customFormat="1" ht="25.5">
      <c r="A315" s="816">
        <v>1</v>
      </c>
      <c r="B315" s="36" t="s">
        <v>2309</v>
      </c>
      <c r="C315" s="50" t="s">
        <v>352</v>
      </c>
      <c r="D315" s="1070" t="s">
        <v>2310</v>
      </c>
      <c r="E315" s="1070" t="s">
        <v>2311</v>
      </c>
      <c r="F315" s="1070" t="s">
        <v>2312</v>
      </c>
      <c r="G315" s="1070">
        <v>49.95</v>
      </c>
      <c r="H315" s="1109"/>
      <c r="I315" s="960"/>
    </row>
    <row r="316" spans="1:9" s="1050" customFormat="1">
      <c r="A316" s="816">
        <v>2</v>
      </c>
      <c r="B316" s="36" t="s">
        <v>1548</v>
      </c>
      <c r="C316" s="50" t="s">
        <v>352</v>
      </c>
      <c r="D316" s="1070">
        <v>65</v>
      </c>
      <c r="E316" s="1070" t="s">
        <v>2313</v>
      </c>
      <c r="F316" s="1070" t="s">
        <v>2314</v>
      </c>
      <c r="G316" s="1070">
        <v>57.9</v>
      </c>
      <c r="H316" s="1109"/>
      <c r="I316" s="960"/>
    </row>
    <row r="317" spans="1:9" s="1050" customFormat="1">
      <c r="A317" s="816">
        <v>3</v>
      </c>
      <c r="B317" s="828" t="s">
        <v>1739</v>
      </c>
      <c r="C317" s="50" t="s">
        <v>352</v>
      </c>
      <c r="D317" s="1070">
        <v>65</v>
      </c>
      <c r="E317" s="1070" t="s">
        <v>2314</v>
      </c>
      <c r="F317" s="1070">
        <v>42.4</v>
      </c>
      <c r="G317" s="1070">
        <v>53.8</v>
      </c>
      <c r="H317" s="1109"/>
      <c r="I317" s="960"/>
    </row>
    <row r="318" spans="1:9" s="1050" customFormat="1" ht="25.5">
      <c r="A318" s="816">
        <v>4</v>
      </c>
      <c r="B318" s="36" t="s">
        <v>1100</v>
      </c>
      <c r="C318" s="50" t="s">
        <v>352</v>
      </c>
      <c r="D318" s="1070">
        <v>69</v>
      </c>
      <c r="E318" s="1070" t="s">
        <v>2315</v>
      </c>
      <c r="F318" s="1070" t="s">
        <v>2314</v>
      </c>
      <c r="G318" s="1070">
        <v>61.23</v>
      </c>
      <c r="H318" s="1110"/>
      <c r="I318" s="960"/>
    </row>
    <row r="319" spans="1:9" s="1050" customFormat="1" ht="25.5">
      <c r="A319" s="816">
        <v>5</v>
      </c>
      <c r="B319" s="36" t="s">
        <v>1101</v>
      </c>
      <c r="C319" s="50" t="s">
        <v>352</v>
      </c>
      <c r="D319" s="1070">
        <v>34</v>
      </c>
      <c r="E319" s="1070">
        <v>22.8</v>
      </c>
      <c r="F319" s="1070" t="s">
        <v>2314</v>
      </c>
      <c r="G319" s="1070">
        <v>36.93</v>
      </c>
      <c r="H319" s="1109"/>
      <c r="I319" s="960"/>
    </row>
    <row r="320" spans="1:9" s="1050" customFormat="1" ht="25.5">
      <c r="A320" s="816">
        <v>6</v>
      </c>
      <c r="B320" s="36" t="s">
        <v>1740</v>
      </c>
      <c r="C320" s="50" t="s">
        <v>352</v>
      </c>
      <c r="D320" s="1070">
        <v>52</v>
      </c>
      <c r="E320" s="1070">
        <v>22.8</v>
      </c>
      <c r="F320" s="1070" t="s">
        <v>2314</v>
      </c>
      <c r="G320" s="1070">
        <v>42.93</v>
      </c>
      <c r="H320" s="1110"/>
      <c r="I320" s="960"/>
    </row>
    <row r="321" spans="1:9" s="1050" customFormat="1" ht="25.5">
      <c r="A321" s="816">
        <v>7</v>
      </c>
      <c r="B321" s="36" t="s">
        <v>1549</v>
      </c>
      <c r="C321" s="50" t="s">
        <v>352</v>
      </c>
      <c r="D321" s="1070">
        <v>65</v>
      </c>
      <c r="E321" s="1070" t="s">
        <v>2314</v>
      </c>
      <c r="F321" s="1070" t="s">
        <v>2316</v>
      </c>
      <c r="G321" s="1070">
        <v>53.7</v>
      </c>
      <c r="H321" s="1110"/>
      <c r="I321" s="960"/>
    </row>
    <row r="322" spans="1:9" s="1050" customFormat="1">
      <c r="A322" s="816">
        <v>8</v>
      </c>
      <c r="B322" s="36" t="s">
        <v>1741</v>
      </c>
      <c r="C322" s="50" t="s">
        <v>352</v>
      </c>
      <c r="D322" s="1070">
        <v>863</v>
      </c>
      <c r="E322" s="1070" t="s">
        <v>2317</v>
      </c>
      <c r="F322" s="1070" t="s">
        <v>2318</v>
      </c>
      <c r="G322" s="1070">
        <v>475</v>
      </c>
      <c r="H322" s="1110"/>
      <c r="I322" s="960"/>
    </row>
    <row r="323" spans="1:9" s="1050" customFormat="1" ht="38.25">
      <c r="A323" s="816">
        <v>9</v>
      </c>
      <c r="B323" s="36" t="s">
        <v>2319</v>
      </c>
      <c r="C323" s="50" t="s">
        <v>352</v>
      </c>
      <c r="D323" s="1070" t="s">
        <v>2320</v>
      </c>
      <c r="E323" s="1070" t="s">
        <v>2321</v>
      </c>
      <c r="F323" s="1070" t="s">
        <v>2322</v>
      </c>
      <c r="G323" s="1059">
        <v>8550.26</v>
      </c>
      <c r="H323" s="1110"/>
      <c r="I323" s="960"/>
    </row>
    <row r="324" spans="1:9" s="1050" customFormat="1" ht="25.5">
      <c r="A324" s="816">
        <v>10</v>
      </c>
      <c r="B324" s="36" t="s">
        <v>1553</v>
      </c>
      <c r="C324" s="50" t="s">
        <v>352</v>
      </c>
      <c r="D324" s="1070" t="s">
        <v>2323</v>
      </c>
      <c r="E324" s="1070" t="s">
        <v>2324</v>
      </c>
      <c r="F324" s="1070" t="s">
        <v>2325</v>
      </c>
      <c r="G324" s="1070">
        <v>230.17</v>
      </c>
      <c r="H324" s="1110"/>
      <c r="I324" s="960"/>
    </row>
    <row r="325" spans="1:9" s="1050" customFormat="1" ht="25.5">
      <c r="A325" s="816">
        <v>11</v>
      </c>
      <c r="B325" s="36" t="s">
        <v>1554</v>
      </c>
      <c r="C325" s="50" t="s">
        <v>352</v>
      </c>
      <c r="D325" s="1070" t="s">
        <v>2323</v>
      </c>
      <c r="E325" s="1070" t="s">
        <v>2324</v>
      </c>
      <c r="F325" s="1070" t="s">
        <v>2326</v>
      </c>
      <c r="G325" s="1070">
        <v>233.33</v>
      </c>
      <c r="H325" s="1110"/>
      <c r="I325" s="960"/>
    </row>
    <row r="326" spans="1:9" s="1050" customFormat="1" ht="25.5">
      <c r="A326" s="816">
        <v>12</v>
      </c>
      <c r="B326" s="36" t="s">
        <v>1102</v>
      </c>
      <c r="C326" s="50" t="s">
        <v>352</v>
      </c>
      <c r="D326" s="1070">
        <v>89.55</v>
      </c>
      <c r="E326" s="1070" t="s">
        <v>2327</v>
      </c>
      <c r="F326" s="1070" t="s">
        <v>2328</v>
      </c>
      <c r="G326" s="1070">
        <v>76.099999999999994</v>
      </c>
      <c r="H326" s="1110"/>
      <c r="I326" s="960"/>
    </row>
    <row r="327" spans="1:9" s="1050" customFormat="1" ht="25.5">
      <c r="A327" s="816">
        <v>13</v>
      </c>
      <c r="B327" s="36" t="s">
        <v>2329</v>
      </c>
      <c r="C327" s="50" t="s">
        <v>352</v>
      </c>
      <c r="D327" s="1070" t="s">
        <v>2330</v>
      </c>
      <c r="E327" s="1070" t="s">
        <v>2331</v>
      </c>
      <c r="F327" s="1070" t="s">
        <v>2332</v>
      </c>
      <c r="G327" s="1070">
        <v>781</v>
      </c>
      <c r="H327" s="1110"/>
      <c r="I327" s="960"/>
    </row>
    <row r="328" spans="1:9" s="1050" customFormat="1" ht="25.5">
      <c r="A328" s="816">
        <v>14</v>
      </c>
      <c r="B328" s="36" t="s">
        <v>1105</v>
      </c>
      <c r="C328" s="50" t="s">
        <v>352</v>
      </c>
      <c r="D328" s="1070" t="s">
        <v>2330</v>
      </c>
      <c r="E328" s="1070" t="s">
        <v>2331</v>
      </c>
      <c r="F328" s="1070" t="s">
        <v>2332</v>
      </c>
      <c r="G328" s="1070">
        <v>781</v>
      </c>
      <c r="H328" s="1110"/>
      <c r="I328" s="960"/>
    </row>
    <row r="329" spans="1:9" s="1050" customFormat="1" ht="25.5">
      <c r="A329" s="816">
        <v>15</v>
      </c>
      <c r="B329" s="816" t="s">
        <v>1744</v>
      </c>
      <c r="C329" s="50" t="s">
        <v>352</v>
      </c>
      <c r="D329" s="1070">
        <v>89.55</v>
      </c>
      <c r="E329" s="1070" t="s">
        <v>2327</v>
      </c>
      <c r="F329" s="1070" t="s">
        <v>2328</v>
      </c>
      <c r="G329" s="1070">
        <v>76.099999999999994</v>
      </c>
      <c r="H329" s="1110"/>
      <c r="I329" s="960"/>
    </row>
    <row r="330" spans="1:9" s="1050" customFormat="1" ht="51">
      <c r="A330" s="816">
        <v>16</v>
      </c>
      <c r="B330" s="36" t="s">
        <v>2333</v>
      </c>
      <c r="C330" s="50" t="s">
        <v>352</v>
      </c>
      <c r="D330" s="1070" t="s">
        <v>2334</v>
      </c>
      <c r="E330" s="1070" t="s">
        <v>2335</v>
      </c>
      <c r="F330" s="1070" t="s">
        <v>2336</v>
      </c>
      <c r="G330" s="1059">
        <v>2446.83</v>
      </c>
      <c r="H330" s="1110"/>
      <c r="I330" s="960"/>
    </row>
    <row r="331" spans="1:9" s="1050" customFormat="1">
      <c r="A331" s="1062"/>
      <c r="B331" s="1062"/>
      <c r="C331" s="1063"/>
      <c r="D331" s="1063"/>
      <c r="E331" s="1063"/>
      <c r="F331" s="1094"/>
      <c r="G331" s="1094"/>
      <c r="H331" s="1094"/>
      <c r="I331" s="1095"/>
    </row>
    <row r="332" spans="1:9" s="1050" customFormat="1" ht="15.75">
      <c r="A332" s="1054"/>
      <c r="B332" s="1054"/>
      <c r="C332" s="1054"/>
      <c r="D332" s="1054"/>
      <c r="E332" s="1054"/>
      <c r="F332" s="1054"/>
      <c r="G332" s="1054"/>
      <c r="H332" s="1055"/>
      <c r="I332" s="1055"/>
    </row>
    <row r="333" spans="1:9" s="1050" customFormat="1" ht="12.75" customHeight="1">
      <c r="A333" s="1492" t="s">
        <v>2337</v>
      </c>
      <c r="B333" s="1492"/>
      <c r="C333" s="1492"/>
      <c r="D333" s="1492"/>
      <c r="E333" s="1492"/>
      <c r="F333" s="1492"/>
      <c r="G333" s="1492"/>
      <c r="H333" s="1057"/>
      <c r="I333" s="1057"/>
    </row>
    <row r="334" spans="1:9" s="1050" customFormat="1" ht="25.5">
      <c r="A334" s="46" t="s">
        <v>69</v>
      </c>
      <c r="B334" s="46" t="s">
        <v>415</v>
      </c>
      <c r="C334" s="46" t="s">
        <v>416</v>
      </c>
      <c r="D334" s="46" t="s">
        <v>1932</v>
      </c>
      <c r="E334" s="46" t="s">
        <v>2338</v>
      </c>
      <c r="F334" s="46" t="s">
        <v>2060</v>
      </c>
      <c r="G334" s="46" t="s">
        <v>1935</v>
      </c>
      <c r="H334" s="1074"/>
      <c r="I334" s="960"/>
    </row>
    <row r="335" spans="1:9" s="1050" customFormat="1">
      <c r="A335" s="816">
        <v>1</v>
      </c>
      <c r="B335" s="36" t="s">
        <v>1745</v>
      </c>
      <c r="C335" s="50" t="s">
        <v>352</v>
      </c>
      <c r="D335" s="1059">
        <v>8.9</v>
      </c>
      <c r="E335" s="1059">
        <v>8.8800000000000008</v>
      </c>
      <c r="F335" s="1103" t="s">
        <v>2339</v>
      </c>
      <c r="G335" s="1059">
        <v>12.26</v>
      </c>
      <c r="H335" s="1111"/>
      <c r="I335" s="960"/>
    </row>
    <row r="336" spans="1:9" s="1050" customFormat="1">
      <c r="A336" s="816">
        <v>2</v>
      </c>
      <c r="B336" s="36" t="s">
        <v>1107</v>
      </c>
      <c r="C336" s="50" t="s">
        <v>352</v>
      </c>
      <c r="D336" s="1059">
        <v>6.5</v>
      </c>
      <c r="E336" s="1059">
        <v>7.8</v>
      </c>
      <c r="F336" s="1059" t="s">
        <v>2340</v>
      </c>
      <c r="G336" s="1059">
        <v>18.79</v>
      </c>
      <c r="H336" s="1091"/>
      <c r="I336" s="960"/>
    </row>
    <row r="337" spans="1:9" s="1050" customFormat="1">
      <c r="A337" s="816">
        <v>3</v>
      </c>
      <c r="B337" s="36" t="s">
        <v>1109</v>
      </c>
      <c r="C337" s="50" t="s">
        <v>352</v>
      </c>
      <c r="D337" s="1059">
        <v>2.2999999999999998</v>
      </c>
      <c r="E337" s="1059">
        <v>2.5</v>
      </c>
      <c r="F337" s="1103" t="s">
        <v>2341</v>
      </c>
      <c r="G337" s="1059">
        <v>2.5299999999999998</v>
      </c>
      <c r="H337" s="1111"/>
      <c r="I337" s="960"/>
    </row>
    <row r="338" spans="1:9" s="1050" customFormat="1">
      <c r="A338" s="816">
        <v>4</v>
      </c>
      <c r="B338" s="36" t="s">
        <v>1108</v>
      </c>
      <c r="C338" s="50" t="s">
        <v>352</v>
      </c>
      <c r="D338" s="1059" t="s">
        <v>2342</v>
      </c>
      <c r="E338" s="1059">
        <v>2.5</v>
      </c>
      <c r="F338" s="1059" t="s">
        <v>2343</v>
      </c>
      <c r="G338" s="1059">
        <v>2.63</v>
      </c>
      <c r="H338" s="1112"/>
      <c r="I338" s="960"/>
    </row>
    <row r="339" spans="1:9" s="1050" customFormat="1">
      <c r="A339" s="816">
        <v>5</v>
      </c>
      <c r="B339" s="36" t="s">
        <v>1560</v>
      </c>
      <c r="C339" s="50" t="s">
        <v>352</v>
      </c>
      <c r="D339" s="1059">
        <v>89.95</v>
      </c>
      <c r="E339" s="1059">
        <v>91.8</v>
      </c>
      <c r="F339" s="1059" t="s">
        <v>2344</v>
      </c>
      <c r="G339" s="1059">
        <v>119.8</v>
      </c>
      <c r="H339" s="1091"/>
      <c r="I339" s="960"/>
    </row>
    <row r="340" spans="1:9" s="1050" customFormat="1" ht="25.5">
      <c r="A340" s="816">
        <v>6</v>
      </c>
      <c r="B340" s="36" t="s">
        <v>1746</v>
      </c>
      <c r="C340" s="50" t="s">
        <v>352</v>
      </c>
      <c r="D340" s="1059" t="s">
        <v>2345</v>
      </c>
      <c r="E340" s="1059">
        <v>11.3</v>
      </c>
      <c r="F340" s="1059" t="s">
        <v>2346</v>
      </c>
      <c r="G340" s="1059">
        <v>27.97</v>
      </c>
      <c r="H340" s="1112"/>
      <c r="I340" s="960"/>
    </row>
    <row r="341" spans="1:9" s="1050" customFormat="1">
      <c r="A341" s="816">
        <v>7</v>
      </c>
      <c r="B341" s="828" t="s">
        <v>1747</v>
      </c>
      <c r="C341" s="50" t="s">
        <v>352</v>
      </c>
      <c r="D341" s="1059">
        <v>17</v>
      </c>
      <c r="E341" s="1059">
        <v>17</v>
      </c>
      <c r="F341" s="1059" t="s">
        <v>2347</v>
      </c>
      <c r="G341" s="1059">
        <v>17</v>
      </c>
      <c r="H341" s="1091"/>
      <c r="I341" s="960"/>
    </row>
    <row r="342" spans="1:9" s="1050" customFormat="1" ht="38.25">
      <c r="A342" s="816">
        <v>8</v>
      </c>
      <c r="B342" s="36" t="s">
        <v>1559</v>
      </c>
      <c r="C342" s="50" t="s">
        <v>352</v>
      </c>
      <c r="D342" s="1059">
        <v>68.2</v>
      </c>
      <c r="E342" s="1059" t="s">
        <v>2348</v>
      </c>
      <c r="F342" s="1059" t="s">
        <v>2349</v>
      </c>
      <c r="G342" s="1059">
        <v>46.78</v>
      </c>
      <c r="H342" s="1112"/>
      <c r="I342" s="960"/>
    </row>
    <row r="343" spans="1:9" s="1050" customFormat="1" ht="38.25">
      <c r="A343" s="816">
        <v>9</v>
      </c>
      <c r="B343" s="36" t="s">
        <v>1749</v>
      </c>
      <c r="C343" s="50" t="s">
        <v>352</v>
      </c>
      <c r="D343" s="1059">
        <v>35.65</v>
      </c>
      <c r="E343" s="1059" t="s">
        <v>2350</v>
      </c>
      <c r="F343" s="1059" t="s">
        <v>2340</v>
      </c>
      <c r="G343" s="1059">
        <v>41</v>
      </c>
      <c r="H343" s="1112"/>
      <c r="I343" s="960"/>
    </row>
    <row r="344" spans="1:9" s="1050" customFormat="1" ht="63.75">
      <c r="A344" s="816">
        <v>10</v>
      </c>
      <c r="B344" s="36" t="s">
        <v>1561</v>
      </c>
      <c r="C344" s="50" t="s">
        <v>352</v>
      </c>
      <c r="D344" s="1059" t="s">
        <v>2351</v>
      </c>
      <c r="E344" s="1059" t="s">
        <v>2352</v>
      </c>
      <c r="F344" s="1059" t="s">
        <v>2353</v>
      </c>
      <c r="G344" s="1059">
        <v>12196.44</v>
      </c>
      <c r="H344" s="1112"/>
      <c r="I344" s="960"/>
    </row>
    <row r="345" spans="1:9" s="1050" customFormat="1" ht="25.5">
      <c r="A345" s="816">
        <v>11</v>
      </c>
      <c r="B345" s="36" t="s">
        <v>1750</v>
      </c>
      <c r="C345" s="50" t="s">
        <v>352</v>
      </c>
      <c r="D345" s="1059">
        <v>35.65</v>
      </c>
      <c r="E345" s="1059" t="s">
        <v>2354</v>
      </c>
      <c r="F345" s="1059">
        <v>55.13</v>
      </c>
      <c r="G345" s="1059">
        <v>50</v>
      </c>
      <c r="H345" s="1091"/>
      <c r="I345" s="960"/>
    </row>
    <row r="346" spans="1:9" s="1050" customFormat="1" ht="25.5">
      <c r="A346" s="816">
        <v>12</v>
      </c>
      <c r="B346" s="36" t="s">
        <v>1112</v>
      </c>
      <c r="C346" s="50" t="s">
        <v>352</v>
      </c>
      <c r="D346" s="1059">
        <v>35.65</v>
      </c>
      <c r="E346" s="1059" t="s">
        <v>2354</v>
      </c>
      <c r="F346" s="1059">
        <v>55.13</v>
      </c>
      <c r="G346" s="1059">
        <v>50</v>
      </c>
      <c r="H346" s="1091"/>
      <c r="I346" s="960"/>
    </row>
    <row r="347" spans="1:9" s="1050" customFormat="1" ht="25.5">
      <c r="A347" s="816">
        <v>13</v>
      </c>
      <c r="B347" s="36" t="s">
        <v>1113</v>
      </c>
      <c r="C347" s="50" t="s">
        <v>352</v>
      </c>
      <c r="D347" s="1059">
        <v>35.65</v>
      </c>
      <c r="E347" s="1059" t="s">
        <v>2355</v>
      </c>
      <c r="F347" s="1059">
        <v>55.13</v>
      </c>
      <c r="G347" s="1059">
        <v>49.36</v>
      </c>
      <c r="H347" s="1091"/>
      <c r="I347" s="960"/>
    </row>
    <row r="348" spans="1:9" s="1050" customFormat="1" ht="25.5">
      <c r="A348" s="816">
        <v>14</v>
      </c>
      <c r="B348" s="36" t="s">
        <v>1114</v>
      </c>
      <c r="C348" s="50" t="s">
        <v>352</v>
      </c>
      <c r="D348" s="1059">
        <v>35.65</v>
      </c>
      <c r="E348" s="1059" t="s">
        <v>2350</v>
      </c>
      <c r="F348" s="1059">
        <v>55.13</v>
      </c>
      <c r="G348" s="1059">
        <v>45.36</v>
      </c>
      <c r="H348" s="1112"/>
      <c r="I348" s="960"/>
    </row>
    <row r="349" spans="1:9" s="1050" customFormat="1" ht="25.5">
      <c r="A349" s="816">
        <v>15</v>
      </c>
      <c r="B349" s="36" t="s">
        <v>1562</v>
      </c>
      <c r="C349" s="50" t="s">
        <v>352</v>
      </c>
      <c r="D349" s="1059">
        <v>35.65</v>
      </c>
      <c r="E349" s="1059" t="s">
        <v>2356</v>
      </c>
      <c r="F349" s="1059">
        <v>251.02</v>
      </c>
      <c r="G349" s="1059">
        <v>175</v>
      </c>
      <c r="H349" s="1112"/>
      <c r="I349" s="960"/>
    </row>
    <row r="350" spans="1:9" s="1050" customFormat="1" ht="25.5">
      <c r="A350" s="816">
        <v>16</v>
      </c>
      <c r="B350" s="36" t="s">
        <v>1111</v>
      </c>
      <c r="C350" s="50" t="s">
        <v>352</v>
      </c>
      <c r="D350" s="1059">
        <v>68.2</v>
      </c>
      <c r="E350" s="1059" t="s">
        <v>2356</v>
      </c>
      <c r="F350" s="1059">
        <v>251.02</v>
      </c>
      <c r="G350" s="1059">
        <v>185.87</v>
      </c>
      <c r="H350" s="1112"/>
      <c r="I350" s="960"/>
    </row>
    <row r="351" spans="1:9" s="1050" customFormat="1" ht="25.5">
      <c r="A351" s="816">
        <v>17</v>
      </c>
      <c r="B351" s="36" t="s">
        <v>1752</v>
      </c>
      <c r="C351" s="50" t="s">
        <v>352</v>
      </c>
      <c r="D351" s="1059">
        <v>68.2</v>
      </c>
      <c r="E351" s="1059" t="s">
        <v>2356</v>
      </c>
      <c r="F351" s="1059">
        <v>216.42</v>
      </c>
      <c r="G351" s="1059">
        <v>174.34</v>
      </c>
      <c r="H351" s="1112"/>
      <c r="I351" s="960"/>
    </row>
    <row r="352" spans="1:9" s="1050" customFormat="1" ht="25.5">
      <c r="A352" s="816">
        <v>18</v>
      </c>
      <c r="B352" s="36" t="s">
        <v>1115</v>
      </c>
      <c r="C352" s="50" t="s">
        <v>352</v>
      </c>
      <c r="D352" s="1059">
        <v>68.2</v>
      </c>
      <c r="E352" s="1059" t="s">
        <v>2357</v>
      </c>
      <c r="F352" s="1059">
        <v>206.76</v>
      </c>
      <c r="G352" s="1059">
        <v>110.63</v>
      </c>
      <c r="H352" s="1091"/>
      <c r="I352" s="960"/>
    </row>
    <row r="353" spans="1:9" s="1050" customFormat="1" ht="25.5">
      <c r="A353" s="816">
        <v>19</v>
      </c>
      <c r="B353" s="36" t="s">
        <v>1116</v>
      </c>
      <c r="C353" s="50" t="s">
        <v>352</v>
      </c>
      <c r="D353" s="1059">
        <v>53.85</v>
      </c>
      <c r="E353" s="1059" t="s">
        <v>2358</v>
      </c>
      <c r="F353" s="1059">
        <v>206.76</v>
      </c>
      <c r="G353" s="1059">
        <v>163.72999999999999</v>
      </c>
      <c r="H353" s="1112"/>
      <c r="I353" s="960"/>
    </row>
    <row r="354" spans="1:9" s="1050" customFormat="1" ht="25.5">
      <c r="A354" s="816">
        <v>20</v>
      </c>
      <c r="B354" s="36" t="s">
        <v>1563</v>
      </c>
      <c r="C354" s="50" t="s">
        <v>352</v>
      </c>
      <c r="D354" s="1059">
        <v>68.2</v>
      </c>
      <c r="E354" s="1059" t="s">
        <v>2359</v>
      </c>
      <c r="F354" s="1059">
        <v>69.819999999999993</v>
      </c>
      <c r="G354" s="1059">
        <v>71</v>
      </c>
      <c r="H354" s="1112"/>
      <c r="I354" s="960"/>
    </row>
    <row r="355" spans="1:9" s="1050" customFormat="1" ht="25.5">
      <c r="A355" s="816">
        <v>21</v>
      </c>
      <c r="B355" s="36" t="s">
        <v>1564</v>
      </c>
      <c r="C355" s="50" t="s">
        <v>352</v>
      </c>
      <c r="D355" s="1059">
        <v>35.65</v>
      </c>
      <c r="E355" s="1059" t="s">
        <v>2359</v>
      </c>
      <c r="F355" s="1059">
        <v>34.47</v>
      </c>
      <c r="G355" s="1059">
        <v>48.37</v>
      </c>
      <c r="H355" s="1112"/>
      <c r="I355" s="960"/>
    </row>
    <row r="356" spans="1:9" s="1050" customFormat="1" ht="25.5">
      <c r="A356" s="816">
        <v>22</v>
      </c>
      <c r="B356" s="36" t="s">
        <v>1753</v>
      </c>
      <c r="C356" s="50" t="s">
        <v>352</v>
      </c>
      <c r="D356" s="1059">
        <v>35.65</v>
      </c>
      <c r="E356" s="1059" t="s">
        <v>2354</v>
      </c>
      <c r="F356" s="1059">
        <v>34.47</v>
      </c>
      <c r="G356" s="1059">
        <v>43.1</v>
      </c>
      <c r="H356" s="1091"/>
      <c r="I356" s="960"/>
    </row>
    <row r="357" spans="1:9" s="1050" customFormat="1" ht="25.5">
      <c r="A357" s="816">
        <v>23</v>
      </c>
      <c r="B357" s="36" t="s">
        <v>1754</v>
      </c>
      <c r="C357" s="50" t="s">
        <v>352</v>
      </c>
      <c r="D357" s="1059">
        <v>35.65</v>
      </c>
      <c r="E357" s="1059" t="s">
        <v>2354</v>
      </c>
      <c r="F357" s="1059">
        <v>34.47</v>
      </c>
      <c r="G357" s="1059">
        <v>43.1</v>
      </c>
      <c r="H357" s="1091"/>
      <c r="I357" s="960"/>
    </row>
    <row r="358" spans="1:9" s="1050" customFormat="1" ht="25.5">
      <c r="A358" s="816">
        <v>24</v>
      </c>
      <c r="B358" s="36" t="s">
        <v>1119</v>
      </c>
      <c r="C358" s="50" t="s">
        <v>352</v>
      </c>
      <c r="D358" s="1059">
        <v>35.65</v>
      </c>
      <c r="E358" s="1059" t="s">
        <v>2354</v>
      </c>
      <c r="F358" s="1059">
        <v>34.47</v>
      </c>
      <c r="G358" s="1059">
        <v>43.1</v>
      </c>
      <c r="H358" s="1091"/>
      <c r="I358" s="960"/>
    </row>
    <row r="359" spans="1:9" s="1050" customFormat="1" ht="25.5">
      <c r="A359" s="816">
        <v>25</v>
      </c>
      <c r="B359" s="36" t="s">
        <v>1565</v>
      </c>
      <c r="C359" s="50" t="s">
        <v>352</v>
      </c>
      <c r="D359" s="1059">
        <v>35.65</v>
      </c>
      <c r="E359" s="1059" t="s">
        <v>2354</v>
      </c>
      <c r="F359" s="1059">
        <v>34.47</v>
      </c>
      <c r="G359" s="1059">
        <v>43.1</v>
      </c>
      <c r="H359" s="1091"/>
      <c r="I359" s="960"/>
    </row>
    <row r="360" spans="1:9" s="1050" customFormat="1" ht="25.5">
      <c r="A360" s="816">
        <v>26</v>
      </c>
      <c r="B360" s="36" t="s">
        <v>1566</v>
      </c>
      <c r="C360" s="50" t="s">
        <v>352</v>
      </c>
      <c r="D360" s="1059">
        <v>35.65</v>
      </c>
      <c r="E360" s="1059" t="s">
        <v>2355</v>
      </c>
      <c r="F360" s="1059">
        <v>34.47</v>
      </c>
      <c r="G360" s="1059">
        <v>42.47</v>
      </c>
      <c r="H360" s="1091"/>
      <c r="I360" s="960"/>
    </row>
    <row r="361" spans="1:9" s="1050" customFormat="1" ht="25.5">
      <c r="A361" s="816">
        <v>27</v>
      </c>
      <c r="B361" s="36" t="s">
        <v>1755</v>
      </c>
      <c r="C361" s="50" t="s">
        <v>352</v>
      </c>
      <c r="D361" s="1059">
        <v>39.200000000000003</v>
      </c>
      <c r="E361" s="1059" t="s">
        <v>2355</v>
      </c>
      <c r="F361" s="1059">
        <v>83.76</v>
      </c>
      <c r="G361" s="1059">
        <v>60.08</v>
      </c>
      <c r="H361" s="1112"/>
      <c r="I361" s="960"/>
    </row>
    <row r="362" spans="1:9" s="1050" customFormat="1" ht="25.5">
      <c r="A362" s="816">
        <v>28</v>
      </c>
      <c r="B362" s="36" t="s">
        <v>1117</v>
      </c>
      <c r="C362" s="50" t="s">
        <v>352</v>
      </c>
      <c r="D362" s="1059">
        <v>68.2</v>
      </c>
      <c r="E362" s="1059" t="s">
        <v>2359</v>
      </c>
      <c r="F362" s="1059">
        <v>69.819999999999993</v>
      </c>
      <c r="G362" s="1059">
        <v>71</v>
      </c>
      <c r="H362" s="1112"/>
      <c r="I362" s="960"/>
    </row>
    <row r="363" spans="1:9" s="1050" customFormat="1" ht="51">
      <c r="A363" s="816">
        <v>29</v>
      </c>
      <c r="B363" s="36" t="s">
        <v>1122</v>
      </c>
      <c r="C363" s="50" t="s">
        <v>352</v>
      </c>
      <c r="D363" s="1059" t="s">
        <v>2351</v>
      </c>
      <c r="E363" s="1059" t="s">
        <v>2352</v>
      </c>
      <c r="F363" s="1059" t="s">
        <v>2353</v>
      </c>
      <c r="G363" s="1059">
        <v>12196.44</v>
      </c>
      <c r="H363" s="1112"/>
      <c r="I363" s="960"/>
    </row>
    <row r="364" spans="1:9" s="1050" customFormat="1" ht="63.75">
      <c r="A364" s="816">
        <v>30</v>
      </c>
      <c r="B364" s="36" t="s">
        <v>1121</v>
      </c>
      <c r="C364" s="50" t="s">
        <v>352</v>
      </c>
      <c r="D364" s="1059" t="s">
        <v>2351</v>
      </c>
      <c r="E364" s="1059" t="s">
        <v>2352</v>
      </c>
      <c r="F364" s="1059" t="s">
        <v>2353</v>
      </c>
      <c r="G364" s="1059">
        <v>12196.44</v>
      </c>
      <c r="H364" s="1112"/>
      <c r="I364" s="960"/>
    </row>
    <row r="365" spans="1:9" s="1050" customFormat="1">
      <c r="A365" s="816">
        <v>31</v>
      </c>
      <c r="B365" s="36" t="s">
        <v>1757</v>
      </c>
      <c r="C365" s="50" t="s">
        <v>352</v>
      </c>
      <c r="D365" s="1059">
        <v>89.9</v>
      </c>
      <c r="E365" s="1059" t="s">
        <v>2360</v>
      </c>
      <c r="F365" s="1059" t="s">
        <v>2361</v>
      </c>
      <c r="G365" s="1059">
        <v>117.8</v>
      </c>
      <c r="H365" s="1112"/>
      <c r="I365" s="960"/>
    </row>
    <row r="366" spans="1:9" s="1050" customFormat="1">
      <c r="A366" s="816">
        <v>32</v>
      </c>
      <c r="B366" s="36" t="s">
        <v>1758</v>
      </c>
      <c r="C366" s="50" t="s">
        <v>352</v>
      </c>
      <c r="D366" s="1059">
        <v>89.9</v>
      </c>
      <c r="E366" s="1059" t="s">
        <v>2360</v>
      </c>
      <c r="F366" s="1059" t="s">
        <v>2361</v>
      </c>
      <c r="G366" s="1059">
        <v>117.8</v>
      </c>
      <c r="H366" s="1112"/>
      <c r="I366" s="960"/>
    </row>
    <row r="367" spans="1:9" s="1050" customFormat="1" ht="25.5">
      <c r="A367" s="816">
        <v>33</v>
      </c>
      <c r="B367" s="36" t="s">
        <v>2362</v>
      </c>
      <c r="C367" s="50" t="s">
        <v>352</v>
      </c>
      <c r="D367" s="1113"/>
      <c r="E367" s="1113"/>
      <c r="F367" s="1113"/>
      <c r="G367" s="1114"/>
      <c r="H367" s="1100"/>
      <c r="I367" s="960"/>
    </row>
    <row r="368" spans="1:9" s="1050" customFormat="1" ht="25.5">
      <c r="A368" s="816">
        <v>34</v>
      </c>
      <c r="B368" s="36" t="s">
        <v>1213</v>
      </c>
      <c r="C368" s="50" t="s">
        <v>352</v>
      </c>
      <c r="D368" s="1059" t="s">
        <v>2363</v>
      </c>
      <c r="E368" s="1059" t="s">
        <v>2364</v>
      </c>
      <c r="F368" s="1059" t="s">
        <v>2365</v>
      </c>
      <c r="G368" s="1059">
        <v>2.9</v>
      </c>
      <c r="H368" s="1112"/>
      <c r="I368" s="960"/>
    </row>
    <row r="369" spans="1:9" s="1050" customFormat="1" ht="25.5">
      <c r="A369" s="816">
        <v>35</v>
      </c>
      <c r="B369" s="36" t="s">
        <v>1110</v>
      </c>
      <c r="C369" s="50" t="s">
        <v>352</v>
      </c>
      <c r="D369" s="1059" t="s">
        <v>2366</v>
      </c>
      <c r="E369" s="1059" t="s">
        <v>2367</v>
      </c>
      <c r="F369" s="1059" t="s">
        <v>2368</v>
      </c>
      <c r="G369" s="1059">
        <v>13000</v>
      </c>
      <c r="H369" s="1112"/>
      <c r="I369" s="960"/>
    </row>
    <row r="370" spans="1:9" s="1050" customFormat="1">
      <c r="A370" s="1062"/>
      <c r="B370" s="1071"/>
      <c r="C370" s="1063"/>
      <c r="D370" s="1063"/>
      <c r="E370" s="1063"/>
      <c r="F370" s="980"/>
      <c r="G370" s="980"/>
      <c r="H370" s="980"/>
      <c r="I370" s="1065"/>
    </row>
    <row r="371" spans="1:9" s="1050" customFormat="1">
      <c r="A371" s="1062"/>
      <c r="B371" s="1071"/>
      <c r="C371" s="1063"/>
      <c r="D371" s="1063"/>
      <c r="E371" s="1063"/>
      <c r="F371" s="1094"/>
      <c r="G371" s="1094"/>
      <c r="H371" s="1094"/>
      <c r="I371" s="1095"/>
    </row>
    <row r="372" spans="1:9" s="1050" customFormat="1" ht="15.75">
      <c r="A372" s="1054"/>
      <c r="B372" s="1054"/>
      <c r="C372" s="1054"/>
      <c r="D372" s="1054"/>
      <c r="E372" s="1054"/>
      <c r="F372" s="1054"/>
      <c r="G372" s="1054"/>
      <c r="H372" s="1055"/>
      <c r="I372" s="1055"/>
    </row>
    <row r="373" spans="1:9" s="1050" customFormat="1" ht="12.75" customHeight="1">
      <c r="A373" s="1492" t="s">
        <v>2369</v>
      </c>
      <c r="B373" s="1492"/>
      <c r="C373" s="1492"/>
      <c r="D373" s="1492"/>
      <c r="E373" s="1492"/>
      <c r="F373" s="1492"/>
      <c r="G373" s="1492"/>
      <c r="H373" s="1057"/>
      <c r="I373" s="1057"/>
    </row>
    <row r="374" spans="1:9" s="1050" customFormat="1" ht="25.5">
      <c r="A374" s="46" t="s">
        <v>69</v>
      </c>
      <c r="B374" s="46" t="s">
        <v>415</v>
      </c>
      <c r="C374" s="46" t="s">
        <v>416</v>
      </c>
      <c r="D374" s="46" t="s">
        <v>2370</v>
      </c>
      <c r="E374" s="46" t="s">
        <v>2371</v>
      </c>
      <c r="F374" s="46" t="s">
        <v>2372</v>
      </c>
      <c r="G374" s="46" t="s">
        <v>1935</v>
      </c>
      <c r="H374" s="1074"/>
      <c r="I374" s="960"/>
    </row>
    <row r="375" spans="1:9" s="1050" customFormat="1">
      <c r="A375" s="816">
        <v>1</v>
      </c>
      <c r="B375" s="816" t="s">
        <v>1123</v>
      </c>
      <c r="C375" s="50" t="s">
        <v>404</v>
      </c>
      <c r="D375" s="1059" t="s">
        <v>2373</v>
      </c>
      <c r="E375" s="1059"/>
      <c r="F375" s="1059"/>
      <c r="G375" s="1059">
        <v>12.49</v>
      </c>
      <c r="H375" s="1112"/>
      <c r="I375" s="960"/>
    </row>
    <row r="376" spans="1:9" s="1050" customFormat="1">
      <c r="A376" s="816">
        <v>2</v>
      </c>
      <c r="B376" s="816" t="s">
        <v>1124</v>
      </c>
      <c r="C376" s="50" t="s">
        <v>404</v>
      </c>
      <c r="D376" s="1059" t="s">
        <v>2374</v>
      </c>
      <c r="E376" s="1059"/>
      <c r="F376" s="1059"/>
      <c r="G376" s="1059">
        <v>28.98</v>
      </c>
      <c r="H376" s="1112"/>
      <c r="I376" s="960"/>
    </row>
    <row r="377" spans="1:9" s="1050" customFormat="1">
      <c r="A377" s="816">
        <v>3</v>
      </c>
      <c r="B377" s="816" t="s">
        <v>1125</v>
      </c>
      <c r="C377" s="50" t="s">
        <v>404</v>
      </c>
      <c r="D377" s="1059">
        <v>9.6199999999999992</v>
      </c>
      <c r="E377" s="1059">
        <v>9.85</v>
      </c>
      <c r="F377" s="1059">
        <v>9.5</v>
      </c>
      <c r="G377" s="1059">
        <f>((D377+E377+F377)/3)</f>
        <v>9.6566666666666663</v>
      </c>
      <c r="H377" s="1112"/>
      <c r="I377" s="960"/>
    </row>
    <row r="378" spans="1:9" s="1050" customFormat="1">
      <c r="A378" s="1062"/>
      <c r="B378" s="1062"/>
      <c r="C378" s="1063"/>
      <c r="D378" s="1063"/>
      <c r="E378" s="1063"/>
      <c r="F378" s="1094"/>
      <c r="G378" s="1094"/>
      <c r="H378" s="1094"/>
      <c r="I378" s="1095"/>
    </row>
    <row r="379" spans="1:9" s="1050" customFormat="1" ht="15.75">
      <c r="A379" s="1054"/>
      <c r="B379" s="1054"/>
      <c r="C379" s="1054"/>
      <c r="D379" s="1054"/>
      <c r="E379" s="1054"/>
      <c r="F379" s="1054"/>
      <c r="G379" s="1054"/>
      <c r="H379" s="1055"/>
      <c r="I379" s="1055"/>
    </row>
    <row r="380" spans="1:9" s="1050" customFormat="1" ht="12.75" customHeight="1">
      <c r="A380" s="1492" t="s">
        <v>2375</v>
      </c>
      <c r="B380" s="1492"/>
      <c r="C380" s="1492"/>
      <c r="D380" s="1492"/>
      <c r="E380" s="1492"/>
      <c r="F380" s="1492"/>
      <c r="G380" s="1492"/>
      <c r="H380" s="1057"/>
      <c r="I380" s="1057"/>
    </row>
    <row r="381" spans="1:9" s="1050" customFormat="1" ht="25.5">
      <c r="A381" s="46" t="s">
        <v>69</v>
      </c>
      <c r="B381" s="46" t="s">
        <v>415</v>
      </c>
      <c r="C381" s="46" t="s">
        <v>416</v>
      </c>
      <c r="D381" s="46" t="s">
        <v>2120</v>
      </c>
      <c r="E381" s="46" t="s">
        <v>2060</v>
      </c>
      <c r="F381" s="46" t="s">
        <v>2376</v>
      </c>
      <c r="G381" s="46" t="s">
        <v>1935</v>
      </c>
      <c r="H381" s="1074"/>
      <c r="I381" s="960"/>
    </row>
    <row r="382" spans="1:9" s="1050" customFormat="1" ht="25.5">
      <c r="A382" s="816">
        <v>1</v>
      </c>
      <c r="B382" s="36" t="s">
        <v>1129</v>
      </c>
      <c r="C382" s="50" t="s">
        <v>352</v>
      </c>
      <c r="D382" s="1059" t="s">
        <v>2377</v>
      </c>
      <c r="E382" s="1059" t="s">
        <v>2378</v>
      </c>
      <c r="F382" s="1059" t="s">
        <v>2379</v>
      </c>
      <c r="G382" s="1059">
        <v>56.78</v>
      </c>
      <c r="H382" s="1100"/>
      <c r="I382" s="960"/>
    </row>
    <row r="383" spans="1:9" s="1050" customFormat="1">
      <c r="A383" s="816">
        <v>2</v>
      </c>
      <c r="B383" s="36" t="s">
        <v>1763</v>
      </c>
      <c r="C383" s="50" t="s">
        <v>352</v>
      </c>
      <c r="D383" s="1059">
        <v>17.36</v>
      </c>
      <c r="E383" s="1059">
        <v>56.81</v>
      </c>
      <c r="F383" s="1059">
        <v>45.58</v>
      </c>
      <c r="G383" s="1059">
        <f>((D383+E383+F383)/3)</f>
        <v>39.916666666666664</v>
      </c>
      <c r="H383" s="1088"/>
      <c r="I383" s="960"/>
    </row>
    <row r="384" spans="1:9" s="1050" customFormat="1">
      <c r="A384" s="1062"/>
      <c r="B384" s="1071"/>
      <c r="C384" s="1063"/>
      <c r="D384" s="1063"/>
      <c r="E384" s="1063"/>
      <c r="F384" s="1094"/>
      <c r="G384" s="1094"/>
      <c r="H384" s="1094"/>
      <c r="I384" s="1095"/>
    </row>
    <row r="385" spans="1:9" s="1050" customFormat="1" ht="15.75">
      <c r="A385" s="1054"/>
      <c r="B385" s="1054"/>
      <c r="C385" s="1054"/>
      <c r="D385" s="1054"/>
      <c r="E385" s="1054"/>
      <c r="F385" s="1054"/>
      <c r="G385" s="1054"/>
      <c r="H385" s="1055"/>
      <c r="I385" s="1055"/>
    </row>
    <row r="386" spans="1:9" s="1050" customFormat="1" ht="12.75" customHeight="1">
      <c r="A386" s="1492" t="s">
        <v>2380</v>
      </c>
      <c r="B386" s="1492"/>
      <c r="C386" s="1492"/>
      <c r="D386" s="1492"/>
      <c r="E386" s="1492"/>
      <c r="F386" s="1492"/>
      <c r="G386" s="1492"/>
      <c r="H386" s="1057"/>
      <c r="I386" s="1057"/>
    </row>
    <row r="387" spans="1:9" s="1050" customFormat="1" ht="25.5">
      <c r="A387" s="955" t="s">
        <v>69</v>
      </c>
      <c r="B387" s="955" t="s">
        <v>415</v>
      </c>
      <c r="C387" s="955" t="s">
        <v>416</v>
      </c>
      <c r="D387" s="955" t="s">
        <v>2381</v>
      </c>
      <c r="E387" s="955" t="s">
        <v>2382</v>
      </c>
      <c r="F387" s="955" t="s">
        <v>2383</v>
      </c>
      <c r="G387" s="955" t="s">
        <v>1935</v>
      </c>
      <c r="H387" s="1074"/>
      <c r="I387" s="960"/>
    </row>
    <row r="388" spans="1:9" s="1050" customFormat="1">
      <c r="A388" s="816">
        <v>1</v>
      </c>
      <c r="B388" s="892" t="s">
        <v>1147</v>
      </c>
      <c r="C388" s="50" t="s">
        <v>352</v>
      </c>
      <c r="D388" s="1059">
        <v>8.6999999999999993</v>
      </c>
      <c r="E388" s="1059">
        <v>9.1</v>
      </c>
      <c r="F388" s="1059">
        <v>9.1</v>
      </c>
      <c r="G388" s="1059">
        <f>((D388+E388+F388)/3)</f>
        <v>8.9666666666666668</v>
      </c>
      <c r="H388" s="1112"/>
      <c r="I388" s="960"/>
    </row>
    <row r="389" spans="1:9" s="1050" customFormat="1">
      <c r="A389" s="816">
        <v>2</v>
      </c>
      <c r="B389" s="893" t="s">
        <v>1148</v>
      </c>
      <c r="C389" s="50" t="s">
        <v>352</v>
      </c>
      <c r="D389" s="1059">
        <v>11</v>
      </c>
      <c r="E389" s="1059">
        <v>10.9</v>
      </c>
      <c r="F389" s="1059">
        <v>12</v>
      </c>
      <c r="G389" s="1059">
        <f>((D389+E389+F389)/3)</f>
        <v>11.299999999999999</v>
      </c>
      <c r="H389" s="1112"/>
      <c r="I389" s="960"/>
    </row>
    <row r="390" spans="1:9" s="1050" customFormat="1">
      <c r="A390" s="816">
        <v>3</v>
      </c>
      <c r="B390" s="892" t="s">
        <v>1149</v>
      </c>
      <c r="C390" s="50" t="s">
        <v>352</v>
      </c>
      <c r="D390" s="1059">
        <v>13</v>
      </c>
      <c r="E390" s="1059">
        <v>12.99</v>
      </c>
      <c r="F390" s="1059">
        <v>15</v>
      </c>
      <c r="G390" s="1059">
        <f>((D390+E390+F390)/3)</f>
        <v>13.663333333333334</v>
      </c>
      <c r="H390" s="1112"/>
      <c r="I390" s="960"/>
    </row>
    <row r="391" spans="1:9" s="1050" customFormat="1">
      <c r="A391" s="816">
        <v>4</v>
      </c>
      <c r="B391" s="892" t="s">
        <v>1150</v>
      </c>
      <c r="C391" s="50" t="s">
        <v>352</v>
      </c>
      <c r="D391" s="1059">
        <v>31</v>
      </c>
      <c r="E391" s="1059">
        <v>30</v>
      </c>
      <c r="F391" s="1059">
        <v>35</v>
      </c>
      <c r="G391" s="1059">
        <f>((D391+E391+F391)/3)</f>
        <v>32</v>
      </c>
      <c r="H391" s="1112"/>
      <c r="I391" s="960"/>
    </row>
    <row r="392" spans="1:9" s="1050" customFormat="1" ht="25.5">
      <c r="A392" s="816">
        <v>5</v>
      </c>
      <c r="B392" s="36" t="s">
        <v>1557</v>
      </c>
      <c r="C392" s="50" t="s">
        <v>352</v>
      </c>
      <c r="D392" s="1059" t="s">
        <v>2384</v>
      </c>
      <c r="E392" s="1059" t="s">
        <v>2385</v>
      </c>
      <c r="F392" s="1059" t="s">
        <v>2386</v>
      </c>
      <c r="G392" s="1059">
        <v>364.26</v>
      </c>
      <c r="H392" s="1100"/>
      <c r="I392" s="960"/>
    </row>
    <row r="393" spans="1:9" s="1050" customFormat="1">
      <c r="A393" s="1062"/>
      <c r="B393" s="1071"/>
      <c r="C393" s="1063"/>
      <c r="D393" s="1063"/>
      <c r="E393" s="1063"/>
      <c r="F393" s="980"/>
      <c r="G393" s="980"/>
      <c r="H393" s="980"/>
      <c r="I393" s="1065"/>
    </row>
    <row r="394" spans="1:9" s="1050" customFormat="1" ht="15.75">
      <c r="A394" s="1054"/>
      <c r="B394" s="1054"/>
      <c r="C394" s="1054"/>
      <c r="D394" s="1054"/>
      <c r="E394" s="1054"/>
      <c r="F394" s="1054"/>
      <c r="G394" s="1054"/>
      <c r="H394" s="1055"/>
      <c r="I394" s="1055"/>
    </row>
    <row r="395" spans="1:9" s="1050" customFormat="1" ht="12.75" customHeight="1">
      <c r="A395" s="1492" t="s">
        <v>2387</v>
      </c>
      <c r="B395" s="1492"/>
      <c r="C395" s="1492"/>
      <c r="D395" s="1492"/>
      <c r="E395" s="1492"/>
      <c r="F395" s="1492"/>
      <c r="G395" s="1492"/>
      <c r="H395" s="1057"/>
      <c r="I395" s="1057"/>
    </row>
    <row r="396" spans="1:9" s="1050" customFormat="1" ht="25.5">
      <c r="A396" s="46" t="s">
        <v>69</v>
      </c>
      <c r="B396" s="46" t="s">
        <v>415</v>
      </c>
      <c r="C396" s="46" t="s">
        <v>416</v>
      </c>
      <c r="D396" s="46" t="s">
        <v>2121</v>
      </c>
      <c r="E396" s="46" t="s">
        <v>2388</v>
      </c>
      <c r="F396" s="46" t="s">
        <v>2389</v>
      </c>
      <c r="G396" s="46" t="s">
        <v>1935</v>
      </c>
      <c r="H396" s="1074"/>
      <c r="I396" s="960"/>
    </row>
    <row r="397" spans="1:9" s="1050" customFormat="1">
      <c r="A397" s="816">
        <v>1</v>
      </c>
      <c r="B397" s="828" t="s">
        <v>1772</v>
      </c>
      <c r="C397" s="50" t="s">
        <v>352</v>
      </c>
      <c r="D397" s="1059" t="s">
        <v>2390</v>
      </c>
      <c r="E397" s="1059">
        <v>7.85</v>
      </c>
      <c r="F397" s="1059">
        <v>14.9</v>
      </c>
      <c r="G397" s="1059">
        <v>12.18</v>
      </c>
      <c r="H397" s="1112"/>
      <c r="I397" s="960"/>
    </row>
    <row r="398" spans="1:9" s="1050" customFormat="1">
      <c r="A398" s="816">
        <v>2</v>
      </c>
      <c r="B398" s="36" t="s">
        <v>2391</v>
      </c>
      <c r="C398" s="50" t="s">
        <v>352</v>
      </c>
      <c r="D398" s="1059" t="s">
        <v>2392</v>
      </c>
      <c r="E398" s="1059">
        <v>14.15</v>
      </c>
      <c r="F398" s="1059">
        <v>14.9</v>
      </c>
      <c r="G398" s="1059">
        <f>((E398+F398)/2)</f>
        <v>14.525</v>
      </c>
      <c r="H398" s="1112"/>
      <c r="I398" s="960"/>
    </row>
    <row r="399" spans="1:9" s="1050" customFormat="1" ht="38.25">
      <c r="A399" s="816">
        <v>3</v>
      </c>
      <c r="B399" s="36" t="s">
        <v>1582</v>
      </c>
      <c r="C399" s="50" t="s">
        <v>352</v>
      </c>
      <c r="D399" s="1059" t="s">
        <v>2393</v>
      </c>
      <c r="E399" s="1059" t="s">
        <v>2394</v>
      </c>
      <c r="F399" s="1059" t="s">
        <v>2395</v>
      </c>
      <c r="G399" s="1059">
        <v>3.94</v>
      </c>
      <c r="H399" s="1112"/>
      <c r="I399" s="960"/>
    </row>
    <row r="400" spans="1:9" s="1050" customFormat="1">
      <c r="A400" s="816">
        <v>4</v>
      </c>
      <c r="B400" s="828" t="s">
        <v>1773</v>
      </c>
      <c r="C400" s="50" t="s">
        <v>352</v>
      </c>
      <c r="D400" s="1059">
        <v>13.35</v>
      </c>
      <c r="E400" s="1059">
        <v>13.5</v>
      </c>
      <c r="F400" s="1059">
        <v>12.9</v>
      </c>
      <c r="G400" s="1059">
        <f>((E400+F400)/2)</f>
        <v>13.2</v>
      </c>
      <c r="H400" s="1112"/>
      <c r="I400" s="960"/>
    </row>
    <row r="401" spans="1:9" s="1050" customFormat="1" ht="25.5">
      <c r="A401" s="816">
        <v>5</v>
      </c>
      <c r="B401" s="36" t="s">
        <v>1581</v>
      </c>
      <c r="C401" s="50" t="s">
        <v>352</v>
      </c>
      <c r="D401" s="1059" t="s">
        <v>2396</v>
      </c>
      <c r="E401" s="1059">
        <v>185</v>
      </c>
      <c r="F401" s="1059" t="s">
        <v>2397</v>
      </c>
      <c r="G401" s="1059">
        <v>178.91</v>
      </c>
      <c r="H401" s="1112"/>
      <c r="I401" s="960"/>
    </row>
    <row r="402" spans="1:9" s="1050" customFormat="1" ht="38.25">
      <c r="A402" s="816">
        <v>6</v>
      </c>
      <c r="B402" s="1018" t="s">
        <v>1774</v>
      </c>
      <c r="C402" s="50" t="s">
        <v>352</v>
      </c>
      <c r="D402" s="1059" t="s">
        <v>2398</v>
      </c>
      <c r="E402" s="1059" t="s">
        <v>2399</v>
      </c>
      <c r="F402" s="1059" t="s">
        <v>2400</v>
      </c>
      <c r="G402" s="1059">
        <v>279.3</v>
      </c>
      <c r="H402" s="1112"/>
      <c r="I402" s="960"/>
    </row>
    <row r="403" spans="1:9" s="1050" customFormat="1">
      <c r="A403" s="816">
        <v>7</v>
      </c>
      <c r="B403" s="828" t="s">
        <v>1775</v>
      </c>
      <c r="C403" s="50" t="s">
        <v>352</v>
      </c>
      <c r="D403" s="1059">
        <v>5.77</v>
      </c>
      <c r="E403" s="1059">
        <v>7.84</v>
      </c>
      <c r="F403" s="1059">
        <v>12.9</v>
      </c>
      <c r="G403" s="1059">
        <f>((D403+E403+F403)/3)</f>
        <v>8.836666666666666</v>
      </c>
      <c r="H403" s="1091"/>
      <c r="I403" s="960"/>
    </row>
    <row r="404" spans="1:9" s="1050" customFormat="1">
      <c r="A404" s="816">
        <v>8</v>
      </c>
      <c r="B404" s="36" t="s">
        <v>1152</v>
      </c>
      <c r="C404" s="50" t="s">
        <v>352</v>
      </c>
      <c r="D404" s="1059">
        <v>5.77</v>
      </c>
      <c r="E404" s="1059">
        <v>7.84</v>
      </c>
      <c r="F404" s="1059">
        <v>12.9</v>
      </c>
      <c r="G404" s="1059">
        <f>((D404+E404+F404)/3)</f>
        <v>8.836666666666666</v>
      </c>
      <c r="H404" s="1091"/>
      <c r="I404" s="960"/>
    </row>
    <row r="405" spans="1:9" s="1050" customFormat="1" ht="51">
      <c r="A405" s="816">
        <v>9</v>
      </c>
      <c r="B405" s="36" t="s">
        <v>1583</v>
      </c>
      <c r="C405" s="50" t="s">
        <v>352</v>
      </c>
      <c r="D405" s="1059" t="s">
        <v>2398</v>
      </c>
      <c r="E405" s="1059" t="s">
        <v>2399</v>
      </c>
      <c r="F405" s="1059" t="s">
        <v>2400</v>
      </c>
      <c r="G405" s="1059">
        <v>279.3</v>
      </c>
      <c r="H405" s="1112"/>
      <c r="I405" s="960"/>
    </row>
    <row r="406" spans="1:9" s="1050" customFormat="1">
      <c r="A406" s="1062"/>
      <c r="B406" s="1071"/>
      <c r="C406" s="1063"/>
      <c r="D406" s="1063"/>
      <c r="E406" s="1063"/>
      <c r="F406" s="1094"/>
      <c r="G406" s="1094"/>
      <c r="H406" s="1094"/>
      <c r="I406" s="1095"/>
    </row>
    <row r="407" spans="1:9" s="1050" customFormat="1" ht="15.75">
      <c r="A407" s="1054"/>
      <c r="B407" s="1054"/>
      <c r="C407" s="1054"/>
      <c r="D407" s="1054"/>
      <c r="E407" s="1054"/>
      <c r="F407" s="1054"/>
      <c r="G407" s="1054"/>
      <c r="H407" s="1055"/>
      <c r="I407" s="1055"/>
    </row>
    <row r="408" spans="1:9" s="1050" customFormat="1" ht="12.75" customHeight="1">
      <c r="A408" s="1492" t="s">
        <v>2401</v>
      </c>
      <c r="B408" s="1492"/>
      <c r="C408" s="1492"/>
      <c r="D408" s="1492"/>
      <c r="E408" s="1492"/>
      <c r="F408" s="1492"/>
      <c r="G408" s="1492"/>
      <c r="H408" s="1057"/>
      <c r="I408" s="1057"/>
    </row>
    <row r="409" spans="1:9" s="1050" customFormat="1" ht="25.5">
      <c r="A409" s="955" t="s">
        <v>69</v>
      </c>
      <c r="B409" s="955" t="s">
        <v>415</v>
      </c>
      <c r="C409" s="955" t="s">
        <v>416</v>
      </c>
      <c r="D409" s="955" t="s">
        <v>417</v>
      </c>
      <c r="E409" s="955" t="s">
        <v>417</v>
      </c>
      <c r="F409" s="955" t="s">
        <v>417</v>
      </c>
      <c r="G409" s="955" t="s">
        <v>1935</v>
      </c>
      <c r="H409" s="1074"/>
      <c r="I409" s="960"/>
    </row>
    <row r="410" spans="1:9" s="1050" customFormat="1">
      <c r="A410" s="816">
        <v>1</v>
      </c>
      <c r="B410" s="828" t="s">
        <v>1589</v>
      </c>
      <c r="C410" s="970" t="s">
        <v>1243</v>
      </c>
      <c r="D410" s="1105" t="s">
        <v>2402</v>
      </c>
      <c r="E410" s="1105" t="s">
        <v>2403</v>
      </c>
      <c r="F410" s="1069" t="s">
        <v>2404</v>
      </c>
      <c r="G410" s="1070">
        <v>466.9</v>
      </c>
      <c r="H410" s="1115"/>
      <c r="I410" s="960"/>
    </row>
    <row r="411" spans="1:9" s="1050" customFormat="1">
      <c r="A411" s="816">
        <v>2</v>
      </c>
      <c r="B411" s="36" t="s">
        <v>1156</v>
      </c>
      <c r="C411" s="50" t="s">
        <v>1243</v>
      </c>
      <c r="D411" s="1069" t="s">
        <v>2405</v>
      </c>
      <c r="E411" s="1105" t="s">
        <v>2406</v>
      </c>
      <c r="F411" s="1069" t="s">
        <v>2407</v>
      </c>
      <c r="G411" s="1069">
        <v>406.05</v>
      </c>
      <c r="H411" s="1115"/>
      <c r="I411" s="960"/>
    </row>
    <row r="412" spans="1:9" s="1050" customFormat="1">
      <c r="A412" s="1062"/>
      <c r="B412" s="1071"/>
      <c r="C412" s="1116"/>
      <c r="D412" s="1116"/>
      <c r="E412" s="1116"/>
      <c r="F412" s="1094"/>
      <c r="G412" s="1094"/>
      <c r="H412" s="1094"/>
      <c r="I412" s="1095"/>
    </row>
    <row r="413" spans="1:9" s="1050" customFormat="1" ht="15.75">
      <c r="A413" s="1054"/>
      <c r="B413" s="1054"/>
      <c r="C413" s="1054"/>
      <c r="D413" s="1054"/>
      <c r="E413" s="1054"/>
      <c r="F413" s="1054"/>
      <c r="G413" s="1054"/>
      <c r="H413" s="1055"/>
      <c r="I413" s="1055"/>
    </row>
    <row r="414" spans="1:9" s="1050" customFormat="1" ht="12.75" customHeight="1">
      <c r="A414" s="1492" t="s">
        <v>2408</v>
      </c>
      <c r="B414" s="1492"/>
      <c r="C414" s="1492"/>
      <c r="D414" s="1492"/>
      <c r="E414" s="1492"/>
      <c r="F414" s="1492"/>
      <c r="G414" s="1492"/>
      <c r="H414" s="1057"/>
      <c r="I414" s="1057"/>
    </row>
    <row r="415" spans="1:9" s="1050" customFormat="1" ht="25.5">
      <c r="A415" s="46" t="s">
        <v>69</v>
      </c>
      <c r="B415" s="46" t="s">
        <v>415</v>
      </c>
      <c r="C415" s="46" t="s">
        <v>416</v>
      </c>
      <c r="D415" s="46" t="s">
        <v>2409</v>
      </c>
      <c r="E415" s="46" t="s">
        <v>2082</v>
      </c>
      <c r="F415" s="46" t="s">
        <v>2410</v>
      </c>
      <c r="G415" s="46" t="s">
        <v>1935</v>
      </c>
      <c r="H415" s="1037"/>
      <c r="I415" s="960"/>
    </row>
    <row r="416" spans="1:9" s="1050" customFormat="1">
      <c r="A416" s="816">
        <v>1</v>
      </c>
      <c r="B416" s="36" t="s">
        <v>1780</v>
      </c>
      <c r="C416" s="50" t="s">
        <v>352</v>
      </c>
      <c r="D416" s="1059" t="s">
        <v>2411</v>
      </c>
      <c r="E416" s="1059" t="s">
        <v>2412</v>
      </c>
      <c r="F416" s="1059">
        <v>280.55</v>
      </c>
      <c r="G416" s="1059">
        <v>288.94</v>
      </c>
      <c r="H416" s="1093"/>
      <c r="I416" s="960"/>
    </row>
    <row r="417" spans="1:9" s="1050" customFormat="1" ht="25.5">
      <c r="A417" s="816">
        <v>2</v>
      </c>
      <c r="B417" s="36" t="s">
        <v>1781</v>
      </c>
      <c r="C417" s="50" t="s">
        <v>352</v>
      </c>
      <c r="D417" s="1059" t="s">
        <v>2413</v>
      </c>
      <c r="E417" s="1059" t="s">
        <v>2414</v>
      </c>
      <c r="F417" s="1059" t="s">
        <v>2415</v>
      </c>
      <c r="G417" s="1059">
        <v>309.66000000000003</v>
      </c>
      <c r="H417" s="1093"/>
      <c r="I417" s="960"/>
    </row>
    <row r="418" spans="1:9" s="1050" customFormat="1" ht="25.5">
      <c r="A418" s="816">
        <v>3</v>
      </c>
      <c r="B418" s="36" t="s">
        <v>1594</v>
      </c>
      <c r="C418" s="50" t="s">
        <v>352</v>
      </c>
      <c r="D418" s="1059" t="s">
        <v>2416</v>
      </c>
      <c r="E418" s="1059" t="s">
        <v>2417</v>
      </c>
      <c r="F418" s="1059" t="s">
        <v>2418</v>
      </c>
      <c r="G418" s="1059">
        <v>250</v>
      </c>
      <c r="H418" s="1093"/>
      <c r="I418" s="960"/>
    </row>
    <row r="419" spans="1:9" s="1050" customFormat="1" ht="25.5">
      <c r="A419" s="816">
        <v>4</v>
      </c>
      <c r="B419" s="36" t="s">
        <v>2419</v>
      </c>
      <c r="C419" s="50" t="s">
        <v>352</v>
      </c>
      <c r="D419" s="1117">
        <v>1430.26</v>
      </c>
      <c r="E419" s="1059">
        <v>1535</v>
      </c>
      <c r="F419" s="1059" t="s">
        <v>2420</v>
      </c>
      <c r="G419" s="1059">
        <v>1521.42</v>
      </c>
      <c r="H419" s="1093"/>
      <c r="I419" s="960"/>
    </row>
    <row r="420" spans="1:9" s="1050" customFormat="1">
      <c r="A420" s="816">
        <v>5</v>
      </c>
      <c r="B420" s="36" t="s">
        <v>2421</v>
      </c>
      <c r="C420" s="50" t="s">
        <v>352</v>
      </c>
      <c r="D420" s="1059">
        <v>4032.36</v>
      </c>
      <c r="E420" s="1059">
        <v>4105</v>
      </c>
      <c r="F420" s="1059" t="s">
        <v>2422</v>
      </c>
      <c r="G420" s="1059">
        <v>4011.75</v>
      </c>
      <c r="H420" s="1093"/>
      <c r="I420" s="960"/>
    </row>
    <row r="421" spans="1:9" s="1050" customFormat="1">
      <c r="A421" s="816">
        <v>6</v>
      </c>
      <c r="B421" s="816" t="s">
        <v>2423</v>
      </c>
      <c r="C421" s="50" t="s">
        <v>352</v>
      </c>
      <c r="D421" s="1059">
        <v>18620</v>
      </c>
      <c r="E421" s="1059" t="s">
        <v>2424</v>
      </c>
      <c r="F421" s="1059" t="s">
        <v>2425</v>
      </c>
      <c r="G421" s="1059">
        <v>19777.330000000002</v>
      </c>
      <c r="H421" s="1093"/>
      <c r="I421" s="960"/>
    </row>
    <row r="422" spans="1:9" s="1050" customFormat="1">
      <c r="A422" s="816">
        <v>7</v>
      </c>
      <c r="B422" s="36" t="s">
        <v>2426</v>
      </c>
      <c r="C422" s="50" t="s">
        <v>352</v>
      </c>
      <c r="D422" s="1059">
        <v>130</v>
      </c>
      <c r="E422" s="1059" t="s">
        <v>2427</v>
      </c>
      <c r="F422" s="1059" t="s">
        <v>2428</v>
      </c>
      <c r="G422" s="1059">
        <v>170.89</v>
      </c>
      <c r="H422" s="1093"/>
      <c r="I422" s="960"/>
    </row>
    <row r="423" spans="1:9" s="1050" customFormat="1">
      <c r="A423" s="816">
        <v>8</v>
      </c>
      <c r="B423" s="36" t="s">
        <v>2429</v>
      </c>
      <c r="C423" s="50" t="s">
        <v>352</v>
      </c>
      <c r="D423" s="1059">
        <v>11166.26</v>
      </c>
      <c r="E423" s="1059">
        <v>10950</v>
      </c>
      <c r="F423" s="1059" t="s">
        <v>2430</v>
      </c>
      <c r="G423" s="1059">
        <v>10722.08</v>
      </c>
      <c r="H423" s="1093"/>
      <c r="I423" s="960"/>
    </row>
    <row r="424" spans="1:9" s="1050" customFormat="1">
      <c r="A424" s="816">
        <v>9</v>
      </c>
      <c r="B424" s="36" t="s">
        <v>2431</v>
      </c>
      <c r="C424" s="50" t="s">
        <v>352</v>
      </c>
      <c r="D424" s="1059">
        <v>16542.52</v>
      </c>
      <c r="E424" s="1059">
        <v>16100</v>
      </c>
      <c r="F424" s="1059" t="s">
        <v>2432</v>
      </c>
      <c r="G424" s="1059">
        <v>10654.54</v>
      </c>
      <c r="H424" s="1093"/>
      <c r="I424" s="960"/>
    </row>
    <row r="425" spans="1:9" s="1050" customFormat="1">
      <c r="A425" s="816">
        <v>10</v>
      </c>
      <c r="B425" s="36" t="s">
        <v>2433</v>
      </c>
      <c r="C425" s="50" t="s">
        <v>352</v>
      </c>
      <c r="D425" s="1059">
        <v>4213</v>
      </c>
      <c r="E425" s="1059" t="s">
        <v>2434</v>
      </c>
      <c r="F425" s="1059" t="s">
        <v>2435</v>
      </c>
      <c r="G425" s="1059">
        <v>5362.03</v>
      </c>
      <c r="H425" s="1093"/>
      <c r="I425" s="960"/>
    </row>
    <row r="426" spans="1:9" s="1050" customFormat="1">
      <c r="A426" s="816">
        <v>11</v>
      </c>
      <c r="B426" s="36" t="s">
        <v>1593</v>
      </c>
      <c r="C426" s="50" t="s">
        <v>352</v>
      </c>
      <c r="D426" s="1059">
        <v>322.52</v>
      </c>
      <c r="E426" s="1059">
        <v>450</v>
      </c>
      <c r="F426" s="1059" t="s">
        <v>2436</v>
      </c>
      <c r="G426" s="1059">
        <v>386.46</v>
      </c>
      <c r="H426" s="1093"/>
      <c r="I426" s="960"/>
    </row>
    <row r="427" spans="1:9" s="1050" customFormat="1">
      <c r="A427" s="816">
        <v>12</v>
      </c>
      <c r="B427" s="36" t="s">
        <v>2437</v>
      </c>
      <c r="C427" s="50" t="s">
        <v>352</v>
      </c>
      <c r="D427" s="1059">
        <v>4732</v>
      </c>
      <c r="E427" s="1059">
        <v>4520</v>
      </c>
      <c r="F427" s="1059" t="s">
        <v>2438</v>
      </c>
      <c r="G427" s="1059">
        <v>4950.66</v>
      </c>
      <c r="H427" s="1093"/>
      <c r="I427" s="960"/>
    </row>
    <row r="428" spans="1:9" s="1050" customFormat="1">
      <c r="A428" s="816">
        <v>13</v>
      </c>
      <c r="B428" s="36" t="s">
        <v>2439</v>
      </c>
      <c r="C428" s="50" t="s">
        <v>352</v>
      </c>
      <c r="D428" s="1059">
        <v>44289.79</v>
      </c>
      <c r="E428" s="1059">
        <v>43955.3</v>
      </c>
      <c r="F428" s="1059" t="s">
        <v>2440</v>
      </c>
      <c r="G428" s="1059">
        <v>44098.36</v>
      </c>
      <c r="H428" s="1093"/>
      <c r="I428" s="960"/>
    </row>
    <row r="429" spans="1:9" s="1050" customFormat="1">
      <c r="A429" s="816">
        <v>14</v>
      </c>
      <c r="B429" s="36" t="s">
        <v>2441</v>
      </c>
      <c r="C429" s="50" t="s">
        <v>352</v>
      </c>
      <c r="D429" s="1059">
        <v>2124</v>
      </c>
      <c r="E429" s="1059" t="s">
        <v>2442</v>
      </c>
      <c r="F429" s="1059" t="s">
        <v>2443</v>
      </c>
      <c r="G429" s="1059">
        <v>2858.66</v>
      </c>
      <c r="H429" s="1093"/>
      <c r="I429" s="960"/>
    </row>
    <row r="430" spans="1:9" s="1050" customFormat="1">
      <c r="A430" s="816">
        <v>15</v>
      </c>
      <c r="B430" s="816" t="s">
        <v>2444</v>
      </c>
      <c r="C430" s="50" t="s">
        <v>352</v>
      </c>
      <c r="D430" s="1059">
        <v>2124</v>
      </c>
      <c r="E430" s="1059" t="s">
        <v>2445</v>
      </c>
      <c r="F430" s="1059" t="s">
        <v>2446</v>
      </c>
      <c r="G430" s="1059">
        <v>3673.81</v>
      </c>
      <c r="H430" s="1093"/>
      <c r="I430" s="960"/>
    </row>
    <row r="431" spans="1:9" s="1050" customFormat="1">
      <c r="A431" s="816">
        <v>16</v>
      </c>
      <c r="B431" s="816" t="s">
        <v>2447</v>
      </c>
      <c r="C431" s="50" t="s">
        <v>352</v>
      </c>
      <c r="D431" s="1059">
        <v>3200</v>
      </c>
      <c r="E431" s="1059" t="s">
        <v>2448</v>
      </c>
      <c r="F431" s="1059" t="s">
        <v>2449</v>
      </c>
      <c r="G431" s="1059">
        <v>4433.67</v>
      </c>
      <c r="H431" s="1093"/>
      <c r="I431" s="960"/>
    </row>
    <row r="432" spans="1:9" s="1050" customFormat="1">
      <c r="A432" s="816">
        <v>17</v>
      </c>
      <c r="B432" s="816" t="s">
        <v>2450</v>
      </c>
      <c r="C432" s="50" t="s">
        <v>352</v>
      </c>
      <c r="D432" s="1059">
        <v>162</v>
      </c>
      <c r="E432" s="1059" t="s">
        <v>2428</v>
      </c>
      <c r="F432" s="1059" t="s">
        <v>2451</v>
      </c>
      <c r="G432" s="1059">
        <v>184.06</v>
      </c>
      <c r="H432" s="1093"/>
      <c r="I432" s="960"/>
    </row>
    <row r="433" spans="1:9" s="1050" customFormat="1">
      <c r="A433" s="816">
        <v>18</v>
      </c>
      <c r="B433" s="816" t="s">
        <v>2452</v>
      </c>
      <c r="C433" s="50" t="s">
        <v>352</v>
      </c>
      <c r="D433" s="1059">
        <v>10620</v>
      </c>
      <c r="E433" s="1059" t="s">
        <v>2453</v>
      </c>
      <c r="F433" s="1059" t="s">
        <v>2454</v>
      </c>
      <c r="G433" s="1059">
        <v>14144.29</v>
      </c>
      <c r="H433" s="1093"/>
      <c r="I433" s="960"/>
    </row>
    <row r="434" spans="1:9" s="1050" customFormat="1">
      <c r="A434" s="816">
        <v>19</v>
      </c>
      <c r="B434" s="828" t="s">
        <v>2455</v>
      </c>
      <c r="C434" s="50" t="s">
        <v>352</v>
      </c>
      <c r="D434" s="1059">
        <v>4213</v>
      </c>
      <c r="E434" s="1059" t="s">
        <v>2456</v>
      </c>
      <c r="F434" s="1059" t="s">
        <v>2435</v>
      </c>
      <c r="G434" s="1059">
        <v>5676.34</v>
      </c>
      <c r="H434" s="1093"/>
      <c r="I434" s="960"/>
    </row>
    <row r="435" spans="1:9" s="1050" customFormat="1">
      <c r="A435" s="816">
        <v>20</v>
      </c>
      <c r="B435" s="828" t="s">
        <v>2457</v>
      </c>
      <c r="C435" s="50" t="s">
        <v>352</v>
      </c>
      <c r="D435" s="1059">
        <v>4732</v>
      </c>
      <c r="E435" s="1059" t="s">
        <v>2458</v>
      </c>
      <c r="F435" s="1059" t="s">
        <v>2438</v>
      </c>
      <c r="G435" s="1059">
        <v>6087.95</v>
      </c>
      <c r="H435" s="1093"/>
      <c r="I435" s="960"/>
    </row>
    <row r="436" spans="1:9" s="1050" customFormat="1">
      <c r="A436" s="816">
        <v>21</v>
      </c>
      <c r="B436" s="828" t="s">
        <v>2459</v>
      </c>
      <c r="C436" s="50" t="s">
        <v>352</v>
      </c>
      <c r="D436" s="1059">
        <v>2124</v>
      </c>
      <c r="E436" s="1059" t="s">
        <v>2460</v>
      </c>
      <c r="F436" s="1059" t="s">
        <v>2461</v>
      </c>
      <c r="G436" s="1059">
        <v>2952.84</v>
      </c>
      <c r="H436" s="1093"/>
      <c r="I436" s="960"/>
    </row>
    <row r="437" spans="1:9" s="1050" customFormat="1">
      <c r="A437" s="1062"/>
      <c r="B437" s="1098"/>
      <c r="C437" s="1063"/>
      <c r="D437" s="1063"/>
      <c r="E437" s="1063"/>
      <c r="F437" s="1094"/>
      <c r="G437" s="1094"/>
      <c r="H437" s="1094"/>
      <c r="I437" s="1095"/>
    </row>
    <row r="438" spans="1:9" s="1050" customFormat="1" ht="15.75">
      <c r="A438" s="1054"/>
      <c r="B438" s="1054"/>
      <c r="C438" s="1054"/>
      <c r="D438" s="1054"/>
      <c r="E438" s="1054"/>
      <c r="F438" s="1054"/>
      <c r="G438" s="1054"/>
      <c r="H438" s="1055"/>
      <c r="I438" s="1055"/>
    </row>
    <row r="439" spans="1:9" s="1050" customFormat="1" ht="12.75" customHeight="1">
      <c r="A439" s="1492" t="s">
        <v>2462</v>
      </c>
      <c r="B439" s="1492"/>
      <c r="C439" s="1492"/>
      <c r="D439" s="1492"/>
      <c r="E439" s="1492"/>
      <c r="F439" s="1492"/>
      <c r="G439" s="1492"/>
      <c r="H439" s="1057"/>
      <c r="I439" s="1057"/>
    </row>
    <row r="440" spans="1:9" s="1050" customFormat="1" ht="25.5">
      <c r="A440" s="46" t="s">
        <v>69</v>
      </c>
      <c r="B440" s="46" t="s">
        <v>415</v>
      </c>
      <c r="C440" s="46" t="s">
        <v>416</v>
      </c>
      <c r="D440" s="46" t="s">
        <v>1970</v>
      </c>
      <c r="E440" s="46" t="s">
        <v>2060</v>
      </c>
      <c r="F440" s="46" t="s">
        <v>2463</v>
      </c>
      <c r="G440" s="46" t="s">
        <v>1935</v>
      </c>
      <c r="H440" s="1074"/>
      <c r="I440" s="960"/>
    </row>
    <row r="441" spans="1:9" s="1050" customFormat="1">
      <c r="A441" s="816">
        <v>1</v>
      </c>
      <c r="B441" s="36" t="s">
        <v>1603</v>
      </c>
      <c r="C441" s="50" t="s">
        <v>352</v>
      </c>
      <c r="D441" s="1059" t="s">
        <v>2464</v>
      </c>
      <c r="E441" s="1059" t="s">
        <v>2465</v>
      </c>
      <c r="F441" s="1118">
        <v>66</v>
      </c>
      <c r="G441" s="1059">
        <v>48.67</v>
      </c>
      <c r="H441" s="1112"/>
      <c r="I441" s="960"/>
    </row>
    <row r="442" spans="1:9" s="1050" customFormat="1" ht="25.5">
      <c r="A442" s="816">
        <v>2</v>
      </c>
      <c r="B442" s="36" t="s">
        <v>1789</v>
      </c>
      <c r="C442" s="50" t="s">
        <v>352</v>
      </c>
      <c r="D442" s="1059">
        <v>29</v>
      </c>
      <c r="E442" s="1059" t="s">
        <v>2466</v>
      </c>
      <c r="F442" s="1118">
        <v>78</v>
      </c>
      <c r="G442" s="1059">
        <v>58.79</v>
      </c>
      <c r="H442" s="1091"/>
      <c r="I442" s="960"/>
    </row>
    <row r="443" spans="1:9" s="1050" customFormat="1">
      <c r="A443" s="816">
        <v>3</v>
      </c>
      <c r="B443" s="36" t="s">
        <v>1600</v>
      </c>
      <c r="C443" s="50" t="s">
        <v>352</v>
      </c>
      <c r="D443" s="1059" t="s">
        <v>2467</v>
      </c>
      <c r="E443" s="1059" t="s">
        <v>2468</v>
      </c>
      <c r="F443" s="1118">
        <v>66</v>
      </c>
      <c r="G443" s="1059">
        <v>67.16</v>
      </c>
      <c r="H443" s="1112"/>
      <c r="I443" s="960"/>
    </row>
    <row r="444" spans="1:9" s="1050" customFormat="1" ht="38.25">
      <c r="A444" s="816">
        <v>4</v>
      </c>
      <c r="B444" s="36" t="s">
        <v>1790</v>
      </c>
      <c r="C444" s="50" t="s">
        <v>352</v>
      </c>
      <c r="D444" s="1059" t="s">
        <v>2469</v>
      </c>
      <c r="E444" s="1059" t="s">
        <v>2470</v>
      </c>
      <c r="F444" s="1118">
        <v>84</v>
      </c>
      <c r="G444" s="1059">
        <v>86.33</v>
      </c>
      <c r="H444" s="1112"/>
      <c r="I444" s="960"/>
    </row>
    <row r="445" spans="1:9" s="1050" customFormat="1" ht="38.25">
      <c r="A445" s="816">
        <v>5</v>
      </c>
      <c r="B445" s="36" t="s">
        <v>1791</v>
      </c>
      <c r="C445" s="50" t="s">
        <v>352</v>
      </c>
      <c r="D445" s="1059" t="s">
        <v>2471</v>
      </c>
      <c r="E445" s="1059" t="s">
        <v>2472</v>
      </c>
      <c r="F445" s="1118">
        <v>101</v>
      </c>
      <c r="G445" s="1059">
        <v>103.83</v>
      </c>
      <c r="H445" s="1112"/>
      <c r="I445" s="960"/>
    </row>
    <row r="446" spans="1:9" s="1050" customFormat="1" ht="51">
      <c r="A446" s="816">
        <v>6</v>
      </c>
      <c r="B446" s="36" t="s">
        <v>2473</v>
      </c>
      <c r="C446" s="50" t="s">
        <v>352</v>
      </c>
      <c r="D446" s="1059" t="s">
        <v>2474</v>
      </c>
      <c r="E446" s="1059" t="s">
        <v>2475</v>
      </c>
      <c r="F446" s="1118">
        <v>113</v>
      </c>
      <c r="G446" s="1059">
        <v>113.33</v>
      </c>
      <c r="H446" s="1112"/>
      <c r="I446" s="960"/>
    </row>
    <row r="447" spans="1:9" s="1050" customFormat="1" ht="25.5">
      <c r="A447" s="816">
        <v>7</v>
      </c>
      <c r="B447" s="36" t="s">
        <v>1793</v>
      </c>
      <c r="C447" s="50" t="s">
        <v>352</v>
      </c>
      <c r="D447" s="1059" t="s">
        <v>2471</v>
      </c>
      <c r="E447" s="1059" t="s">
        <v>2476</v>
      </c>
      <c r="F447" s="1118">
        <v>101</v>
      </c>
      <c r="G447" s="1059">
        <v>107.16</v>
      </c>
      <c r="H447" s="1112"/>
      <c r="I447" s="960"/>
    </row>
    <row r="448" spans="1:9" s="1050" customFormat="1" ht="25.5">
      <c r="A448" s="816">
        <v>8</v>
      </c>
      <c r="B448" s="36" t="s">
        <v>1607</v>
      </c>
      <c r="C448" s="50" t="s">
        <v>352</v>
      </c>
      <c r="D448" s="1059" t="s">
        <v>2477</v>
      </c>
      <c r="E448" s="1059" t="s">
        <v>2475</v>
      </c>
      <c r="F448" s="1118">
        <v>112</v>
      </c>
      <c r="G448" s="1059">
        <v>111.67</v>
      </c>
      <c r="H448" s="1112"/>
      <c r="I448" s="960"/>
    </row>
    <row r="449" spans="1:9" s="1050" customFormat="1" ht="25.5">
      <c r="A449" s="816">
        <v>9</v>
      </c>
      <c r="B449" s="36" t="s">
        <v>1177</v>
      </c>
      <c r="C449" s="50" t="s">
        <v>352</v>
      </c>
      <c r="D449" s="1059">
        <v>17.5</v>
      </c>
      <c r="E449" s="1059" t="s">
        <v>2478</v>
      </c>
      <c r="F449" s="1059" t="s">
        <v>2479</v>
      </c>
      <c r="G449" s="1059">
        <v>18.399999999999999</v>
      </c>
      <c r="H449" s="1112"/>
      <c r="I449" s="960"/>
    </row>
    <row r="450" spans="1:9" s="1050" customFormat="1" ht="38.25">
      <c r="A450" s="816">
        <v>10</v>
      </c>
      <c r="B450" s="36" t="s">
        <v>1179</v>
      </c>
      <c r="C450" s="50" t="s">
        <v>352</v>
      </c>
      <c r="D450" s="1059" t="s">
        <v>2469</v>
      </c>
      <c r="E450" s="1059" t="s">
        <v>2480</v>
      </c>
      <c r="F450" s="1059">
        <v>87</v>
      </c>
      <c r="G450" s="1059">
        <v>88.33</v>
      </c>
      <c r="H450" s="1112"/>
      <c r="I450" s="960"/>
    </row>
    <row r="451" spans="1:9" s="1050" customFormat="1" ht="38.25">
      <c r="A451" s="816">
        <v>11</v>
      </c>
      <c r="B451" s="36" t="s">
        <v>1176</v>
      </c>
      <c r="C451" s="50" t="s">
        <v>352</v>
      </c>
      <c r="D451" s="1059" t="s">
        <v>2481</v>
      </c>
      <c r="E451" s="1059" t="s">
        <v>2482</v>
      </c>
      <c r="F451" s="1059">
        <v>121</v>
      </c>
      <c r="G451" s="1059">
        <v>123.43</v>
      </c>
      <c r="H451" s="1112"/>
      <c r="I451" s="960"/>
    </row>
    <row r="452" spans="1:9" s="1050" customFormat="1">
      <c r="A452" s="816">
        <v>12</v>
      </c>
      <c r="B452" s="36" t="s">
        <v>1606</v>
      </c>
      <c r="C452" s="50" t="s">
        <v>352</v>
      </c>
      <c r="D452" s="1059" t="s">
        <v>2483</v>
      </c>
      <c r="E452" s="1059" t="s">
        <v>2484</v>
      </c>
      <c r="F452" s="1059" t="s">
        <v>2485</v>
      </c>
      <c r="G452" s="1059">
        <v>390</v>
      </c>
      <c r="H452" s="1112"/>
      <c r="I452" s="960"/>
    </row>
    <row r="453" spans="1:9" s="1050" customFormat="1">
      <c r="A453" s="816">
        <v>13</v>
      </c>
      <c r="B453" s="36" t="s">
        <v>1604</v>
      </c>
      <c r="C453" s="50" t="s">
        <v>352</v>
      </c>
      <c r="D453" s="1059" t="s">
        <v>2486</v>
      </c>
      <c r="E453" s="1059" t="s">
        <v>2487</v>
      </c>
      <c r="F453" s="1059" t="s">
        <v>2488</v>
      </c>
      <c r="G453" s="1059">
        <v>29.27</v>
      </c>
      <c r="H453" s="1112"/>
      <c r="I453" s="960"/>
    </row>
    <row r="454" spans="1:9" s="1050" customFormat="1" ht="25.5">
      <c r="A454" s="816">
        <v>14</v>
      </c>
      <c r="B454" s="36" t="s">
        <v>1605</v>
      </c>
      <c r="C454" s="50" t="s">
        <v>352</v>
      </c>
      <c r="D454" s="1059" t="s">
        <v>2486</v>
      </c>
      <c r="E454" s="1059" t="s">
        <v>2487</v>
      </c>
      <c r="F454" s="1059" t="s">
        <v>2488</v>
      </c>
      <c r="G454" s="1059">
        <v>29.27</v>
      </c>
      <c r="H454" s="1112"/>
      <c r="I454" s="960"/>
    </row>
    <row r="455" spans="1:9" s="1050" customFormat="1" ht="25.5">
      <c r="A455" s="816">
        <v>15</v>
      </c>
      <c r="B455" s="36" t="s">
        <v>1178</v>
      </c>
      <c r="C455" s="50" t="s">
        <v>352</v>
      </c>
      <c r="D455" s="1059" t="s">
        <v>2489</v>
      </c>
      <c r="E455" s="1059" t="s">
        <v>2490</v>
      </c>
      <c r="F455" s="1059" t="s">
        <v>2491</v>
      </c>
      <c r="G455" s="1059">
        <v>41</v>
      </c>
      <c r="H455" s="1112"/>
      <c r="I455" s="960"/>
    </row>
    <row r="456" spans="1:9" s="1050" customFormat="1">
      <c r="A456" s="816">
        <v>16</v>
      </c>
      <c r="B456" s="828" t="s">
        <v>1610</v>
      </c>
      <c r="C456" s="50" t="s">
        <v>352</v>
      </c>
      <c r="D456" s="1059" t="s">
        <v>2492</v>
      </c>
      <c r="E456" s="1059" t="s">
        <v>2493</v>
      </c>
      <c r="F456" s="1059" t="s">
        <v>2494</v>
      </c>
      <c r="G456" s="1059">
        <v>90.4</v>
      </c>
      <c r="H456" s="1112"/>
      <c r="I456" s="960"/>
    </row>
    <row r="457" spans="1:9" s="1050" customFormat="1">
      <c r="A457" s="816">
        <v>17</v>
      </c>
      <c r="B457" s="816" t="s">
        <v>1182</v>
      </c>
      <c r="C457" s="50" t="s">
        <v>352</v>
      </c>
      <c r="D457" s="1059" t="s">
        <v>2495</v>
      </c>
      <c r="E457" s="1059" t="s">
        <v>2496</v>
      </c>
      <c r="F457" s="1059" t="s">
        <v>2497</v>
      </c>
      <c r="G457" s="1059">
        <v>357.13</v>
      </c>
      <c r="H457" s="1112"/>
      <c r="I457" s="960"/>
    </row>
    <row r="458" spans="1:9" s="1050" customFormat="1">
      <c r="A458" s="816">
        <v>18</v>
      </c>
      <c r="B458" s="816" t="s">
        <v>1180</v>
      </c>
      <c r="C458" s="50" t="s">
        <v>352</v>
      </c>
      <c r="D458" s="1059" t="s">
        <v>2498</v>
      </c>
      <c r="E458" s="1059" t="s">
        <v>2499</v>
      </c>
      <c r="F458" s="1059" t="s">
        <v>2500</v>
      </c>
      <c r="G458" s="1059">
        <v>410.5</v>
      </c>
      <c r="H458" s="1112"/>
      <c r="I458" s="960"/>
    </row>
    <row r="459" spans="1:9" s="1050" customFormat="1">
      <c r="A459" s="816">
        <v>19</v>
      </c>
      <c r="B459" s="828" t="s">
        <v>1608</v>
      </c>
      <c r="C459" s="50" t="s">
        <v>352</v>
      </c>
      <c r="D459" s="1059" t="s">
        <v>2501</v>
      </c>
      <c r="E459" s="1059" t="s">
        <v>2484</v>
      </c>
      <c r="F459" s="1059" t="s">
        <v>2502</v>
      </c>
      <c r="G459" s="1059">
        <v>414.66</v>
      </c>
      <c r="H459" s="1112"/>
      <c r="I459" s="960"/>
    </row>
    <row r="460" spans="1:9" s="1050" customFormat="1">
      <c r="A460" s="816">
        <v>20</v>
      </c>
      <c r="B460" s="828" t="s">
        <v>1609</v>
      </c>
      <c r="C460" s="50" t="s">
        <v>352</v>
      </c>
      <c r="D460" s="1059" t="s">
        <v>2503</v>
      </c>
      <c r="E460" s="1059" t="s">
        <v>2504</v>
      </c>
      <c r="F460" s="1059" t="s">
        <v>2505</v>
      </c>
      <c r="G460" s="1059">
        <v>480.77</v>
      </c>
      <c r="H460" s="1112"/>
      <c r="I460" s="960"/>
    </row>
    <row r="461" spans="1:9" s="1050" customFormat="1">
      <c r="A461" s="816">
        <v>21</v>
      </c>
      <c r="B461" s="816" t="s">
        <v>1181</v>
      </c>
      <c r="C461" s="50" t="s">
        <v>352</v>
      </c>
      <c r="D461" s="1059" t="s">
        <v>2506</v>
      </c>
      <c r="E461" s="1059" t="s">
        <v>2507</v>
      </c>
      <c r="F461" s="1059" t="s">
        <v>2508</v>
      </c>
      <c r="G461" s="1059">
        <v>499.6</v>
      </c>
      <c r="H461" s="1112"/>
      <c r="I461" s="960"/>
    </row>
    <row r="462" spans="1:9" s="1050" customFormat="1" ht="25.5">
      <c r="A462" s="816">
        <v>22</v>
      </c>
      <c r="B462" s="816" t="s">
        <v>1794</v>
      </c>
      <c r="C462" s="50" t="s">
        <v>352</v>
      </c>
      <c r="D462" s="1059" t="s">
        <v>2509</v>
      </c>
      <c r="E462" s="1059" t="s">
        <v>2510</v>
      </c>
      <c r="F462" s="1059" t="s">
        <v>2511</v>
      </c>
      <c r="G462" s="1059">
        <v>110.47</v>
      </c>
      <c r="H462" s="1112"/>
      <c r="I462" s="960"/>
    </row>
    <row r="463" spans="1:9" s="1050" customFormat="1">
      <c r="A463" s="1062"/>
      <c r="B463" s="1071"/>
      <c r="C463" s="1063"/>
      <c r="D463" s="1063"/>
      <c r="E463" s="1063"/>
      <c r="F463" s="1094"/>
      <c r="G463" s="1094"/>
      <c r="H463" s="1094"/>
      <c r="I463" s="1095"/>
    </row>
    <row r="464" spans="1:9" s="1050" customFormat="1" ht="15.75">
      <c r="A464" s="1054"/>
      <c r="B464" s="1054"/>
      <c r="C464" s="1054"/>
      <c r="D464" s="1054"/>
      <c r="E464" s="1054"/>
      <c r="F464" s="1054"/>
      <c r="G464" s="1054"/>
      <c r="H464" s="1055"/>
      <c r="I464" s="1055"/>
    </row>
    <row r="465" spans="1:9" s="1050" customFormat="1" ht="12.75" customHeight="1">
      <c r="A465" s="1492" t="s">
        <v>2512</v>
      </c>
      <c r="B465" s="1492"/>
      <c r="C465" s="1492"/>
      <c r="D465" s="1492"/>
      <c r="E465" s="1492"/>
      <c r="F465" s="1492"/>
      <c r="G465" s="1492"/>
      <c r="H465" s="1057"/>
      <c r="I465" s="1057"/>
    </row>
    <row r="466" spans="1:9" s="1050" customFormat="1" ht="25.5">
      <c r="A466" s="46" t="s">
        <v>69</v>
      </c>
      <c r="B466" s="46" t="s">
        <v>415</v>
      </c>
      <c r="C466" s="46" t="s">
        <v>416</v>
      </c>
      <c r="D466" s="46" t="s">
        <v>1970</v>
      </c>
      <c r="E466" s="46" t="s">
        <v>2513</v>
      </c>
      <c r="F466" s="46" t="s">
        <v>2514</v>
      </c>
      <c r="G466" s="46" t="s">
        <v>1935</v>
      </c>
      <c r="H466" s="1037"/>
      <c r="I466" s="960"/>
    </row>
    <row r="467" spans="1:9" s="1050" customFormat="1" ht="25.5">
      <c r="A467" s="816">
        <v>1</v>
      </c>
      <c r="B467" s="36" t="s">
        <v>1614</v>
      </c>
      <c r="C467" s="50" t="s">
        <v>352</v>
      </c>
      <c r="D467" s="1059">
        <v>6</v>
      </c>
      <c r="E467" s="1059">
        <v>7.99</v>
      </c>
      <c r="F467" s="1059">
        <v>10.38</v>
      </c>
      <c r="G467" s="1059">
        <f>AVERAGE(D467:F467)</f>
        <v>8.1233333333333331</v>
      </c>
      <c r="H467" s="1097"/>
      <c r="I467" s="960"/>
    </row>
    <row r="468" spans="1:9" s="1050" customFormat="1">
      <c r="A468" s="816">
        <v>2</v>
      </c>
      <c r="B468" s="36" t="s">
        <v>1615</v>
      </c>
      <c r="C468" s="50" t="s">
        <v>352</v>
      </c>
      <c r="D468" s="1059">
        <v>6</v>
      </c>
      <c r="E468" s="1059">
        <v>7.99</v>
      </c>
      <c r="F468" s="1059">
        <v>10.38</v>
      </c>
      <c r="G468" s="1059">
        <f>AVERAGE(D468:F468)</f>
        <v>8.1233333333333331</v>
      </c>
      <c r="H468" s="1097"/>
      <c r="I468" s="960"/>
    </row>
    <row r="469" spans="1:9" s="1050" customFormat="1">
      <c r="A469" s="816">
        <v>3</v>
      </c>
      <c r="B469" s="36" t="s">
        <v>1616</v>
      </c>
      <c r="C469" s="50" t="s">
        <v>352</v>
      </c>
      <c r="D469" s="1059">
        <v>6</v>
      </c>
      <c r="E469" s="1059">
        <v>7.99</v>
      </c>
      <c r="F469" s="1059">
        <v>10.38</v>
      </c>
      <c r="G469" s="1059">
        <f>AVERAGE(D469:F469)</f>
        <v>8.1233333333333331</v>
      </c>
      <c r="H469" s="1097"/>
      <c r="I469" s="960"/>
    </row>
    <row r="470" spans="1:9" s="1050" customFormat="1">
      <c r="A470" s="816">
        <v>4</v>
      </c>
      <c r="B470" s="36" t="s">
        <v>1617</v>
      </c>
      <c r="C470" s="50" t="s">
        <v>352</v>
      </c>
      <c r="D470" s="1059">
        <v>6</v>
      </c>
      <c r="E470" s="1059">
        <v>7.99</v>
      </c>
      <c r="F470" s="1059">
        <v>10.38</v>
      </c>
      <c r="G470" s="1059">
        <f>AVERAGE(D470:F470)</f>
        <v>8.1233333333333331</v>
      </c>
      <c r="H470" s="1119"/>
      <c r="I470" s="960"/>
    </row>
    <row r="471" spans="1:9" s="1050" customFormat="1" ht="38.25">
      <c r="A471" s="816">
        <v>5</v>
      </c>
      <c r="B471" s="36" t="s">
        <v>1620</v>
      </c>
      <c r="C471" s="50" t="s">
        <v>352</v>
      </c>
      <c r="D471" s="1059">
        <v>3</v>
      </c>
      <c r="E471" s="1059">
        <v>5</v>
      </c>
      <c r="F471" s="1059" t="s">
        <v>2515</v>
      </c>
      <c r="G471" s="1059">
        <v>4.33</v>
      </c>
      <c r="H471" s="1119"/>
      <c r="I471" s="960"/>
    </row>
    <row r="472" spans="1:9" s="1050" customFormat="1" ht="38.25">
      <c r="A472" s="816">
        <v>6</v>
      </c>
      <c r="B472" s="36" t="s">
        <v>1797</v>
      </c>
      <c r="C472" s="50" t="s">
        <v>352</v>
      </c>
      <c r="D472" s="1059">
        <v>3</v>
      </c>
      <c r="E472" s="1059">
        <v>5</v>
      </c>
      <c r="F472" s="1059" t="s">
        <v>2515</v>
      </c>
      <c r="G472" s="1059">
        <v>4.33</v>
      </c>
      <c r="H472" s="1119"/>
      <c r="I472" s="960"/>
    </row>
    <row r="473" spans="1:9" s="1050" customFormat="1" ht="38.25">
      <c r="A473" s="816">
        <v>7</v>
      </c>
      <c r="B473" s="36" t="s">
        <v>1619</v>
      </c>
      <c r="C473" s="50" t="s">
        <v>352</v>
      </c>
      <c r="D473" s="1059">
        <v>3</v>
      </c>
      <c r="E473" s="1059">
        <v>5</v>
      </c>
      <c r="F473" s="1059" t="s">
        <v>2515</v>
      </c>
      <c r="G473" s="1059">
        <v>4.33</v>
      </c>
      <c r="H473" s="1119"/>
      <c r="I473" s="960"/>
    </row>
    <row r="474" spans="1:9" s="1050" customFormat="1">
      <c r="A474" s="1062"/>
      <c r="B474" s="1071"/>
      <c r="C474" s="1063"/>
      <c r="D474" s="1063"/>
      <c r="E474" s="1063"/>
      <c r="F474" s="1094"/>
      <c r="G474" s="1094"/>
      <c r="H474" s="1094"/>
      <c r="I474" s="1095"/>
    </row>
    <row r="475" spans="1:9" s="1050" customFormat="1" ht="15.75">
      <c r="A475" s="1054"/>
      <c r="B475" s="1054"/>
      <c r="C475" s="1054"/>
      <c r="D475" s="1054"/>
      <c r="E475" s="1054"/>
      <c r="F475" s="1054"/>
      <c r="G475" s="1054"/>
      <c r="H475" s="1055"/>
      <c r="I475" s="1055"/>
    </row>
    <row r="476" spans="1:9" s="1050" customFormat="1" ht="12.75" customHeight="1">
      <c r="A476" s="1492" t="s">
        <v>2516</v>
      </c>
      <c r="B476" s="1492"/>
      <c r="C476" s="1492"/>
      <c r="D476" s="1492"/>
      <c r="E476" s="1492"/>
      <c r="F476" s="1492"/>
      <c r="G476" s="1492"/>
      <c r="H476" s="1057"/>
      <c r="I476" s="1057"/>
    </row>
    <row r="477" spans="1:9" s="1050" customFormat="1" ht="25.5">
      <c r="A477" s="46" t="s">
        <v>69</v>
      </c>
      <c r="B477" s="46" t="s">
        <v>415</v>
      </c>
      <c r="C477" s="46" t="s">
        <v>416</v>
      </c>
      <c r="D477" s="46" t="s">
        <v>1932</v>
      </c>
      <c r="E477" s="46" t="s">
        <v>2389</v>
      </c>
      <c r="F477" s="46" t="s">
        <v>2517</v>
      </c>
      <c r="G477" s="46" t="s">
        <v>1935</v>
      </c>
      <c r="H477" s="1037"/>
      <c r="I477" s="960"/>
    </row>
    <row r="478" spans="1:9" s="1050" customFormat="1">
      <c r="A478" s="816">
        <v>1</v>
      </c>
      <c r="B478" s="828" t="s">
        <v>1627</v>
      </c>
      <c r="C478" s="50" t="s">
        <v>352</v>
      </c>
      <c r="D478" s="1059">
        <v>11</v>
      </c>
      <c r="E478" s="1059">
        <v>12.9</v>
      </c>
      <c r="F478" s="1096">
        <v>10.45</v>
      </c>
      <c r="G478" s="1059">
        <f>AVERAGE(D478:F478)</f>
        <v>11.449999999999998</v>
      </c>
      <c r="H478" s="1093"/>
      <c r="I478" s="960"/>
    </row>
    <row r="479" spans="1:9" s="1050" customFormat="1">
      <c r="A479" s="816">
        <v>2</v>
      </c>
      <c r="B479" s="816" t="s">
        <v>1200</v>
      </c>
      <c r="C479" s="50" t="s">
        <v>352</v>
      </c>
      <c r="D479" s="1059">
        <v>15.6</v>
      </c>
      <c r="E479" s="1059">
        <v>17.899999999999999</v>
      </c>
      <c r="F479" s="1096">
        <v>10.45</v>
      </c>
      <c r="G479" s="1059">
        <f>AVERAGE(D479:F479)</f>
        <v>14.65</v>
      </c>
      <c r="H479" s="1093"/>
      <c r="I479" s="960"/>
    </row>
    <row r="480" spans="1:9" s="1050" customFormat="1">
      <c r="A480" s="816">
        <v>3</v>
      </c>
      <c r="B480" s="36" t="s">
        <v>2518</v>
      </c>
      <c r="C480" s="50" t="s">
        <v>352</v>
      </c>
      <c r="D480" s="1059">
        <v>15.6</v>
      </c>
      <c r="E480" s="1059">
        <v>17.899999999999999</v>
      </c>
      <c r="F480" s="1096">
        <v>10.45</v>
      </c>
      <c r="G480" s="1059">
        <f>AVERAGE(D480:F480)</f>
        <v>14.65</v>
      </c>
      <c r="H480" s="1093"/>
      <c r="I480" s="960"/>
    </row>
    <row r="481" spans="1:9" s="1050" customFormat="1">
      <c r="A481" s="816">
        <v>4</v>
      </c>
      <c r="B481" s="36" t="s">
        <v>1203</v>
      </c>
      <c r="C481" s="50" t="s">
        <v>352</v>
      </c>
      <c r="D481" s="1059">
        <v>11</v>
      </c>
      <c r="E481" s="1059">
        <v>12.9</v>
      </c>
      <c r="F481" s="1096">
        <v>16.07</v>
      </c>
      <c r="G481" s="1059">
        <f>AVERAGE(D481:F481)</f>
        <v>13.323333333333332</v>
      </c>
      <c r="H481" s="1093"/>
      <c r="I481" s="960"/>
    </row>
    <row r="482" spans="1:9" s="1050" customFormat="1">
      <c r="A482" s="816">
        <v>5</v>
      </c>
      <c r="B482" s="828" t="s">
        <v>1809</v>
      </c>
      <c r="C482" s="50" t="s">
        <v>352</v>
      </c>
      <c r="D482" s="1059">
        <v>17</v>
      </c>
      <c r="E482" s="1059">
        <v>16.5</v>
      </c>
      <c r="F482" s="1096">
        <v>10.45</v>
      </c>
      <c r="G482" s="1059">
        <f>AVERAGE(D482:F482)</f>
        <v>14.65</v>
      </c>
      <c r="H482" s="1093"/>
      <c r="I482" s="960"/>
    </row>
    <row r="483" spans="1:9" s="1050" customFormat="1" ht="25.5">
      <c r="A483" s="816">
        <v>6</v>
      </c>
      <c r="B483" s="36" t="s">
        <v>1204</v>
      </c>
      <c r="C483" s="50" t="s">
        <v>352</v>
      </c>
      <c r="D483" s="1059">
        <v>72</v>
      </c>
      <c r="E483" s="1059" t="s">
        <v>2519</v>
      </c>
      <c r="F483" s="1070">
        <v>68</v>
      </c>
      <c r="G483" s="1059">
        <v>64.36</v>
      </c>
      <c r="H483" s="1093"/>
      <c r="I483" s="960"/>
    </row>
    <row r="484" spans="1:9" s="1050" customFormat="1">
      <c r="A484" s="1062"/>
      <c r="B484" s="1071"/>
      <c r="C484" s="1063"/>
      <c r="D484" s="1063"/>
      <c r="E484" s="1063"/>
      <c r="F484" s="1094"/>
      <c r="G484" s="1094"/>
      <c r="H484" s="1094"/>
      <c r="I484" s="1095"/>
    </row>
    <row r="485" spans="1:9" s="1050" customFormat="1" ht="15.75">
      <c r="A485" s="1072"/>
      <c r="B485" s="1072"/>
      <c r="C485" s="1072"/>
      <c r="D485" s="1072"/>
      <c r="E485" s="1072"/>
      <c r="F485" s="1072"/>
      <c r="G485" s="1072"/>
      <c r="H485" s="1073"/>
      <c r="I485" s="1073"/>
    </row>
    <row r="486" spans="1:9" s="1050" customFormat="1" ht="12.75" customHeight="1">
      <c r="A486" s="1492" t="s">
        <v>2520</v>
      </c>
      <c r="B486" s="1492"/>
      <c r="C486" s="1492"/>
      <c r="D486" s="1492"/>
      <c r="E486" s="1492"/>
      <c r="F486" s="1492"/>
      <c r="G486" s="1492"/>
      <c r="H486" s="1057"/>
      <c r="I486" s="1057"/>
    </row>
    <row r="487" spans="1:9" s="1050" customFormat="1" ht="25.5">
      <c r="A487" s="967" t="s">
        <v>69</v>
      </c>
      <c r="B487" s="967" t="s">
        <v>415</v>
      </c>
      <c r="C487" s="966" t="s">
        <v>416</v>
      </c>
      <c r="D487" s="966" t="s">
        <v>2521</v>
      </c>
      <c r="E487" s="966" t="s">
        <v>2522</v>
      </c>
      <c r="F487" s="966" t="s">
        <v>2523</v>
      </c>
      <c r="G487" s="46" t="s">
        <v>1935</v>
      </c>
      <c r="H487" s="1074"/>
      <c r="I487" s="960"/>
    </row>
    <row r="488" spans="1:9" s="1050" customFormat="1">
      <c r="A488" s="816">
        <v>1</v>
      </c>
      <c r="B488" s="36" t="s">
        <v>2524</v>
      </c>
      <c r="C488" s="50" t="s">
        <v>352</v>
      </c>
      <c r="D488" s="1059">
        <v>183.75</v>
      </c>
      <c r="E488" s="1059" t="s">
        <v>2525</v>
      </c>
      <c r="F488" s="1059">
        <v>193</v>
      </c>
      <c r="G488" s="1059">
        <v>188.68</v>
      </c>
      <c r="H488" s="1091"/>
      <c r="I488" s="960"/>
    </row>
    <row r="489" spans="1:9" s="1050" customFormat="1">
      <c r="A489" s="816">
        <v>2</v>
      </c>
      <c r="B489" s="36" t="s">
        <v>1811</v>
      </c>
      <c r="C489" s="50" t="s">
        <v>352</v>
      </c>
      <c r="D489" s="1059">
        <v>117.73</v>
      </c>
      <c r="E489" s="1059" t="s">
        <v>2526</v>
      </c>
      <c r="F489" s="1059">
        <v>118.5</v>
      </c>
      <c r="G489" s="1059">
        <v>118.24</v>
      </c>
      <c r="H489" s="1091"/>
      <c r="I489" s="960"/>
    </row>
    <row r="490" spans="1:9" s="1050" customFormat="1">
      <c r="A490" s="816">
        <v>3</v>
      </c>
      <c r="B490" s="36" t="s">
        <v>1812</v>
      </c>
      <c r="C490" s="50" t="s">
        <v>352</v>
      </c>
      <c r="D490" s="1059">
        <v>235.75</v>
      </c>
      <c r="E490" s="1059" t="s">
        <v>2527</v>
      </c>
      <c r="F490" s="1059">
        <v>252</v>
      </c>
      <c r="G490" s="1059">
        <v>245.35</v>
      </c>
      <c r="H490" s="1091"/>
      <c r="I490" s="960"/>
    </row>
    <row r="491" spans="1:9" s="1050" customFormat="1" ht="25.5">
      <c r="A491" s="816">
        <v>4</v>
      </c>
      <c r="B491" s="36" t="s">
        <v>1813</v>
      </c>
      <c r="C491" s="50" t="s">
        <v>352</v>
      </c>
      <c r="D491" s="1059">
        <v>117.73</v>
      </c>
      <c r="E491" s="1059" t="s">
        <v>2528</v>
      </c>
      <c r="F491" s="1059">
        <v>125</v>
      </c>
      <c r="G491" s="1059">
        <v>121.91</v>
      </c>
      <c r="H491" s="1091"/>
      <c r="I491" s="960"/>
    </row>
    <row r="492" spans="1:9" s="1050" customFormat="1">
      <c r="A492" s="816">
        <v>5</v>
      </c>
      <c r="B492" s="36" t="s">
        <v>1814</v>
      </c>
      <c r="C492" s="50" t="s">
        <v>352</v>
      </c>
      <c r="D492" s="1059">
        <v>1088.26</v>
      </c>
      <c r="E492" s="1059" t="s">
        <v>2529</v>
      </c>
      <c r="F492" s="1059">
        <v>1915</v>
      </c>
      <c r="G492" s="1059">
        <v>1619.55</v>
      </c>
      <c r="H492" s="1091"/>
      <c r="I492" s="960"/>
    </row>
    <row r="493" spans="1:9" s="1050" customFormat="1" ht="38.25">
      <c r="A493" s="816">
        <v>6</v>
      </c>
      <c r="B493" s="36" t="s">
        <v>1633</v>
      </c>
      <c r="C493" s="50" t="s">
        <v>352</v>
      </c>
      <c r="D493" s="1059" t="s">
        <v>2530</v>
      </c>
      <c r="E493" s="1059" t="s">
        <v>2531</v>
      </c>
      <c r="F493" s="1059" t="s">
        <v>2532</v>
      </c>
      <c r="G493" s="1059">
        <v>142.85</v>
      </c>
      <c r="H493" s="1091"/>
      <c r="I493" s="960"/>
    </row>
    <row r="494" spans="1:9" s="1050" customFormat="1" ht="25.5">
      <c r="A494" s="816">
        <v>7</v>
      </c>
      <c r="B494" s="36" t="s">
        <v>1209</v>
      </c>
      <c r="C494" s="50" t="s">
        <v>352</v>
      </c>
      <c r="D494" s="1059" t="s">
        <v>2533</v>
      </c>
      <c r="E494" s="1059" t="s">
        <v>2534</v>
      </c>
      <c r="F494" s="1059" t="s">
        <v>2535</v>
      </c>
      <c r="G494" s="1059">
        <v>87.33</v>
      </c>
      <c r="H494" s="1091"/>
      <c r="I494" s="960"/>
    </row>
    <row r="495" spans="1:9" s="1050" customFormat="1" ht="25.5">
      <c r="A495" s="816">
        <v>8</v>
      </c>
      <c r="B495" s="36" t="s">
        <v>1208</v>
      </c>
      <c r="C495" s="50" t="s">
        <v>352</v>
      </c>
      <c r="D495" s="1059" t="s">
        <v>2533</v>
      </c>
      <c r="E495" s="1059" t="s">
        <v>2534</v>
      </c>
      <c r="F495" s="1059" t="s">
        <v>2535</v>
      </c>
      <c r="G495" s="1059">
        <v>87.33</v>
      </c>
      <c r="H495" s="1091"/>
      <c r="I495" s="960"/>
    </row>
    <row r="496" spans="1:9" s="1050" customFormat="1" ht="25.5">
      <c r="A496" s="816">
        <v>9</v>
      </c>
      <c r="B496" s="36" t="s">
        <v>1207</v>
      </c>
      <c r="C496" s="50" t="s">
        <v>352</v>
      </c>
      <c r="D496" s="1059" t="s">
        <v>2533</v>
      </c>
      <c r="E496" s="1059" t="s">
        <v>2534</v>
      </c>
      <c r="F496" s="1059" t="s">
        <v>2535</v>
      </c>
      <c r="G496" s="1059">
        <v>87.33</v>
      </c>
      <c r="H496" s="1091"/>
      <c r="I496" s="960"/>
    </row>
    <row r="497" spans="1:9" s="1050" customFormat="1" ht="25.5">
      <c r="A497" s="816">
        <v>10</v>
      </c>
      <c r="B497" s="36" t="s">
        <v>1636</v>
      </c>
      <c r="C497" s="50" t="s">
        <v>352</v>
      </c>
      <c r="D497" s="1059" t="s">
        <v>2533</v>
      </c>
      <c r="E497" s="1059" t="s">
        <v>2534</v>
      </c>
      <c r="F497" s="1059" t="s">
        <v>2535</v>
      </c>
      <c r="G497" s="1059">
        <v>87.33</v>
      </c>
      <c r="H497" s="1091"/>
      <c r="I497" s="960"/>
    </row>
    <row r="498" spans="1:9" s="1050" customFormat="1" ht="25.5">
      <c r="A498" s="816">
        <v>11</v>
      </c>
      <c r="B498" s="36" t="s">
        <v>1637</v>
      </c>
      <c r="C498" s="50" t="s">
        <v>352</v>
      </c>
      <c r="D498" s="1059" t="s">
        <v>2533</v>
      </c>
      <c r="E498" s="1059" t="s">
        <v>2534</v>
      </c>
      <c r="F498" s="1059" t="s">
        <v>2535</v>
      </c>
      <c r="G498" s="1059">
        <v>87.33</v>
      </c>
      <c r="H498" s="1091"/>
      <c r="I498" s="960"/>
    </row>
    <row r="499" spans="1:9" s="1050" customFormat="1" ht="25.5">
      <c r="A499" s="816">
        <v>12</v>
      </c>
      <c r="B499" s="36" t="s">
        <v>1634</v>
      </c>
      <c r="C499" s="50" t="s">
        <v>352</v>
      </c>
      <c r="D499" s="1059" t="s">
        <v>2533</v>
      </c>
      <c r="E499" s="1059" t="s">
        <v>2534</v>
      </c>
      <c r="F499" s="1059" t="s">
        <v>2535</v>
      </c>
      <c r="G499" s="1059">
        <v>87.33</v>
      </c>
      <c r="H499" s="1091"/>
      <c r="I499" s="960"/>
    </row>
    <row r="500" spans="1:9" s="1050" customFormat="1" ht="38.25">
      <c r="A500" s="816">
        <v>13</v>
      </c>
      <c r="B500" s="36" t="s">
        <v>1206</v>
      </c>
      <c r="C500" s="50" t="s">
        <v>352</v>
      </c>
      <c r="D500" s="1059" t="s">
        <v>2530</v>
      </c>
      <c r="E500" s="1059" t="s">
        <v>2536</v>
      </c>
      <c r="F500" s="1059" t="s">
        <v>2537</v>
      </c>
      <c r="G500" s="1059">
        <v>142.93</v>
      </c>
      <c r="H500" s="1091"/>
      <c r="I500" s="960"/>
    </row>
    <row r="501" spans="1:9" s="1050" customFormat="1" ht="38.25">
      <c r="A501" s="816">
        <v>14</v>
      </c>
      <c r="B501" s="36" t="s">
        <v>1815</v>
      </c>
      <c r="C501" s="50" t="s">
        <v>352</v>
      </c>
      <c r="D501" s="1059" t="s">
        <v>2538</v>
      </c>
      <c r="E501" s="1059" t="s">
        <v>2539</v>
      </c>
      <c r="F501" s="1059" t="s">
        <v>2540</v>
      </c>
      <c r="G501" s="1059">
        <v>165.8</v>
      </c>
      <c r="H501" s="1090"/>
      <c r="I501" s="960"/>
    </row>
    <row r="502" spans="1:9" s="1050" customFormat="1" ht="38.25">
      <c r="A502" s="816">
        <v>15</v>
      </c>
      <c r="B502" s="36" t="s">
        <v>1816</v>
      </c>
      <c r="C502" s="50" t="s">
        <v>352</v>
      </c>
      <c r="D502" s="1059" t="s">
        <v>2541</v>
      </c>
      <c r="E502" s="1059" t="s">
        <v>2542</v>
      </c>
      <c r="F502" s="1059" t="s">
        <v>2543</v>
      </c>
      <c r="G502" s="1059">
        <v>143.31</v>
      </c>
      <c r="H502" s="1090"/>
      <c r="I502" s="960"/>
    </row>
    <row r="503" spans="1:9" s="1050" customFormat="1" ht="38.25">
      <c r="A503" s="816">
        <v>16</v>
      </c>
      <c r="B503" s="36" t="s">
        <v>1817</v>
      </c>
      <c r="C503" s="50" t="s">
        <v>352</v>
      </c>
      <c r="D503" s="1059" t="s">
        <v>2544</v>
      </c>
      <c r="E503" s="1059" t="s">
        <v>2545</v>
      </c>
      <c r="F503" s="1059" t="s">
        <v>2546</v>
      </c>
      <c r="G503" s="1059">
        <v>132.66999999999999</v>
      </c>
      <c r="H503" s="1090"/>
      <c r="I503" s="960"/>
    </row>
    <row r="504" spans="1:9" s="1050" customFormat="1" ht="38.25">
      <c r="A504" s="816">
        <v>17</v>
      </c>
      <c r="B504" s="36" t="s">
        <v>2547</v>
      </c>
      <c r="C504" s="50" t="s">
        <v>352</v>
      </c>
      <c r="D504" s="1059" t="s">
        <v>2548</v>
      </c>
      <c r="E504" s="1059" t="s">
        <v>2549</v>
      </c>
      <c r="F504" s="1059" t="s">
        <v>2550</v>
      </c>
      <c r="G504" s="1059">
        <v>150.31</v>
      </c>
      <c r="H504" s="1090"/>
      <c r="I504" s="960"/>
    </row>
    <row r="505" spans="1:9" s="1050" customFormat="1" ht="25.5">
      <c r="A505" s="816">
        <v>18</v>
      </c>
      <c r="B505" s="36" t="s">
        <v>2551</v>
      </c>
      <c r="C505" s="50" t="s">
        <v>352</v>
      </c>
      <c r="D505" s="1059" t="s">
        <v>2552</v>
      </c>
      <c r="E505" s="1059" t="s">
        <v>2553</v>
      </c>
      <c r="F505" s="1059" t="s">
        <v>2554</v>
      </c>
      <c r="G505" s="1059">
        <v>1301.33</v>
      </c>
      <c r="H505" s="1090"/>
      <c r="I505" s="960"/>
    </row>
    <row r="506" spans="1:9" s="1050" customFormat="1" ht="25.5">
      <c r="A506" s="816">
        <v>19</v>
      </c>
      <c r="B506" s="36" t="s">
        <v>1819</v>
      </c>
      <c r="C506" s="50" t="s">
        <v>352</v>
      </c>
      <c r="D506" s="1059" t="s">
        <v>2552</v>
      </c>
      <c r="E506" s="1059" t="s">
        <v>2553</v>
      </c>
      <c r="F506" s="1059" t="s">
        <v>2554</v>
      </c>
      <c r="G506" s="1059">
        <v>1301.33</v>
      </c>
      <c r="H506" s="1090"/>
      <c r="I506" s="960"/>
    </row>
    <row r="507" spans="1:9" s="1050" customFormat="1" ht="25.5">
      <c r="A507" s="816">
        <v>20</v>
      </c>
      <c r="B507" s="36" t="s">
        <v>1638</v>
      </c>
      <c r="C507" s="50" t="s">
        <v>352</v>
      </c>
      <c r="D507" s="1059" t="s">
        <v>2555</v>
      </c>
      <c r="E507" s="1059" t="s">
        <v>2556</v>
      </c>
      <c r="F507" s="1059" t="s">
        <v>2557</v>
      </c>
      <c r="G507" s="1059">
        <v>1121.67</v>
      </c>
      <c r="H507" s="1090"/>
      <c r="I507" s="960"/>
    </row>
    <row r="508" spans="1:9" s="1050" customFormat="1" ht="25.5">
      <c r="A508" s="816">
        <v>21</v>
      </c>
      <c r="B508" s="36" t="s">
        <v>2558</v>
      </c>
      <c r="C508" s="50" t="s">
        <v>352</v>
      </c>
      <c r="D508" s="1059" t="s">
        <v>2559</v>
      </c>
      <c r="E508" s="1059">
        <v>137358</v>
      </c>
      <c r="F508" s="1059">
        <v>145000</v>
      </c>
      <c r="G508" s="1059">
        <v>140311</v>
      </c>
      <c r="H508" s="1091"/>
      <c r="I508" s="960"/>
    </row>
    <row r="509" spans="1:9" s="1050" customFormat="1" ht="25.5">
      <c r="A509" s="816">
        <v>22</v>
      </c>
      <c r="B509" s="36" t="s">
        <v>1210</v>
      </c>
      <c r="C509" s="50" t="s">
        <v>352</v>
      </c>
      <c r="D509" s="1059" t="s">
        <v>2560</v>
      </c>
      <c r="E509" s="1059">
        <v>3940</v>
      </c>
      <c r="F509" s="1059">
        <v>4350</v>
      </c>
      <c r="G509" s="1059">
        <v>4283.34</v>
      </c>
      <c r="H509" s="1091"/>
      <c r="I509" s="960"/>
    </row>
    <row r="510" spans="1:9" s="1050" customFormat="1" ht="25.5">
      <c r="A510" s="816">
        <v>23</v>
      </c>
      <c r="B510" s="36" t="s">
        <v>2561</v>
      </c>
      <c r="C510" s="50" t="s">
        <v>352</v>
      </c>
      <c r="D510" s="1059" t="s">
        <v>2562</v>
      </c>
      <c r="E510" s="1059">
        <v>19950</v>
      </c>
      <c r="F510" s="1059">
        <v>20800</v>
      </c>
      <c r="G510" s="1059">
        <v>20616.669999999998</v>
      </c>
      <c r="H510" s="1091"/>
      <c r="I510" s="960"/>
    </row>
    <row r="511" spans="1:9" s="1050" customFormat="1" ht="25.5">
      <c r="A511" s="816">
        <v>24</v>
      </c>
      <c r="B511" s="36" t="s">
        <v>2563</v>
      </c>
      <c r="C511" s="50" t="s">
        <v>352</v>
      </c>
      <c r="D511" s="1059" t="s">
        <v>2564</v>
      </c>
      <c r="E511" s="1059">
        <v>24900</v>
      </c>
      <c r="F511" s="1059">
        <v>25000</v>
      </c>
      <c r="G511" s="1059">
        <v>25533.34</v>
      </c>
      <c r="H511" s="1091"/>
      <c r="I511" s="960"/>
    </row>
    <row r="512" spans="1:9" s="1050" customFormat="1" ht="25.5">
      <c r="A512" s="816">
        <v>25</v>
      </c>
      <c r="B512" s="36" t="s">
        <v>2565</v>
      </c>
      <c r="C512" s="50" t="s">
        <v>352</v>
      </c>
      <c r="D512" s="1059" t="s">
        <v>2566</v>
      </c>
      <c r="E512" s="1059">
        <v>15580</v>
      </c>
      <c r="F512" s="1059">
        <v>16530</v>
      </c>
      <c r="G512" s="1059">
        <v>16556.669999999998</v>
      </c>
      <c r="H512" s="1091"/>
      <c r="I512" s="960"/>
    </row>
    <row r="513" spans="1:9" s="1050" customFormat="1" ht="25.5">
      <c r="A513" s="816">
        <v>26</v>
      </c>
      <c r="B513" s="816" t="s">
        <v>1168</v>
      </c>
      <c r="C513" s="50" t="s">
        <v>1169</v>
      </c>
      <c r="D513" s="1059" t="s">
        <v>2567</v>
      </c>
      <c r="E513" s="1059" t="s">
        <v>2568</v>
      </c>
      <c r="F513" s="1059" t="s">
        <v>2569</v>
      </c>
      <c r="G513" s="1059">
        <v>5.0199999999999996</v>
      </c>
      <c r="H513" s="1090"/>
      <c r="I513" s="960"/>
    </row>
    <row r="514" spans="1:9" s="1050" customFormat="1" ht="25.5">
      <c r="A514" s="816">
        <v>27</v>
      </c>
      <c r="B514" s="36" t="s">
        <v>1613</v>
      </c>
      <c r="C514" s="50" t="s">
        <v>407</v>
      </c>
      <c r="D514" s="1059" t="s">
        <v>2570</v>
      </c>
      <c r="E514" s="1059" t="s">
        <v>2571</v>
      </c>
      <c r="F514" s="1059" t="s">
        <v>2572</v>
      </c>
      <c r="G514" s="1059">
        <v>61.71</v>
      </c>
      <c r="H514" s="1090"/>
      <c r="I514" s="960"/>
    </row>
    <row r="515" spans="1:9" s="1050" customFormat="1">
      <c r="A515" s="1062"/>
      <c r="B515" s="1062"/>
      <c r="C515" s="1063"/>
      <c r="D515" s="1063"/>
      <c r="E515" s="1063"/>
      <c r="F515" s="1094"/>
      <c r="G515" s="1094"/>
      <c r="H515" s="1094"/>
      <c r="I515" s="1095"/>
    </row>
    <row r="516" spans="1:9" s="1050" customFormat="1">
      <c r="A516" s="1062"/>
      <c r="B516" s="1071"/>
      <c r="C516" s="1063"/>
      <c r="D516" s="1063"/>
      <c r="E516" s="1063"/>
      <c r="F516" s="1094"/>
      <c r="G516" s="1094"/>
      <c r="H516" s="1094"/>
      <c r="I516" s="1095"/>
    </row>
    <row r="517" spans="1:9" s="1050" customFormat="1">
      <c r="A517" s="1087"/>
      <c r="B517" s="1120"/>
      <c r="C517" s="1080"/>
      <c r="D517" s="1080"/>
      <c r="E517" s="1080"/>
      <c r="F517" s="1080"/>
      <c r="G517" s="1080"/>
      <c r="H517" s="1063"/>
      <c r="I517" s="1062"/>
    </row>
    <row r="518" spans="1:9" s="1050" customFormat="1" ht="12.75" customHeight="1">
      <c r="A518" s="1492" t="s">
        <v>2573</v>
      </c>
      <c r="B518" s="1492"/>
      <c r="C518" s="1492"/>
      <c r="D518" s="1492"/>
      <c r="E518" s="1492"/>
      <c r="F518" s="1492"/>
      <c r="G518" s="1492"/>
      <c r="H518" s="1057"/>
      <c r="I518" s="1057"/>
    </row>
    <row r="519" spans="1:9" s="1050" customFormat="1" ht="25.5">
      <c r="A519" s="46" t="s">
        <v>69</v>
      </c>
      <c r="B519" s="46" t="s">
        <v>415</v>
      </c>
      <c r="C519" s="46" t="s">
        <v>416</v>
      </c>
      <c r="D519" s="46" t="s">
        <v>2574</v>
      </c>
      <c r="E519" s="46" t="s">
        <v>2575</v>
      </c>
      <c r="F519" s="46" t="s">
        <v>2576</v>
      </c>
      <c r="G519" s="46" t="s">
        <v>1935</v>
      </c>
      <c r="H519" s="1074"/>
      <c r="I519" s="960"/>
    </row>
    <row r="520" spans="1:9" s="1050" customFormat="1">
      <c r="A520" s="816">
        <v>1</v>
      </c>
      <c r="B520" s="828" t="s">
        <v>1587</v>
      </c>
      <c r="C520" s="50" t="s">
        <v>352</v>
      </c>
      <c r="D520" s="1059">
        <v>32</v>
      </c>
      <c r="E520" s="1059" t="s">
        <v>2577</v>
      </c>
      <c r="F520" s="1059" t="s">
        <v>2578</v>
      </c>
      <c r="G520" s="1059">
        <v>22.93</v>
      </c>
      <c r="H520" s="1090"/>
      <c r="I520" s="960"/>
    </row>
    <row r="521" spans="1:9" s="1050" customFormat="1">
      <c r="A521" s="816">
        <v>2</v>
      </c>
      <c r="B521" s="828" t="s">
        <v>1588</v>
      </c>
      <c r="C521" s="50" t="s">
        <v>352</v>
      </c>
      <c r="D521" s="1059">
        <v>32</v>
      </c>
      <c r="E521" s="1059" t="s">
        <v>2579</v>
      </c>
      <c r="F521" s="1059" t="s">
        <v>2578</v>
      </c>
      <c r="G521" s="1059">
        <v>23.86</v>
      </c>
      <c r="H521" s="1090"/>
      <c r="I521" s="960"/>
    </row>
    <row r="522" spans="1:9" s="1050" customFormat="1">
      <c r="A522" s="816">
        <v>3</v>
      </c>
      <c r="B522" s="816" t="s">
        <v>1164</v>
      </c>
      <c r="C522" s="50" t="s">
        <v>833</v>
      </c>
      <c r="D522" s="1059" t="s">
        <v>2580</v>
      </c>
      <c r="E522" s="1059" t="s">
        <v>2581</v>
      </c>
      <c r="F522" s="1059" t="s">
        <v>2582</v>
      </c>
      <c r="G522" s="1059">
        <v>4.5999999999999996</v>
      </c>
      <c r="H522" s="1090"/>
      <c r="I522" s="960"/>
    </row>
    <row r="523" spans="1:9" s="1050" customFormat="1" ht="25.5">
      <c r="A523" s="816">
        <v>4</v>
      </c>
      <c r="B523" s="36" t="s">
        <v>2583</v>
      </c>
      <c r="C523" s="50" t="s">
        <v>352</v>
      </c>
      <c r="D523" s="1059" t="s">
        <v>2584</v>
      </c>
      <c r="E523" s="1059" t="s">
        <v>2585</v>
      </c>
      <c r="F523" s="1059" t="s">
        <v>2586</v>
      </c>
      <c r="G523" s="1059">
        <v>7.72</v>
      </c>
      <c r="H523" s="1090"/>
      <c r="I523" s="960"/>
    </row>
    <row r="524" spans="1:9" s="1050" customFormat="1">
      <c r="A524" s="816">
        <v>5</v>
      </c>
      <c r="B524" s="36" t="s">
        <v>1597</v>
      </c>
      <c r="C524" s="50" t="s">
        <v>352</v>
      </c>
      <c r="D524" s="1059" t="s">
        <v>2587</v>
      </c>
      <c r="E524" s="1059" t="s">
        <v>2588</v>
      </c>
      <c r="F524" s="1059" t="s">
        <v>2589</v>
      </c>
      <c r="G524" s="1059">
        <v>117.77</v>
      </c>
      <c r="H524" s="1090"/>
      <c r="I524" s="960"/>
    </row>
    <row r="525" spans="1:9" s="1050" customFormat="1" ht="25.5">
      <c r="A525" s="816">
        <v>6</v>
      </c>
      <c r="B525" s="36" t="s">
        <v>1170</v>
      </c>
      <c r="C525" s="50" t="s">
        <v>352</v>
      </c>
      <c r="D525" s="1059" t="s">
        <v>2590</v>
      </c>
      <c r="E525" s="1059" t="s">
        <v>2591</v>
      </c>
      <c r="F525" s="1059" t="s">
        <v>2592</v>
      </c>
      <c r="G525" s="1059">
        <v>141.53</v>
      </c>
      <c r="H525" s="1090"/>
      <c r="I525" s="960"/>
    </row>
    <row r="526" spans="1:9" s="1050" customFormat="1">
      <c r="A526" s="816">
        <v>7</v>
      </c>
      <c r="B526" s="36" t="s">
        <v>1796</v>
      </c>
      <c r="C526" s="50" t="s">
        <v>352</v>
      </c>
      <c r="D526" s="1059" t="s">
        <v>2593</v>
      </c>
      <c r="E526" s="1059">
        <v>1.5</v>
      </c>
      <c r="F526" s="1059">
        <v>1.7</v>
      </c>
      <c r="G526" s="1059">
        <v>1.4</v>
      </c>
      <c r="H526" s="1091"/>
      <c r="I526" s="960"/>
    </row>
    <row r="527" spans="1:9" s="1050" customFormat="1" ht="25.5">
      <c r="A527" s="816">
        <v>8</v>
      </c>
      <c r="B527" s="36" t="s">
        <v>1611</v>
      </c>
      <c r="C527" s="50" t="s">
        <v>352</v>
      </c>
      <c r="D527" s="1059" t="s">
        <v>2594</v>
      </c>
      <c r="E527" s="1059">
        <v>9.8000000000000007</v>
      </c>
      <c r="F527" s="1059">
        <v>17</v>
      </c>
      <c r="G527" s="1059">
        <v>13.94</v>
      </c>
      <c r="H527" s="1091"/>
      <c r="I527" s="960"/>
    </row>
    <row r="529" spans="1:7">
      <c r="A529" s="1087"/>
      <c r="B529" s="1120"/>
      <c r="C529" s="1080"/>
      <c r="D529" s="1080"/>
      <c r="E529" s="1080"/>
      <c r="F529" s="1080"/>
      <c r="G529" s="1080"/>
    </row>
    <row r="530" spans="1:7" ht="12.75" customHeight="1">
      <c r="A530" s="1492" t="s">
        <v>2595</v>
      </c>
      <c r="B530" s="1492"/>
      <c r="C530" s="1492"/>
      <c r="D530" s="1492"/>
      <c r="E530" s="1492"/>
      <c r="F530" s="1492"/>
      <c r="G530" s="1492"/>
    </row>
    <row r="531" spans="1:7" ht="25.5">
      <c r="A531" s="46" t="s">
        <v>69</v>
      </c>
      <c r="B531" s="46" t="s">
        <v>415</v>
      </c>
      <c r="C531" s="46" t="s">
        <v>416</v>
      </c>
      <c r="D531" s="1121" t="s">
        <v>2596</v>
      </c>
      <c r="E531" s="1121" t="s">
        <v>2597</v>
      </c>
      <c r="F531" s="837" t="s">
        <v>2598</v>
      </c>
      <c r="G531" s="46" t="s">
        <v>1935</v>
      </c>
    </row>
    <row r="532" spans="1:7" ht="89.25">
      <c r="A532" s="838">
        <v>1</v>
      </c>
      <c r="B532" s="839" t="s">
        <v>957</v>
      </c>
      <c r="C532" s="841" t="s">
        <v>853</v>
      </c>
      <c r="D532" s="1122">
        <v>3150.15</v>
      </c>
      <c r="E532" s="1122">
        <v>3092.28</v>
      </c>
      <c r="F532" s="869">
        <v>3095.4</v>
      </c>
      <c r="G532" s="80">
        <f t="shared" ref="G532:G543" si="9">AVERAGE(D532:F532)</f>
        <v>3112.61</v>
      </c>
    </row>
    <row r="533" spans="1:7" ht="15">
      <c r="A533" s="838">
        <v>2</v>
      </c>
      <c r="B533" s="839" t="s">
        <v>958</v>
      </c>
      <c r="C533" s="841" t="s">
        <v>853</v>
      </c>
      <c r="D533" s="1122">
        <v>510</v>
      </c>
      <c r="E533" s="1122">
        <v>457.61</v>
      </c>
      <c r="F533" s="869">
        <v>469</v>
      </c>
      <c r="G533" s="80">
        <f t="shared" si="9"/>
        <v>478.87000000000006</v>
      </c>
    </row>
    <row r="534" spans="1:7" ht="127.5">
      <c r="A534" s="838">
        <v>3</v>
      </c>
      <c r="B534" s="839" t="s">
        <v>1002</v>
      </c>
      <c r="C534" s="841" t="s">
        <v>853</v>
      </c>
      <c r="D534" s="1122">
        <v>3790</v>
      </c>
      <c r="E534" s="1122">
        <v>3689.56</v>
      </c>
      <c r="F534" s="876">
        <v>3799</v>
      </c>
      <c r="G534" s="80">
        <f t="shared" si="9"/>
        <v>3759.52</v>
      </c>
    </row>
    <row r="535" spans="1:7" ht="25.5">
      <c r="A535" s="838">
        <v>4</v>
      </c>
      <c r="B535" s="839" t="s">
        <v>960</v>
      </c>
      <c r="C535" s="841" t="s">
        <v>853</v>
      </c>
      <c r="D535" s="1122">
        <v>1000</v>
      </c>
      <c r="E535" s="1122">
        <v>982.74</v>
      </c>
      <c r="F535" s="869">
        <v>992.8</v>
      </c>
      <c r="G535" s="80">
        <f t="shared" si="9"/>
        <v>991.84666666666669</v>
      </c>
    </row>
    <row r="536" spans="1:7" ht="25.5">
      <c r="A536" s="1123">
        <v>5</v>
      </c>
      <c r="B536" s="839" t="s">
        <v>961</v>
      </c>
      <c r="C536" s="841" t="s">
        <v>853</v>
      </c>
      <c r="D536" s="1122">
        <v>4415</v>
      </c>
      <c r="E536" s="1122">
        <v>4395.21</v>
      </c>
      <c r="F536" s="869">
        <v>4485.3100000000004</v>
      </c>
      <c r="G536" s="80">
        <f t="shared" si="9"/>
        <v>4431.84</v>
      </c>
    </row>
    <row r="537" spans="1:7" ht="51">
      <c r="A537" s="1123">
        <v>6</v>
      </c>
      <c r="B537" s="839" t="s">
        <v>962</v>
      </c>
      <c r="C537" s="841" t="s">
        <v>853</v>
      </c>
      <c r="D537" s="1122">
        <v>1899.15</v>
      </c>
      <c r="E537" s="1122">
        <v>1955.42</v>
      </c>
      <c r="F537" s="876">
        <v>1899.22</v>
      </c>
      <c r="G537" s="80">
        <f t="shared" si="9"/>
        <v>1917.93</v>
      </c>
    </row>
    <row r="538" spans="1:7" ht="76.5">
      <c r="A538" s="1123">
        <v>7</v>
      </c>
      <c r="B538" s="839" t="s">
        <v>1014</v>
      </c>
      <c r="C538" s="841" t="s">
        <v>853</v>
      </c>
      <c r="D538" s="1122">
        <v>4430</v>
      </c>
      <c r="E538" s="1122">
        <v>4395.21</v>
      </c>
      <c r="F538" s="876">
        <v>4485.3100000000004</v>
      </c>
      <c r="G538" s="80">
        <f t="shared" si="9"/>
        <v>4436.84</v>
      </c>
    </row>
    <row r="539" spans="1:7" ht="25.5">
      <c r="A539" s="1123">
        <v>8</v>
      </c>
      <c r="B539" s="843" t="s">
        <v>963</v>
      </c>
      <c r="C539" s="841" t="s">
        <v>853</v>
      </c>
      <c r="D539" s="1122">
        <v>4430</v>
      </c>
      <c r="E539" s="1122">
        <v>4946.07</v>
      </c>
      <c r="F539" s="876">
        <v>4485.3100000000004</v>
      </c>
      <c r="G539" s="80">
        <f t="shared" si="9"/>
        <v>4620.46</v>
      </c>
    </row>
    <row r="540" spans="1:7" ht="38.25">
      <c r="A540" s="1123">
        <v>9</v>
      </c>
      <c r="B540" s="839" t="s">
        <v>964</v>
      </c>
      <c r="C540" s="841" t="s">
        <v>853</v>
      </c>
      <c r="D540" s="1122">
        <v>1615</v>
      </c>
      <c r="E540" s="1122">
        <v>1525.89</v>
      </c>
      <c r="F540" s="876">
        <v>1665.9</v>
      </c>
      <c r="G540" s="80">
        <f t="shared" si="9"/>
        <v>1602.2633333333335</v>
      </c>
    </row>
    <row r="541" spans="1:7" ht="102">
      <c r="A541" s="1123">
        <v>10</v>
      </c>
      <c r="B541" s="839" t="s">
        <v>2599</v>
      </c>
      <c r="C541" s="841" t="s">
        <v>853</v>
      </c>
      <c r="D541" s="1122">
        <v>4300</v>
      </c>
      <c r="E541" s="1122">
        <v>4291.24</v>
      </c>
      <c r="F541" s="876">
        <v>4301.4399999999996</v>
      </c>
      <c r="G541" s="80">
        <f t="shared" si="9"/>
        <v>4297.5600000000004</v>
      </c>
    </row>
    <row r="542" spans="1:7" ht="102">
      <c r="A542" s="1123">
        <v>11</v>
      </c>
      <c r="B542" s="839" t="s">
        <v>965</v>
      </c>
      <c r="C542" s="841" t="s">
        <v>853</v>
      </c>
      <c r="D542" s="1122">
        <v>4300</v>
      </c>
      <c r="E542" s="1122">
        <v>4291.24</v>
      </c>
      <c r="F542" s="876">
        <v>4301.4399999999996</v>
      </c>
      <c r="G542" s="80">
        <f t="shared" si="9"/>
        <v>4297.5600000000004</v>
      </c>
    </row>
    <row r="543" spans="1:7" ht="102">
      <c r="A543" s="838">
        <v>12</v>
      </c>
      <c r="B543" s="839" t="s">
        <v>1003</v>
      </c>
      <c r="C543" s="841" t="s">
        <v>853</v>
      </c>
      <c r="D543" s="1122">
        <v>4300</v>
      </c>
      <c r="E543" s="1122">
        <v>4291.24</v>
      </c>
      <c r="F543" s="876">
        <v>4301.4399999999996</v>
      </c>
      <c r="G543" s="80">
        <f t="shared" si="9"/>
        <v>4297.5600000000004</v>
      </c>
    </row>
  </sheetData>
  <sheetProtection password="A16F" sheet="1" objects="1" scenarios="1" formatCells="0" formatColumns="0" formatRows="0" insertColumns="0" insertRows="0" insertHyperlinks="0" deleteColumns="0" deleteRows="0" sort="0" autoFilter="0" pivotTables="0"/>
  <mergeCells count="33">
    <mergeCell ref="A167:G167"/>
    <mergeCell ref="A1:F1"/>
    <mergeCell ref="A2:F2"/>
    <mergeCell ref="A5:D5"/>
    <mergeCell ref="A13:F13"/>
    <mergeCell ref="A26:F26"/>
    <mergeCell ref="A54:G54"/>
    <mergeCell ref="A59:G59"/>
    <mergeCell ref="A68:G68"/>
    <mergeCell ref="A79:G79"/>
    <mergeCell ref="A113:G113"/>
    <mergeCell ref="A154:G154"/>
    <mergeCell ref="A386:G386"/>
    <mergeCell ref="A178:G178"/>
    <mergeCell ref="A197:G197"/>
    <mergeCell ref="A207:G207"/>
    <mergeCell ref="A230:G230"/>
    <mergeCell ref="A273:G273"/>
    <mergeCell ref="A303:G303"/>
    <mergeCell ref="A308:G308"/>
    <mergeCell ref="A313:G313"/>
    <mergeCell ref="A333:G333"/>
    <mergeCell ref="A373:G373"/>
    <mergeCell ref="A380:G380"/>
    <mergeCell ref="A486:G486"/>
    <mergeCell ref="A518:G518"/>
    <mergeCell ref="A530:G530"/>
    <mergeCell ref="A395:G395"/>
    <mergeCell ref="A408:G408"/>
    <mergeCell ref="A414:G414"/>
    <mergeCell ref="A439:G439"/>
    <mergeCell ref="A465:G465"/>
    <mergeCell ref="A476:G476"/>
  </mergeCells>
  <pageMargins left="0.69027777777777777" right="0.51180555555555551" top="0.78749999999999998" bottom="0.78749999999999998" header="0.51180555555555551" footer="0.51180555555555551"/>
  <pageSetup paperSize="9" scale="56" firstPageNumber="0" orientation="portrait" horizontalDpi="300" verticalDpi="300" r:id="rId1"/>
  <headerFooter alignWithMargins="0"/>
  <rowBreaks count="30" manualBreakCount="30">
    <brk id="10" max="16383" man="1"/>
    <brk id="23" max="16383" man="1"/>
    <brk id="51" max="16383" man="1"/>
    <brk id="56" max="16383" man="1"/>
    <brk id="65" max="16383" man="1"/>
    <brk id="76" max="16383" man="1"/>
    <brk id="110" max="16383" man="1"/>
    <brk id="151" max="16383" man="1"/>
    <brk id="164" max="16383" man="1"/>
    <brk id="175" max="16383" man="1"/>
    <brk id="194" max="16383" man="1"/>
    <brk id="204" max="16383" man="1"/>
    <brk id="227" max="16383" man="1"/>
    <brk id="270" max="16383" man="1"/>
    <brk id="300" max="16383" man="1"/>
    <brk id="305" max="16383" man="1"/>
    <brk id="310" max="16383" man="1"/>
    <brk id="330" max="16383" man="1"/>
    <brk id="369" max="16383" man="1"/>
    <brk id="377" max="16383" man="1"/>
    <brk id="383" max="16383" man="1"/>
    <brk id="392" max="16383" man="1"/>
    <brk id="405" max="16383" man="1"/>
    <brk id="411" max="16383" man="1"/>
    <brk id="436" max="16383" man="1"/>
    <brk id="462" max="16383" man="1"/>
    <brk id="473" max="16383" man="1"/>
    <brk id="483" max="16383" man="1"/>
    <brk id="514" max="16383" man="1"/>
    <brk id="527" max="16383" man="1"/>
  </rowBreaks>
</worksheet>
</file>

<file path=xl/worksheets/sheet31.xml><?xml version="1.0" encoding="utf-8"?>
<worksheet xmlns="http://schemas.openxmlformats.org/spreadsheetml/2006/main" xmlns:r="http://schemas.openxmlformats.org/officeDocument/2006/relationships">
  <sheetPr enableFormatConditionsCalculation="0">
    <tabColor indexed="50"/>
  </sheetPr>
  <dimension ref="A1:H121"/>
  <sheetViews>
    <sheetView showGridLines="0" view="pageBreakPreview" zoomScaleSheetLayoutView="100" workbookViewId="0">
      <selection activeCell="H121" sqref="H121"/>
    </sheetView>
  </sheetViews>
  <sheetFormatPr defaultRowHeight="12.75"/>
  <cols>
    <col min="1" max="1" width="6.7109375" customWidth="1"/>
    <col min="2" max="2" width="49.140625" customWidth="1"/>
    <col min="3" max="3" width="22.85546875" customWidth="1"/>
    <col min="4" max="4" width="20.28515625" customWidth="1"/>
    <col min="5" max="5" width="23" customWidth="1"/>
    <col min="6" max="6" width="15" customWidth="1"/>
  </cols>
  <sheetData>
    <row r="1" spans="1:8" ht="15" customHeight="1">
      <c r="A1" s="1495" t="s">
        <v>2600</v>
      </c>
      <c r="B1" s="1495"/>
      <c r="C1" s="1495"/>
      <c r="D1" s="1495"/>
      <c r="E1" s="1495"/>
      <c r="F1" s="1495"/>
    </row>
    <row r="2" spans="1:8" ht="15">
      <c r="A2" s="72"/>
      <c r="B2" s="1124"/>
    </row>
    <row r="3" spans="1:8" ht="15">
      <c r="A3" s="955" t="s">
        <v>69</v>
      </c>
      <c r="B3" s="46" t="s">
        <v>81</v>
      </c>
      <c r="C3" s="49" t="s">
        <v>2601</v>
      </c>
      <c r="D3" s="955" t="s">
        <v>2602</v>
      </c>
      <c r="E3" s="1125" t="s">
        <v>2603</v>
      </c>
      <c r="F3" s="1125" t="s">
        <v>1935</v>
      </c>
    </row>
    <row r="4" spans="1:8" ht="15">
      <c r="A4" s="85">
        <v>1</v>
      </c>
      <c r="B4" s="1126" t="s">
        <v>85</v>
      </c>
      <c r="C4" s="1127">
        <v>198.58</v>
      </c>
      <c r="D4" s="1127">
        <v>27.9</v>
      </c>
      <c r="E4" s="1127">
        <v>395</v>
      </c>
      <c r="F4" s="1128">
        <v>207.16</v>
      </c>
      <c r="H4" s="883"/>
    </row>
    <row r="5" spans="1:8" ht="15">
      <c r="A5" s="85">
        <f t="shared" ref="A5:A36" si="0">A4+1</f>
        <v>2</v>
      </c>
      <c r="B5" s="1012" t="s">
        <v>2604</v>
      </c>
      <c r="C5" s="1127">
        <v>142.80000000000001</v>
      </c>
      <c r="D5" s="1127">
        <v>134.1</v>
      </c>
      <c r="E5" s="1127">
        <v>141.13</v>
      </c>
      <c r="F5" s="1128">
        <v>141.13</v>
      </c>
      <c r="H5" s="1129"/>
    </row>
    <row r="6" spans="1:8" ht="15">
      <c r="A6" s="85">
        <f t="shared" si="0"/>
        <v>3</v>
      </c>
      <c r="B6" s="1130" t="s">
        <v>186</v>
      </c>
      <c r="C6" s="924">
        <v>30.09</v>
      </c>
      <c r="D6" s="924" t="s">
        <v>2605</v>
      </c>
      <c r="E6" s="1131" t="s">
        <v>2606</v>
      </c>
      <c r="F6" s="1132">
        <v>44.94</v>
      </c>
      <c r="H6" s="883"/>
    </row>
    <row r="7" spans="1:8" ht="15">
      <c r="A7" s="85">
        <f t="shared" si="0"/>
        <v>4</v>
      </c>
      <c r="B7" s="1130" t="s">
        <v>187</v>
      </c>
      <c r="C7" s="924" t="s">
        <v>2607</v>
      </c>
      <c r="D7" s="924" t="s">
        <v>2608</v>
      </c>
      <c r="E7" s="924" t="s">
        <v>2609</v>
      </c>
      <c r="F7" s="1132">
        <v>26.93</v>
      </c>
      <c r="H7" s="883"/>
    </row>
    <row r="8" spans="1:8" ht="15">
      <c r="A8" s="85">
        <f t="shared" si="0"/>
        <v>5</v>
      </c>
      <c r="B8" s="1130" t="s">
        <v>188</v>
      </c>
      <c r="C8" s="924" t="s">
        <v>2610</v>
      </c>
      <c r="D8" s="924" t="s">
        <v>2611</v>
      </c>
      <c r="E8" s="1131" t="s">
        <v>2606</v>
      </c>
      <c r="F8" s="1132">
        <v>27.57</v>
      </c>
      <c r="H8" s="8"/>
    </row>
    <row r="9" spans="1:8" ht="15">
      <c r="A9" s="85">
        <f t="shared" si="0"/>
        <v>6</v>
      </c>
      <c r="B9" s="1130" t="s">
        <v>189</v>
      </c>
      <c r="C9" s="924" t="s">
        <v>2607</v>
      </c>
      <c r="D9" s="924" t="s">
        <v>2608</v>
      </c>
      <c r="E9" s="1131" t="s">
        <v>2606</v>
      </c>
      <c r="F9" s="1132">
        <v>25.6</v>
      </c>
    </row>
    <row r="10" spans="1:8" ht="15">
      <c r="A10" s="85">
        <f t="shared" si="0"/>
        <v>7</v>
      </c>
      <c r="B10" s="91" t="s">
        <v>147</v>
      </c>
      <c r="C10" s="924" t="s">
        <v>2612</v>
      </c>
      <c r="D10" s="924" t="s">
        <v>2613</v>
      </c>
      <c r="E10" s="924" t="s">
        <v>2614</v>
      </c>
      <c r="F10" s="1132">
        <v>67.28</v>
      </c>
    </row>
    <row r="11" spans="1:8" ht="15">
      <c r="A11" s="85">
        <f t="shared" si="0"/>
        <v>8</v>
      </c>
      <c r="B11" s="103" t="s">
        <v>148</v>
      </c>
      <c r="C11" s="924" t="s">
        <v>2615</v>
      </c>
      <c r="D11" s="924" t="s">
        <v>2616</v>
      </c>
      <c r="E11" s="924" t="s">
        <v>2617</v>
      </c>
      <c r="F11" s="1132">
        <v>51.39</v>
      </c>
    </row>
    <row r="12" spans="1:8" ht="15">
      <c r="A12" s="85">
        <f t="shared" si="0"/>
        <v>9</v>
      </c>
      <c r="B12" s="102" t="s">
        <v>149</v>
      </c>
      <c r="C12" s="924" t="s">
        <v>2618</v>
      </c>
      <c r="D12" s="924" t="s">
        <v>2619</v>
      </c>
      <c r="E12" s="924" t="s">
        <v>2620</v>
      </c>
      <c r="F12" s="1132">
        <v>25.09</v>
      </c>
    </row>
    <row r="13" spans="1:8" ht="15">
      <c r="A13" s="85">
        <f t="shared" si="0"/>
        <v>10</v>
      </c>
      <c r="B13" s="102" t="s">
        <v>190</v>
      </c>
      <c r="C13" s="1127">
        <v>45.59</v>
      </c>
      <c r="D13" s="924" t="s">
        <v>2621</v>
      </c>
      <c r="E13" s="924" t="s">
        <v>2622</v>
      </c>
      <c r="F13" s="1128">
        <v>61.43</v>
      </c>
    </row>
    <row r="14" spans="1:8" ht="25.5">
      <c r="A14" s="85">
        <f t="shared" si="0"/>
        <v>11</v>
      </c>
      <c r="B14" s="1133" t="s">
        <v>2623</v>
      </c>
      <c r="C14" s="1022" t="s">
        <v>2624</v>
      </c>
      <c r="D14" s="84" t="s">
        <v>2625</v>
      </c>
      <c r="E14" s="818" t="s">
        <v>2626</v>
      </c>
      <c r="F14" s="1128">
        <v>2014.3</v>
      </c>
    </row>
    <row r="15" spans="1:8" ht="15">
      <c r="A15" s="85">
        <f t="shared" si="0"/>
        <v>12</v>
      </c>
      <c r="B15" s="103" t="s">
        <v>151</v>
      </c>
      <c r="C15" s="924" t="s">
        <v>2627</v>
      </c>
      <c r="D15" s="924" t="s">
        <v>2628</v>
      </c>
      <c r="E15" s="924" t="s">
        <v>2629</v>
      </c>
      <c r="F15" s="1128">
        <v>93.25</v>
      </c>
    </row>
    <row r="16" spans="1:8" ht="15">
      <c r="A16" s="85">
        <f t="shared" si="0"/>
        <v>13</v>
      </c>
      <c r="B16" s="77" t="s">
        <v>86</v>
      </c>
      <c r="C16" s="924" t="s">
        <v>2630</v>
      </c>
      <c r="D16" s="924" t="s">
        <v>2631</v>
      </c>
      <c r="E16" s="924" t="s">
        <v>2632</v>
      </c>
      <c r="F16" s="1128">
        <v>1715.28</v>
      </c>
    </row>
    <row r="17" spans="1:6" ht="15">
      <c r="A17" s="85">
        <f t="shared" si="0"/>
        <v>14</v>
      </c>
      <c r="B17" s="102" t="s">
        <v>191</v>
      </c>
      <c r="C17" s="924" t="s">
        <v>2633</v>
      </c>
      <c r="D17" s="924" t="s">
        <v>2634</v>
      </c>
      <c r="E17" s="924" t="s">
        <v>2635</v>
      </c>
      <c r="F17" s="1128">
        <v>30.69</v>
      </c>
    </row>
    <row r="18" spans="1:6" ht="15">
      <c r="A18" s="85">
        <f t="shared" si="0"/>
        <v>15</v>
      </c>
      <c r="B18" s="1134" t="s">
        <v>87</v>
      </c>
      <c r="C18" s="1131">
        <v>273.06</v>
      </c>
      <c r="D18" s="924" t="s">
        <v>2636</v>
      </c>
      <c r="E18" s="924" t="s">
        <v>2637</v>
      </c>
      <c r="F18" s="1132">
        <v>340.23</v>
      </c>
    </row>
    <row r="19" spans="1:6" ht="15">
      <c r="A19" s="85">
        <f t="shared" si="0"/>
        <v>16</v>
      </c>
      <c r="B19" s="1135" t="s">
        <v>2638</v>
      </c>
      <c r="C19" s="924">
        <v>760</v>
      </c>
      <c r="D19" s="924">
        <v>690</v>
      </c>
      <c r="E19" s="924">
        <v>740</v>
      </c>
      <c r="F19" s="1132">
        <v>730</v>
      </c>
    </row>
    <row r="20" spans="1:6" ht="15">
      <c r="A20" s="85">
        <f t="shared" si="0"/>
        <v>17</v>
      </c>
      <c r="B20" s="1135" t="s">
        <v>89</v>
      </c>
      <c r="C20" s="924">
        <v>286.63</v>
      </c>
      <c r="D20" s="924" t="s">
        <v>2639</v>
      </c>
      <c r="E20" s="924" t="s">
        <v>2640</v>
      </c>
      <c r="F20" s="1132">
        <v>395.28</v>
      </c>
    </row>
    <row r="21" spans="1:6" ht="15">
      <c r="A21" s="85">
        <f t="shared" si="0"/>
        <v>18</v>
      </c>
      <c r="B21" s="1135" t="s">
        <v>90</v>
      </c>
      <c r="C21" s="924" t="s">
        <v>2641</v>
      </c>
      <c r="D21" s="924" t="s">
        <v>2642</v>
      </c>
      <c r="E21" s="924" t="s">
        <v>2643</v>
      </c>
      <c r="F21" s="1132">
        <v>715</v>
      </c>
    </row>
    <row r="22" spans="1:6" ht="15">
      <c r="A22" s="85">
        <f t="shared" si="0"/>
        <v>19</v>
      </c>
      <c r="B22" s="1135" t="s">
        <v>91</v>
      </c>
      <c r="C22" s="924" t="s">
        <v>2644</v>
      </c>
      <c r="D22" s="924" t="s">
        <v>2645</v>
      </c>
      <c r="E22" s="924" t="s">
        <v>2646</v>
      </c>
      <c r="F22" s="1132">
        <v>1353.33</v>
      </c>
    </row>
    <row r="23" spans="1:6" ht="25.5">
      <c r="A23" s="85">
        <f t="shared" si="0"/>
        <v>20</v>
      </c>
      <c r="B23" s="1136" t="s">
        <v>92</v>
      </c>
      <c r="C23" s="1131" t="s">
        <v>2647</v>
      </c>
      <c r="D23" s="924" t="s">
        <v>2648</v>
      </c>
      <c r="E23" s="1137" t="s">
        <v>2649</v>
      </c>
      <c r="F23" s="1132">
        <v>1448</v>
      </c>
    </row>
    <row r="24" spans="1:6" ht="15">
      <c r="A24" s="85">
        <f t="shared" si="0"/>
        <v>21</v>
      </c>
      <c r="B24" s="40" t="s">
        <v>93</v>
      </c>
      <c r="C24" s="924" t="s">
        <v>2650</v>
      </c>
      <c r="D24" s="924" t="s">
        <v>2651</v>
      </c>
      <c r="E24" s="924" t="s">
        <v>2652</v>
      </c>
      <c r="F24" s="1132">
        <v>120.65</v>
      </c>
    </row>
    <row r="25" spans="1:6" ht="15">
      <c r="A25" s="85">
        <f t="shared" si="0"/>
        <v>22</v>
      </c>
      <c r="B25" s="103" t="s">
        <v>152</v>
      </c>
      <c r="C25" s="924">
        <v>41.68</v>
      </c>
      <c r="D25" s="924" t="s">
        <v>2653</v>
      </c>
      <c r="E25" s="924" t="s">
        <v>2654</v>
      </c>
      <c r="F25" s="1132">
        <v>44.33</v>
      </c>
    </row>
    <row r="26" spans="1:6" ht="15">
      <c r="A26" s="85">
        <f t="shared" si="0"/>
        <v>23</v>
      </c>
      <c r="B26" s="40" t="s">
        <v>94</v>
      </c>
      <c r="C26" s="924">
        <v>31.2</v>
      </c>
      <c r="D26" s="924" t="s">
        <v>2655</v>
      </c>
      <c r="E26" s="924" t="s">
        <v>2656</v>
      </c>
      <c r="F26" s="1132">
        <v>84.77</v>
      </c>
    </row>
    <row r="27" spans="1:6" ht="30" customHeight="1">
      <c r="A27" s="85">
        <f t="shared" si="0"/>
        <v>24</v>
      </c>
      <c r="B27" s="1138" t="s">
        <v>95</v>
      </c>
      <c r="C27" s="1131" t="s">
        <v>2657</v>
      </c>
      <c r="D27" s="924" t="s">
        <v>2658</v>
      </c>
      <c r="E27" s="924" t="s">
        <v>2659</v>
      </c>
      <c r="F27" s="1132">
        <v>644.44000000000005</v>
      </c>
    </row>
    <row r="28" spans="1:6" ht="15">
      <c r="A28" s="85">
        <f t="shared" si="0"/>
        <v>25</v>
      </c>
      <c r="B28" s="89" t="s">
        <v>192</v>
      </c>
      <c r="C28" s="924">
        <v>28.71</v>
      </c>
      <c r="D28" s="924" t="s">
        <v>2660</v>
      </c>
      <c r="E28" s="924" t="s">
        <v>2661</v>
      </c>
      <c r="F28" s="1132">
        <v>32.369999999999997</v>
      </c>
    </row>
    <row r="29" spans="1:6" ht="25.5">
      <c r="A29" s="85">
        <f t="shared" si="0"/>
        <v>26</v>
      </c>
      <c r="B29" s="77" t="s">
        <v>2662</v>
      </c>
      <c r="C29" s="924" t="s">
        <v>2663</v>
      </c>
      <c r="D29" s="924" t="s">
        <v>2664</v>
      </c>
      <c r="E29" s="924">
        <v>115</v>
      </c>
      <c r="F29" s="1132">
        <v>174.07</v>
      </c>
    </row>
    <row r="30" spans="1:6" ht="15">
      <c r="A30" s="85">
        <f t="shared" si="0"/>
        <v>27</v>
      </c>
      <c r="B30" s="103" t="s">
        <v>153</v>
      </c>
      <c r="C30" s="924" t="s">
        <v>2665</v>
      </c>
      <c r="D30" s="1131" t="s">
        <v>2666</v>
      </c>
      <c r="E30" s="924" t="s">
        <v>2667</v>
      </c>
      <c r="F30" s="1132">
        <v>69.739999999999995</v>
      </c>
    </row>
    <row r="31" spans="1:6" ht="15">
      <c r="A31" s="85">
        <f t="shared" si="0"/>
        <v>28</v>
      </c>
      <c r="B31" s="103" t="s">
        <v>154</v>
      </c>
      <c r="C31" s="924" t="s">
        <v>2668</v>
      </c>
      <c r="D31" s="924" t="s">
        <v>2669</v>
      </c>
      <c r="E31" s="924" t="s">
        <v>2670</v>
      </c>
      <c r="F31" s="1132">
        <v>31.14</v>
      </c>
    </row>
    <row r="32" spans="1:6" ht="15">
      <c r="A32" s="85">
        <f t="shared" si="0"/>
        <v>29</v>
      </c>
      <c r="B32" s="103" t="s">
        <v>155</v>
      </c>
      <c r="C32" s="924" t="s">
        <v>2671</v>
      </c>
      <c r="D32" s="1131" t="s">
        <v>2672</v>
      </c>
      <c r="E32" s="924" t="s">
        <v>2673</v>
      </c>
      <c r="F32" s="1132">
        <v>2.67</v>
      </c>
    </row>
    <row r="33" spans="1:6" ht="15">
      <c r="A33" s="85">
        <f t="shared" si="0"/>
        <v>30</v>
      </c>
      <c r="B33" s="103" t="s">
        <v>156</v>
      </c>
      <c r="C33" s="924" t="s">
        <v>2674</v>
      </c>
      <c r="D33" s="924" t="s">
        <v>2675</v>
      </c>
      <c r="E33" s="924" t="s">
        <v>2676</v>
      </c>
      <c r="F33" s="1132">
        <v>3.2</v>
      </c>
    </row>
    <row r="34" spans="1:6" ht="15">
      <c r="A34" s="85">
        <f t="shared" si="0"/>
        <v>31</v>
      </c>
      <c r="B34" s="103" t="s">
        <v>157</v>
      </c>
      <c r="C34" s="924" t="s">
        <v>2674</v>
      </c>
      <c r="D34" s="924" t="s">
        <v>2675</v>
      </c>
      <c r="E34" s="924" t="s">
        <v>2676</v>
      </c>
      <c r="F34" s="1132">
        <v>3.2</v>
      </c>
    </row>
    <row r="35" spans="1:6" ht="15">
      <c r="A35" s="85">
        <f t="shared" si="0"/>
        <v>32</v>
      </c>
      <c r="B35" s="103" t="s">
        <v>158</v>
      </c>
      <c r="C35" s="924" t="s">
        <v>2677</v>
      </c>
      <c r="D35" s="924" t="s">
        <v>2678</v>
      </c>
      <c r="E35" s="924" t="s">
        <v>2679</v>
      </c>
      <c r="F35" s="1132">
        <v>5.86</v>
      </c>
    </row>
    <row r="36" spans="1:6" ht="15">
      <c r="A36" s="85">
        <f t="shared" si="0"/>
        <v>33</v>
      </c>
      <c r="B36" s="103" t="s">
        <v>159</v>
      </c>
      <c r="C36" s="924" t="s">
        <v>2680</v>
      </c>
      <c r="D36" s="924" t="s">
        <v>2681</v>
      </c>
      <c r="E36" s="924" t="s">
        <v>2682</v>
      </c>
      <c r="F36" s="1132">
        <v>4.42</v>
      </c>
    </row>
    <row r="37" spans="1:6" ht="15">
      <c r="A37" s="85">
        <f t="shared" ref="A37:A68" si="1">A36+1</f>
        <v>34</v>
      </c>
      <c r="B37" s="103" t="s">
        <v>160</v>
      </c>
      <c r="C37" s="924" t="s">
        <v>2674</v>
      </c>
      <c r="D37" s="924" t="s">
        <v>2683</v>
      </c>
      <c r="E37" s="924" t="s">
        <v>2676</v>
      </c>
      <c r="F37" s="1132">
        <v>2.5499999999999998</v>
      </c>
    </row>
    <row r="38" spans="1:6" ht="15">
      <c r="A38" s="85">
        <f t="shared" si="1"/>
        <v>35</v>
      </c>
      <c r="B38" s="103" t="s">
        <v>162</v>
      </c>
      <c r="C38" s="84" t="s">
        <v>2684</v>
      </c>
      <c r="D38" s="924" t="s">
        <v>2678</v>
      </c>
      <c r="E38" s="924" t="s">
        <v>2685</v>
      </c>
      <c r="F38" s="1132">
        <v>4.79</v>
      </c>
    </row>
    <row r="39" spans="1:6" ht="15">
      <c r="A39" s="85">
        <f t="shared" si="1"/>
        <v>36</v>
      </c>
      <c r="B39" s="103" t="s">
        <v>163</v>
      </c>
      <c r="C39" s="1139" t="s">
        <v>2686</v>
      </c>
      <c r="D39" s="924" t="s">
        <v>2687</v>
      </c>
      <c r="E39" s="924" t="s">
        <v>2688</v>
      </c>
      <c r="F39" s="1132">
        <v>4.29</v>
      </c>
    </row>
    <row r="40" spans="1:6" ht="15">
      <c r="A40" s="85">
        <f t="shared" si="1"/>
        <v>37</v>
      </c>
      <c r="B40" s="103" t="s">
        <v>164</v>
      </c>
      <c r="C40" s="41" t="s">
        <v>2689</v>
      </c>
      <c r="D40" s="924" t="s">
        <v>2687</v>
      </c>
      <c r="E40" s="924" t="s">
        <v>2690</v>
      </c>
      <c r="F40" s="1132">
        <v>3.78</v>
      </c>
    </row>
    <row r="41" spans="1:6" ht="15">
      <c r="A41" s="85">
        <f t="shared" si="1"/>
        <v>38</v>
      </c>
      <c r="B41" s="103" t="s">
        <v>165</v>
      </c>
      <c r="C41" s="41" t="s">
        <v>2691</v>
      </c>
      <c r="D41" s="924" t="s">
        <v>2692</v>
      </c>
      <c r="E41" s="924" t="s">
        <v>2693</v>
      </c>
      <c r="F41" s="1132">
        <v>9.9499999999999993</v>
      </c>
    </row>
    <row r="42" spans="1:6" ht="15">
      <c r="A42" s="85">
        <f t="shared" si="1"/>
        <v>39</v>
      </c>
      <c r="B42" s="103" t="s">
        <v>166</v>
      </c>
      <c r="C42" s="924" t="s">
        <v>2694</v>
      </c>
      <c r="D42" s="924" t="s">
        <v>2695</v>
      </c>
      <c r="E42" s="924" t="s">
        <v>2696</v>
      </c>
      <c r="F42" s="1132">
        <v>8.15</v>
      </c>
    </row>
    <row r="43" spans="1:6" ht="15">
      <c r="A43" s="85">
        <f t="shared" si="1"/>
        <v>40</v>
      </c>
      <c r="B43" s="89" t="s">
        <v>167</v>
      </c>
      <c r="C43" s="924" t="s">
        <v>2697</v>
      </c>
      <c r="D43" s="924" t="s">
        <v>2687</v>
      </c>
      <c r="E43" s="924" t="s">
        <v>2698</v>
      </c>
      <c r="F43" s="1132">
        <v>5.01</v>
      </c>
    </row>
    <row r="44" spans="1:6" ht="15">
      <c r="A44" s="85">
        <f t="shared" si="1"/>
        <v>41</v>
      </c>
      <c r="B44" s="89" t="s">
        <v>168</v>
      </c>
      <c r="C44" s="924" t="s">
        <v>2699</v>
      </c>
      <c r="D44" s="924" t="s">
        <v>2700</v>
      </c>
      <c r="E44" s="924" t="s">
        <v>2701</v>
      </c>
      <c r="F44" s="1132">
        <v>3.73</v>
      </c>
    </row>
    <row r="45" spans="1:6" ht="15">
      <c r="A45" s="85">
        <f t="shared" si="1"/>
        <v>42</v>
      </c>
      <c r="B45" s="89" t="s">
        <v>169</v>
      </c>
      <c r="C45" s="1131">
        <v>9.33</v>
      </c>
      <c r="D45" s="924" t="s">
        <v>2702</v>
      </c>
      <c r="E45" s="84" t="s">
        <v>2703</v>
      </c>
      <c r="F45" s="1132">
        <v>12.3</v>
      </c>
    </row>
    <row r="46" spans="1:6" ht="15">
      <c r="A46" s="85">
        <f t="shared" si="1"/>
        <v>43</v>
      </c>
      <c r="B46" s="1126" t="s">
        <v>97</v>
      </c>
      <c r="C46" s="1139">
        <v>66.430000000000007</v>
      </c>
      <c r="D46" s="924" t="s">
        <v>2704</v>
      </c>
      <c r="E46" s="924" t="s">
        <v>2705</v>
      </c>
      <c r="F46" s="1132">
        <v>123.31</v>
      </c>
    </row>
    <row r="47" spans="1:6" ht="15">
      <c r="A47" s="85">
        <f t="shared" si="1"/>
        <v>44</v>
      </c>
      <c r="B47" s="1126" t="s">
        <v>98</v>
      </c>
      <c r="C47" s="84">
        <v>109.03</v>
      </c>
      <c r="D47" s="924" t="s">
        <v>2706</v>
      </c>
      <c r="E47" s="924" t="s">
        <v>2707</v>
      </c>
      <c r="F47" s="1132">
        <v>195.66</v>
      </c>
    </row>
    <row r="48" spans="1:6" ht="15">
      <c r="A48" s="85">
        <f t="shared" si="1"/>
        <v>45</v>
      </c>
      <c r="B48" s="1126" t="s">
        <v>99</v>
      </c>
      <c r="C48" s="1139">
        <v>11.15</v>
      </c>
      <c r="D48" s="924" t="s">
        <v>2708</v>
      </c>
      <c r="E48" s="924" t="s">
        <v>2709</v>
      </c>
      <c r="F48" s="1132">
        <v>37.32</v>
      </c>
    </row>
    <row r="49" spans="1:6" ht="15">
      <c r="A49" s="85">
        <f t="shared" si="1"/>
        <v>46</v>
      </c>
      <c r="B49" s="103" t="s">
        <v>170</v>
      </c>
      <c r="C49" s="1139">
        <v>7.52</v>
      </c>
      <c r="D49" s="924" t="s">
        <v>2710</v>
      </c>
      <c r="E49" s="924" t="s">
        <v>2711</v>
      </c>
      <c r="F49" s="1132">
        <v>6.56</v>
      </c>
    </row>
    <row r="50" spans="1:6" ht="15">
      <c r="A50" s="85">
        <f t="shared" si="1"/>
        <v>47</v>
      </c>
      <c r="B50" s="103" t="s">
        <v>171</v>
      </c>
      <c r="C50" s="84">
        <v>8.0399999999999991</v>
      </c>
      <c r="D50" s="924" t="s">
        <v>2710</v>
      </c>
      <c r="E50" s="924" t="s">
        <v>2712</v>
      </c>
      <c r="F50" s="1132">
        <v>7.35</v>
      </c>
    </row>
    <row r="51" spans="1:6" ht="15">
      <c r="A51" s="85">
        <f t="shared" si="1"/>
        <v>48</v>
      </c>
      <c r="B51" s="103" t="s">
        <v>172</v>
      </c>
      <c r="C51" s="1139">
        <v>8.08</v>
      </c>
      <c r="D51" s="924" t="s">
        <v>2713</v>
      </c>
      <c r="E51" s="924" t="s">
        <v>2714</v>
      </c>
      <c r="F51" s="1132">
        <v>7.7</v>
      </c>
    </row>
    <row r="52" spans="1:6" ht="15">
      <c r="A52" s="85">
        <f t="shared" si="1"/>
        <v>49</v>
      </c>
      <c r="B52" s="103" t="s">
        <v>173</v>
      </c>
      <c r="C52" s="1139">
        <v>8.9700000000000006</v>
      </c>
      <c r="D52" s="924" t="s">
        <v>2715</v>
      </c>
      <c r="E52" s="924" t="s">
        <v>2716</v>
      </c>
      <c r="F52" s="1132">
        <v>8.11</v>
      </c>
    </row>
    <row r="53" spans="1:6" ht="15">
      <c r="A53" s="85">
        <f t="shared" si="1"/>
        <v>50</v>
      </c>
      <c r="B53" s="103" t="s">
        <v>174</v>
      </c>
      <c r="C53" s="1139">
        <v>10.039999999999999</v>
      </c>
      <c r="D53" s="924" t="s">
        <v>2717</v>
      </c>
      <c r="E53" s="924" t="s">
        <v>2718</v>
      </c>
      <c r="F53" s="1132">
        <v>8.9600000000000009</v>
      </c>
    </row>
    <row r="54" spans="1:6" ht="15">
      <c r="A54" s="85">
        <f t="shared" si="1"/>
        <v>51</v>
      </c>
      <c r="B54" s="103" t="s">
        <v>175</v>
      </c>
      <c r="C54" s="1139">
        <v>10.42</v>
      </c>
      <c r="D54" s="924" t="s">
        <v>2719</v>
      </c>
      <c r="E54" s="924" t="s">
        <v>2720</v>
      </c>
      <c r="F54" s="1132">
        <v>9.6</v>
      </c>
    </row>
    <row r="55" spans="1:6" ht="15">
      <c r="A55" s="85">
        <f t="shared" si="1"/>
        <v>52</v>
      </c>
      <c r="B55" s="102" t="s">
        <v>205</v>
      </c>
      <c r="C55" s="1139">
        <v>30.36</v>
      </c>
      <c r="D55" s="924" t="s">
        <v>2721</v>
      </c>
      <c r="E55" s="924" t="s">
        <v>2722</v>
      </c>
      <c r="F55" s="1132">
        <v>42.24</v>
      </c>
    </row>
    <row r="56" spans="1:6" ht="15">
      <c r="A56" s="85">
        <f t="shared" si="1"/>
        <v>53</v>
      </c>
      <c r="B56" s="89" t="s">
        <v>193</v>
      </c>
      <c r="C56" s="924">
        <v>213</v>
      </c>
      <c r="D56" s="924">
        <v>243.5</v>
      </c>
      <c r="E56" s="924">
        <v>229</v>
      </c>
      <c r="F56" s="1132">
        <v>228.5</v>
      </c>
    </row>
    <row r="57" spans="1:6" ht="15">
      <c r="A57" s="85">
        <f t="shared" si="1"/>
        <v>54</v>
      </c>
      <c r="B57" s="1135" t="s">
        <v>100</v>
      </c>
      <c r="C57" s="924" t="s">
        <v>2723</v>
      </c>
      <c r="D57" s="924" t="s">
        <v>2724</v>
      </c>
      <c r="E57" s="924" t="s">
        <v>2725</v>
      </c>
      <c r="F57" s="1132">
        <v>2195.16</v>
      </c>
    </row>
    <row r="58" spans="1:6" ht="51.75">
      <c r="A58" s="85">
        <f t="shared" si="1"/>
        <v>55</v>
      </c>
      <c r="B58" s="1140" t="s">
        <v>2726</v>
      </c>
      <c r="C58" s="924" t="s">
        <v>2727</v>
      </c>
      <c r="D58" s="924" t="s">
        <v>2728</v>
      </c>
      <c r="E58" s="924" t="s">
        <v>2729</v>
      </c>
      <c r="F58" s="1132">
        <v>2118.17</v>
      </c>
    </row>
    <row r="59" spans="1:6" ht="15">
      <c r="A59" s="85">
        <f t="shared" si="1"/>
        <v>56</v>
      </c>
      <c r="B59" s="89" t="s">
        <v>194</v>
      </c>
      <c r="C59" s="924" t="s">
        <v>2730</v>
      </c>
      <c r="D59" s="924" t="s">
        <v>2731</v>
      </c>
      <c r="E59" s="924" t="s">
        <v>2732</v>
      </c>
      <c r="F59" s="1132">
        <v>92.67</v>
      </c>
    </row>
    <row r="60" spans="1:6" ht="15">
      <c r="A60" s="85">
        <f t="shared" si="1"/>
        <v>57</v>
      </c>
      <c r="B60" s="1135" t="s">
        <v>108</v>
      </c>
      <c r="C60" s="924" t="s">
        <v>2733</v>
      </c>
      <c r="D60" s="924" t="s">
        <v>2734</v>
      </c>
      <c r="E60" s="1131" t="s">
        <v>2735</v>
      </c>
      <c r="F60" s="1132">
        <v>4329.42</v>
      </c>
    </row>
    <row r="61" spans="1:6" ht="15">
      <c r="A61" s="85">
        <f t="shared" si="1"/>
        <v>58</v>
      </c>
      <c r="B61" s="102" t="s">
        <v>206</v>
      </c>
      <c r="C61" s="41" t="s">
        <v>2736</v>
      </c>
      <c r="D61" s="1137" t="s">
        <v>2737</v>
      </c>
      <c r="E61" s="1137" t="s">
        <v>2737</v>
      </c>
      <c r="F61" s="1132">
        <v>16.95</v>
      </c>
    </row>
    <row r="62" spans="1:6" ht="15">
      <c r="A62" s="85">
        <f t="shared" si="1"/>
        <v>59</v>
      </c>
      <c r="B62" s="40" t="s">
        <v>109</v>
      </c>
      <c r="C62" s="84" t="s">
        <v>2738</v>
      </c>
      <c r="D62" s="924" t="s">
        <v>2739</v>
      </c>
      <c r="E62" s="924" t="s">
        <v>2740</v>
      </c>
      <c r="F62" s="1132">
        <v>348</v>
      </c>
    </row>
    <row r="63" spans="1:6" ht="15">
      <c r="A63" s="85">
        <f t="shared" si="1"/>
        <v>60</v>
      </c>
      <c r="B63" s="1135" t="s">
        <v>110</v>
      </c>
      <c r="C63" s="84" t="s">
        <v>2741</v>
      </c>
      <c r="D63" s="924" t="s">
        <v>2742</v>
      </c>
      <c r="E63" s="924" t="s">
        <v>2743</v>
      </c>
      <c r="F63" s="1132">
        <v>582.29999999999995</v>
      </c>
    </row>
    <row r="64" spans="1:6" ht="15">
      <c r="A64" s="85">
        <f t="shared" si="1"/>
        <v>61</v>
      </c>
      <c r="B64" s="89" t="s">
        <v>195</v>
      </c>
      <c r="C64" s="84" t="s">
        <v>2744</v>
      </c>
      <c r="D64" s="1131" t="s">
        <v>2745</v>
      </c>
      <c r="E64" s="924" t="s">
        <v>2746</v>
      </c>
      <c r="F64" s="1132">
        <v>72.06</v>
      </c>
    </row>
    <row r="65" spans="1:6" ht="15">
      <c r="A65" s="85">
        <f t="shared" si="1"/>
        <v>62</v>
      </c>
      <c r="B65" s="1135" t="s">
        <v>111</v>
      </c>
      <c r="C65" s="84" t="s">
        <v>2747</v>
      </c>
      <c r="D65" s="924" t="s">
        <v>2748</v>
      </c>
      <c r="E65" s="1131" t="s">
        <v>2749</v>
      </c>
      <c r="F65" s="1132">
        <v>40.6</v>
      </c>
    </row>
    <row r="66" spans="1:6" ht="15">
      <c r="A66" s="85">
        <f t="shared" si="1"/>
        <v>63</v>
      </c>
      <c r="B66" s="1135" t="s">
        <v>2750</v>
      </c>
      <c r="C66" s="84" t="s">
        <v>2751</v>
      </c>
      <c r="D66" s="924" t="s">
        <v>2752</v>
      </c>
      <c r="E66" s="924" t="s">
        <v>2753</v>
      </c>
      <c r="F66" s="1132">
        <v>111.33</v>
      </c>
    </row>
    <row r="67" spans="1:6" ht="15">
      <c r="A67" s="85">
        <f t="shared" si="1"/>
        <v>64</v>
      </c>
      <c r="B67" s="1135" t="s">
        <v>2754</v>
      </c>
      <c r="C67" s="84" t="s">
        <v>2755</v>
      </c>
      <c r="D67" s="924" t="s">
        <v>2756</v>
      </c>
      <c r="E67" s="924" t="s">
        <v>2757</v>
      </c>
      <c r="F67" s="1132">
        <v>393</v>
      </c>
    </row>
    <row r="68" spans="1:6" ht="15">
      <c r="A68" s="85">
        <f t="shared" si="1"/>
        <v>65</v>
      </c>
      <c r="B68" s="102" t="s">
        <v>207</v>
      </c>
      <c r="C68" s="924" t="s">
        <v>2758</v>
      </c>
      <c r="D68" s="924" t="s">
        <v>2759</v>
      </c>
      <c r="E68" s="924" t="s">
        <v>2760</v>
      </c>
      <c r="F68" s="1132">
        <v>42.43</v>
      </c>
    </row>
    <row r="69" spans="1:6" ht="15">
      <c r="A69" s="85">
        <f t="shared" ref="A69:A100" si="2">A68+1</f>
        <v>66</v>
      </c>
      <c r="B69" s="103" t="s">
        <v>176</v>
      </c>
      <c r="C69" s="1131" t="s">
        <v>2761</v>
      </c>
      <c r="D69" s="924" t="s">
        <v>2762</v>
      </c>
      <c r="E69" s="924" t="s">
        <v>2763</v>
      </c>
      <c r="F69" s="1132">
        <v>25.64</v>
      </c>
    </row>
    <row r="70" spans="1:6" ht="15">
      <c r="A70" s="85">
        <f t="shared" si="2"/>
        <v>67</v>
      </c>
      <c r="B70" s="102" t="s">
        <v>208</v>
      </c>
      <c r="C70" s="924" t="s">
        <v>2764</v>
      </c>
      <c r="D70" s="924" t="s">
        <v>2765</v>
      </c>
      <c r="E70" s="924" t="s">
        <v>2766</v>
      </c>
      <c r="F70" s="1132">
        <v>29.57</v>
      </c>
    </row>
    <row r="71" spans="1:6" ht="15">
      <c r="A71" s="85">
        <f t="shared" si="2"/>
        <v>68</v>
      </c>
      <c r="B71" s="40" t="s">
        <v>114</v>
      </c>
      <c r="C71" s="924" t="s">
        <v>2767</v>
      </c>
      <c r="D71" s="924" t="s">
        <v>2768</v>
      </c>
      <c r="E71" s="924" t="s">
        <v>2769</v>
      </c>
      <c r="F71" s="1132">
        <v>66.89</v>
      </c>
    </row>
    <row r="72" spans="1:6" ht="15">
      <c r="A72" s="85">
        <f t="shared" si="2"/>
        <v>69</v>
      </c>
      <c r="B72" s="1141" t="s">
        <v>115</v>
      </c>
      <c r="C72" s="924" t="s">
        <v>2770</v>
      </c>
      <c r="D72" s="924" t="s">
        <v>2771</v>
      </c>
      <c r="E72" s="924" t="s">
        <v>2772</v>
      </c>
      <c r="F72" s="1132">
        <v>276.72000000000003</v>
      </c>
    </row>
    <row r="73" spans="1:6" ht="15">
      <c r="A73" s="85">
        <f t="shared" si="2"/>
        <v>70</v>
      </c>
      <c r="B73" s="103" t="s">
        <v>209</v>
      </c>
      <c r="C73" s="924" t="s">
        <v>2773</v>
      </c>
      <c r="D73" s="924" t="s">
        <v>2774</v>
      </c>
      <c r="E73" s="924" t="s">
        <v>2775</v>
      </c>
      <c r="F73" s="1132">
        <v>26.73</v>
      </c>
    </row>
    <row r="74" spans="1:6" ht="15">
      <c r="A74" s="85">
        <f t="shared" si="2"/>
        <v>71</v>
      </c>
      <c r="B74" s="40" t="s">
        <v>116</v>
      </c>
      <c r="C74" s="924" t="s">
        <v>2776</v>
      </c>
      <c r="D74" s="924" t="s">
        <v>2777</v>
      </c>
      <c r="E74" s="924" t="s">
        <v>2778</v>
      </c>
      <c r="F74" s="1132">
        <v>3760</v>
      </c>
    </row>
    <row r="75" spans="1:6" ht="25.5">
      <c r="A75" s="85">
        <f t="shared" si="2"/>
        <v>72</v>
      </c>
      <c r="B75" s="91" t="s">
        <v>196</v>
      </c>
      <c r="C75" s="924" t="s">
        <v>2779</v>
      </c>
      <c r="D75" s="924" t="s">
        <v>2780</v>
      </c>
      <c r="E75" s="924" t="s">
        <v>2781</v>
      </c>
      <c r="F75" s="1132">
        <v>112.43</v>
      </c>
    </row>
    <row r="76" spans="1:6" ht="15">
      <c r="A76" s="85">
        <f t="shared" si="2"/>
        <v>73</v>
      </c>
      <c r="B76" s="89" t="s">
        <v>161</v>
      </c>
      <c r="C76" s="89">
        <v>106.05</v>
      </c>
      <c r="D76" s="924" t="s">
        <v>2782</v>
      </c>
      <c r="E76" s="924" t="s">
        <v>2783</v>
      </c>
      <c r="F76" s="1132">
        <v>164.98</v>
      </c>
    </row>
    <row r="77" spans="1:6" ht="15">
      <c r="A77" s="85">
        <f t="shared" si="2"/>
        <v>74</v>
      </c>
      <c r="B77" s="102" t="s">
        <v>197</v>
      </c>
      <c r="C77" s="1131" t="s">
        <v>2784</v>
      </c>
      <c r="D77" s="924" t="s">
        <v>2785</v>
      </c>
      <c r="E77" s="924" t="s">
        <v>2786</v>
      </c>
      <c r="F77" s="1132">
        <v>184.88</v>
      </c>
    </row>
    <row r="78" spans="1:6" ht="15">
      <c r="A78" s="85">
        <f t="shared" si="2"/>
        <v>75</v>
      </c>
      <c r="B78" s="40" t="s">
        <v>118</v>
      </c>
      <c r="C78" s="924">
        <v>522</v>
      </c>
      <c r="D78" s="924">
        <v>487</v>
      </c>
      <c r="E78" s="924">
        <v>572</v>
      </c>
      <c r="F78" s="1132">
        <v>527</v>
      </c>
    </row>
    <row r="79" spans="1:6" ht="15">
      <c r="A79" s="85">
        <f t="shared" si="2"/>
        <v>76</v>
      </c>
      <c r="B79" s="102" t="s">
        <v>198</v>
      </c>
      <c r="C79" s="924" t="s">
        <v>2787</v>
      </c>
      <c r="D79" s="924" t="s">
        <v>2788</v>
      </c>
      <c r="E79" s="924" t="s">
        <v>2789</v>
      </c>
      <c r="F79" s="1132">
        <v>20.93</v>
      </c>
    </row>
    <row r="80" spans="1:6" ht="15">
      <c r="A80" s="85">
        <f t="shared" si="2"/>
        <v>77</v>
      </c>
      <c r="B80" s="1135" t="s">
        <v>119</v>
      </c>
      <c r="C80" s="924">
        <v>333.72</v>
      </c>
      <c r="D80" s="924" t="s">
        <v>2790</v>
      </c>
      <c r="E80" s="924" t="s">
        <v>2791</v>
      </c>
      <c r="F80" s="1132">
        <v>360.24</v>
      </c>
    </row>
    <row r="81" spans="1:8" ht="15">
      <c r="A81" s="85">
        <f t="shared" si="2"/>
        <v>78</v>
      </c>
      <c r="B81" s="1135" t="s">
        <v>120</v>
      </c>
      <c r="C81" s="924" t="s">
        <v>2792</v>
      </c>
      <c r="D81" s="924" t="s">
        <v>2793</v>
      </c>
      <c r="E81" s="924" t="s">
        <v>2794</v>
      </c>
      <c r="F81" s="1132">
        <v>4040.3</v>
      </c>
    </row>
    <row r="82" spans="1:8" ht="15">
      <c r="A82" s="85">
        <f t="shared" si="2"/>
        <v>79</v>
      </c>
      <c r="B82" s="102" t="s">
        <v>210</v>
      </c>
      <c r="C82" s="1131" t="s">
        <v>2795</v>
      </c>
      <c r="D82" s="924" t="s">
        <v>2796</v>
      </c>
      <c r="E82" s="924" t="s">
        <v>2797</v>
      </c>
      <c r="F82" s="1132">
        <v>98.08</v>
      </c>
    </row>
    <row r="83" spans="1:8" ht="15">
      <c r="A83" s="85">
        <f t="shared" si="2"/>
        <v>80</v>
      </c>
      <c r="B83" s="103" t="s">
        <v>178</v>
      </c>
      <c r="C83" s="1142">
        <v>18.899999999999999</v>
      </c>
      <c r="D83" s="924" t="s">
        <v>2798</v>
      </c>
      <c r="E83" s="924" t="s">
        <v>2799</v>
      </c>
      <c r="F83" s="1132">
        <v>18.93</v>
      </c>
    </row>
    <row r="84" spans="1:8" ht="15">
      <c r="A84" s="85">
        <f t="shared" si="2"/>
        <v>81</v>
      </c>
      <c r="B84" s="102" t="s">
        <v>199</v>
      </c>
      <c r="C84" s="924">
        <v>23.73</v>
      </c>
      <c r="D84" s="1131" t="s">
        <v>2800</v>
      </c>
      <c r="E84" s="924" t="s">
        <v>2801</v>
      </c>
      <c r="F84" s="1132">
        <v>19.36</v>
      </c>
    </row>
    <row r="85" spans="1:8" ht="15">
      <c r="A85" s="85">
        <f t="shared" si="2"/>
        <v>82</v>
      </c>
      <c r="B85" s="102" t="s">
        <v>200</v>
      </c>
      <c r="C85" s="924">
        <v>21.03</v>
      </c>
      <c r="D85" s="924" t="s">
        <v>2802</v>
      </c>
      <c r="E85" s="924" t="s">
        <v>2803</v>
      </c>
      <c r="F85" s="1132">
        <v>35.130000000000003</v>
      </c>
    </row>
    <row r="86" spans="1:8" ht="93.75" customHeight="1">
      <c r="A86" s="85">
        <f t="shared" si="2"/>
        <v>83</v>
      </c>
      <c r="B86" s="1143" t="s">
        <v>2804</v>
      </c>
      <c r="C86" s="924" t="s">
        <v>2805</v>
      </c>
      <c r="D86" s="924" t="s">
        <v>2806</v>
      </c>
      <c r="E86" s="924" t="s">
        <v>2807</v>
      </c>
      <c r="F86" s="1132">
        <v>10080</v>
      </c>
      <c r="H86" t="s">
        <v>851</v>
      </c>
    </row>
    <row r="87" spans="1:8" ht="15">
      <c r="A87" s="85">
        <f t="shared" si="2"/>
        <v>84</v>
      </c>
      <c r="B87" s="1135" t="s">
        <v>122</v>
      </c>
      <c r="C87" s="924" t="s">
        <v>2808</v>
      </c>
      <c r="D87" s="1131" t="s">
        <v>2809</v>
      </c>
      <c r="E87" s="924" t="s">
        <v>2810</v>
      </c>
      <c r="F87" s="1132">
        <v>1648.76</v>
      </c>
    </row>
    <row r="88" spans="1:8" ht="15">
      <c r="A88" s="85">
        <f t="shared" si="2"/>
        <v>85</v>
      </c>
      <c r="B88" s="1144" t="s">
        <v>123</v>
      </c>
      <c r="C88" s="924" t="s">
        <v>2811</v>
      </c>
      <c r="D88" s="924" t="s">
        <v>2812</v>
      </c>
      <c r="E88" s="924" t="s">
        <v>2813</v>
      </c>
      <c r="F88" s="1132">
        <v>84.41</v>
      </c>
    </row>
    <row r="89" spans="1:8" ht="15">
      <c r="A89" s="85">
        <f t="shared" si="2"/>
        <v>86</v>
      </c>
      <c r="B89" s="806" t="s">
        <v>124</v>
      </c>
      <c r="C89" s="1131" t="s">
        <v>2814</v>
      </c>
      <c r="D89" s="924" t="s">
        <v>2815</v>
      </c>
      <c r="E89" s="924" t="s">
        <v>2816</v>
      </c>
      <c r="F89" s="1132">
        <v>193.24</v>
      </c>
    </row>
    <row r="90" spans="1:8" ht="15">
      <c r="A90" s="85">
        <f t="shared" si="2"/>
        <v>87</v>
      </c>
      <c r="B90" s="1144" t="s">
        <v>125</v>
      </c>
      <c r="C90" s="89" t="s">
        <v>2817</v>
      </c>
      <c r="D90" s="924" t="s">
        <v>2818</v>
      </c>
      <c r="E90" s="924" t="s">
        <v>2819</v>
      </c>
      <c r="F90" s="1132">
        <v>2057</v>
      </c>
    </row>
    <row r="91" spans="1:8" ht="15">
      <c r="A91" s="85">
        <f t="shared" si="2"/>
        <v>88</v>
      </c>
      <c r="B91" s="40" t="s">
        <v>126</v>
      </c>
      <c r="C91" s="89">
        <v>51.08</v>
      </c>
      <c r="D91" s="924" t="s">
        <v>2820</v>
      </c>
      <c r="E91" s="924" t="s">
        <v>2821</v>
      </c>
      <c r="F91" s="1132">
        <v>70.239999999999995</v>
      </c>
    </row>
    <row r="92" spans="1:8" ht="15">
      <c r="A92" s="85">
        <f t="shared" si="2"/>
        <v>89</v>
      </c>
      <c r="B92" s="1135" t="s">
        <v>127</v>
      </c>
      <c r="C92" s="924">
        <v>893.52</v>
      </c>
      <c r="D92" s="924" t="s">
        <v>2822</v>
      </c>
      <c r="E92" s="924" t="s">
        <v>2823</v>
      </c>
      <c r="F92" s="1132">
        <v>693.67</v>
      </c>
    </row>
    <row r="93" spans="1:8" ht="15">
      <c r="A93" s="85">
        <f t="shared" si="2"/>
        <v>90</v>
      </c>
      <c r="B93" s="1135" t="s">
        <v>128</v>
      </c>
      <c r="C93" s="924" t="s">
        <v>2824</v>
      </c>
      <c r="D93" s="924" t="s">
        <v>2825</v>
      </c>
      <c r="E93" s="924" t="s">
        <v>2826</v>
      </c>
      <c r="F93" s="1132">
        <v>454.7</v>
      </c>
    </row>
    <row r="94" spans="1:8" ht="15">
      <c r="A94" s="85">
        <f t="shared" si="2"/>
        <v>91</v>
      </c>
      <c r="B94" s="1135" t="s">
        <v>129</v>
      </c>
      <c r="C94" s="924">
        <v>84.72</v>
      </c>
      <c r="D94" s="924" t="s">
        <v>2827</v>
      </c>
      <c r="E94" s="924" t="s">
        <v>2828</v>
      </c>
      <c r="F94" s="1132">
        <v>142.21</v>
      </c>
    </row>
    <row r="95" spans="1:8" ht="26.25">
      <c r="A95" s="85">
        <f t="shared" si="2"/>
        <v>92</v>
      </c>
      <c r="B95" s="1126" t="s">
        <v>2829</v>
      </c>
      <c r="C95" s="924" t="s">
        <v>2830</v>
      </c>
      <c r="D95" s="1131" t="s">
        <v>2831</v>
      </c>
      <c r="E95" s="924" t="s">
        <v>2832</v>
      </c>
      <c r="F95" s="1132">
        <v>264.86</v>
      </c>
    </row>
    <row r="96" spans="1:8" ht="15">
      <c r="A96" s="85">
        <f t="shared" si="2"/>
        <v>93</v>
      </c>
      <c r="B96" s="103" t="s">
        <v>211</v>
      </c>
      <c r="C96" s="924" t="s">
        <v>2833</v>
      </c>
      <c r="D96" s="924" t="s">
        <v>2834</v>
      </c>
      <c r="E96" s="924" t="s">
        <v>2835</v>
      </c>
      <c r="F96" s="1132">
        <v>25.45</v>
      </c>
    </row>
    <row r="97" spans="1:6" ht="15">
      <c r="A97" s="85">
        <f t="shared" si="2"/>
        <v>94</v>
      </c>
      <c r="B97" s="40" t="s">
        <v>131</v>
      </c>
      <c r="C97" s="924" t="s">
        <v>2836</v>
      </c>
      <c r="D97" s="924" t="s">
        <v>2837</v>
      </c>
      <c r="E97" s="924" t="s">
        <v>2838</v>
      </c>
      <c r="F97" s="1132">
        <v>207.47</v>
      </c>
    </row>
    <row r="98" spans="1:6" ht="15">
      <c r="A98" s="85">
        <f t="shared" si="2"/>
        <v>95</v>
      </c>
      <c r="B98" s="40" t="s">
        <v>132</v>
      </c>
      <c r="C98" s="924" t="s">
        <v>2839</v>
      </c>
      <c r="D98" s="924" t="s">
        <v>2840</v>
      </c>
      <c r="E98" s="924" t="s">
        <v>2841</v>
      </c>
      <c r="F98" s="1132">
        <v>133.66999999999999</v>
      </c>
    </row>
    <row r="99" spans="1:6" ht="15">
      <c r="A99" s="85">
        <f t="shared" si="2"/>
        <v>96</v>
      </c>
      <c r="B99" s="103" t="s">
        <v>212</v>
      </c>
      <c r="C99" s="924" t="s">
        <v>2842</v>
      </c>
      <c r="D99" s="924" t="s">
        <v>2843</v>
      </c>
      <c r="E99" s="924" t="s">
        <v>2844</v>
      </c>
      <c r="F99" s="1132">
        <v>47.87</v>
      </c>
    </row>
    <row r="100" spans="1:6" ht="15">
      <c r="A100" s="85">
        <f t="shared" si="2"/>
        <v>97</v>
      </c>
      <c r="B100" s="103" t="s">
        <v>179</v>
      </c>
      <c r="C100" s="1131" t="s">
        <v>2845</v>
      </c>
      <c r="D100" s="924" t="s">
        <v>2846</v>
      </c>
      <c r="E100" s="924" t="s">
        <v>2847</v>
      </c>
      <c r="F100" s="1132">
        <v>18.3</v>
      </c>
    </row>
    <row r="101" spans="1:6" ht="15">
      <c r="A101" s="85">
        <f t="shared" ref="A101:A121" si="3">A100+1</f>
        <v>98</v>
      </c>
      <c r="B101" s="103" t="s">
        <v>180</v>
      </c>
      <c r="C101" s="924" t="s">
        <v>2848</v>
      </c>
      <c r="D101" s="924" t="s">
        <v>2849</v>
      </c>
      <c r="E101" s="924" t="s">
        <v>2850</v>
      </c>
      <c r="F101" s="1132">
        <v>7.93</v>
      </c>
    </row>
    <row r="102" spans="1:6" ht="15">
      <c r="A102" s="85">
        <f t="shared" si="3"/>
        <v>99</v>
      </c>
      <c r="B102" s="103" t="s">
        <v>181</v>
      </c>
      <c r="C102" s="924" t="s">
        <v>2851</v>
      </c>
      <c r="D102" s="924" t="s">
        <v>2852</v>
      </c>
      <c r="E102" s="924" t="s">
        <v>2853</v>
      </c>
      <c r="F102" s="1132">
        <v>41.44</v>
      </c>
    </row>
    <row r="103" spans="1:6" ht="15">
      <c r="A103" s="85">
        <f t="shared" si="3"/>
        <v>100</v>
      </c>
      <c r="B103" s="1135" t="s">
        <v>133</v>
      </c>
      <c r="C103" s="924" t="s">
        <v>2854</v>
      </c>
      <c r="D103" s="924" t="s">
        <v>2855</v>
      </c>
      <c r="E103" s="924" t="s">
        <v>2856</v>
      </c>
      <c r="F103" s="1132">
        <v>339.42</v>
      </c>
    </row>
    <row r="104" spans="1:6" ht="15">
      <c r="A104" s="85">
        <f t="shared" si="3"/>
        <v>101</v>
      </c>
      <c r="B104" s="1135" t="s">
        <v>134</v>
      </c>
      <c r="C104" s="89">
        <v>561.12</v>
      </c>
      <c r="D104" s="924" t="s">
        <v>2857</v>
      </c>
      <c r="E104" s="924" t="s">
        <v>2858</v>
      </c>
      <c r="F104" s="1132">
        <v>609.71</v>
      </c>
    </row>
    <row r="105" spans="1:6" ht="15">
      <c r="A105" s="85">
        <f t="shared" si="3"/>
        <v>102</v>
      </c>
      <c r="B105" s="40" t="s">
        <v>135</v>
      </c>
      <c r="C105" s="924">
        <v>227.68</v>
      </c>
      <c r="D105" s="924" t="s">
        <v>2859</v>
      </c>
      <c r="E105" s="924" t="s">
        <v>2860</v>
      </c>
      <c r="F105" s="1132">
        <v>218.15</v>
      </c>
    </row>
    <row r="106" spans="1:6" ht="25.5">
      <c r="A106" s="85">
        <f t="shared" si="3"/>
        <v>103</v>
      </c>
      <c r="B106" s="91" t="s">
        <v>182</v>
      </c>
      <c r="C106" s="1022">
        <v>14.26</v>
      </c>
      <c r="D106" s="818" t="s">
        <v>2861</v>
      </c>
      <c r="E106" s="1022" t="s">
        <v>2862</v>
      </c>
      <c r="F106" s="1145">
        <v>12.82</v>
      </c>
    </row>
    <row r="107" spans="1:6" ht="15">
      <c r="A107" s="85">
        <f t="shared" si="3"/>
        <v>104</v>
      </c>
      <c r="B107" s="40" t="s">
        <v>74</v>
      </c>
      <c r="C107" s="924" t="s">
        <v>2863</v>
      </c>
      <c r="D107" s="924" t="s">
        <v>2864</v>
      </c>
      <c r="E107" s="924" t="s">
        <v>2865</v>
      </c>
      <c r="F107" s="1132">
        <v>1416.67</v>
      </c>
    </row>
    <row r="108" spans="1:6" ht="15">
      <c r="A108" s="85">
        <f t="shared" si="3"/>
        <v>105</v>
      </c>
      <c r="B108" s="40" t="s">
        <v>75</v>
      </c>
      <c r="C108" s="924" t="s">
        <v>2866</v>
      </c>
      <c r="D108" s="924" t="s">
        <v>2867</v>
      </c>
      <c r="E108" s="924" t="s">
        <v>2868</v>
      </c>
      <c r="F108" s="1132">
        <v>693.33</v>
      </c>
    </row>
    <row r="109" spans="1:6" ht="15">
      <c r="A109" s="85">
        <f t="shared" si="3"/>
        <v>106</v>
      </c>
      <c r="B109" s="40" t="s">
        <v>76</v>
      </c>
      <c r="C109" s="924" t="s">
        <v>2869</v>
      </c>
      <c r="D109" s="924" t="s">
        <v>2870</v>
      </c>
      <c r="E109" s="924" t="s">
        <v>2871</v>
      </c>
      <c r="F109" s="1132">
        <v>308.33</v>
      </c>
    </row>
    <row r="110" spans="1:6" ht="15">
      <c r="A110" s="85">
        <f t="shared" si="3"/>
        <v>107</v>
      </c>
      <c r="B110" s="1135" t="s">
        <v>136</v>
      </c>
      <c r="C110" s="924" t="s">
        <v>2872</v>
      </c>
      <c r="D110" s="924" t="s">
        <v>2873</v>
      </c>
      <c r="E110" s="924" t="s">
        <v>2874</v>
      </c>
      <c r="F110" s="1132">
        <v>74.34</v>
      </c>
    </row>
    <row r="111" spans="1:6" ht="15">
      <c r="A111" s="85">
        <f t="shared" si="3"/>
        <v>108</v>
      </c>
      <c r="B111" s="40" t="s">
        <v>137</v>
      </c>
      <c r="C111" s="924" t="s">
        <v>2875</v>
      </c>
      <c r="D111" s="924" t="s">
        <v>2876</v>
      </c>
      <c r="E111" s="924" t="s">
        <v>2877</v>
      </c>
      <c r="F111" s="1132">
        <v>290.33</v>
      </c>
    </row>
    <row r="112" spans="1:6" ht="15">
      <c r="A112" s="85">
        <f t="shared" si="3"/>
        <v>109</v>
      </c>
      <c r="B112" s="40" t="s">
        <v>138</v>
      </c>
      <c r="C112" s="924" t="s">
        <v>2878</v>
      </c>
      <c r="D112" s="924" t="s">
        <v>2879</v>
      </c>
      <c r="E112" s="924" t="s">
        <v>2880</v>
      </c>
      <c r="F112" s="1132">
        <v>548.83000000000004</v>
      </c>
    </row>
    <row r="113" spans="1:6" ht="15">
      <c r="A113" s="85">
        <f t="shared" si="3"/>
        <v>110</v>
      </c>
      <c r="B113" s="1126" t="s">
        <v>139</v>
      </c>
      <c r="C113" s="924" t="s">
        <v>2881</v>
      </c>
      <c r="D113" s="1131" t="s">
        <v>2882</v>
      </c>
      <c r="E113" s="924" t="s">
        <v>2883</v>
      </c>
      <c r="F113" s="1132">
        <v>109.45</v>
      </c>
    </row>
    <row r="114" spans="1:6" ht="15">
      <c r="A114" s="85">
        <f t="shared" si="3"/>
        <v>111</v>
      </c>
      <c r="B114" s="103" t="s">
        <v>183</v>
      </c>
      <c r="C114" s="924" t="s">
        <v>2884</v>
      </c>
      <c r="D114" s="924" t="s">
        <v>2885</v>
      </c>
      <c r="E114" s="924" t="s">
        <v>2886</v>
      </c>
      <c r="F114" s="1132">
        <v>30.89</v>
      </c>
    </row>
    <row r="115" spans="1:6" ht="15">
      <c r="A115" s="85">
        <f t="shared" si="3"/>
        <v>112</v>
      </c>
      <c r="B115" s="1126" t="s">
        <v>140</v>
      </c>
      <c r="C115" s="924" t="s">
        <v>2887</v>
      </c>
      <c r="D115" s="924" t="s">
        <v>2888</v>
      </c>
      <c r="E115" s="924" t="s">
        <v>2889</v>
      </c>
      <c r="F115" s="1132">
        <v>403.3</v>
      </c>
    </row>
    <row r="116" spans="1:6" ht="29.25" customHeight="1">
      <c r="A116" s="85">
        <f t="shared" si="3"/>
        <v>113</v>
      </c>
      <c r="B116" s="1140" t="s">
        <v>2890</v>
      </c>
      <c r="C116" s="924" t="s">
        <v>2891</v>
      </c>
      <c r="D116" s="924" t="s">
        <v>2892</v>
      </c>
      <c r="E116" s="924" t="s">
        <v>2893</v>
      </c>
      <c r="F116" s="1132">
        <v>26433.33</v>
      </c>
    </row>
    <row r="117" spans="1:6" ht="15">
      <c r="A117" s="85">
        <f t="shared" si="3"/>
        <v>114</v>
      </c>
      <c r="B117" s="103" t="s">
        <v>213</v>
      </c>
      <c r="C117" s="924">
        <v>11.32</v>
      </c>
      <c r="D117" s="924" t="s">
        <v>2894</v>
      </c>
      <c r="E117" s="924" t="s">
        <v>2895</v>
      </c>
      <c r="F117" s="1132">
        <v>23.98</v>
      </c>
    </row>
    <row r="118" spans="1:6" ht="15">
      <c r="A118" s="85">
        <f t="shared" si="3"/>
        <v>115</v>
      </c>
      <c r="B118" s="1126" t="s">
        <v>2896</v>
      </c>
      <c r="C118" s="924" t="s">
        <v>2897</v>
      </c>
      <c r="D118" s="924" t="s">
        <v>2898</v>
      </c>
      <c r="E118" s="924" t="s">
        <v>2899</v>
      </c>
      <c r="F118" s="1132">
        <v>7066</v>
      </c>
    </row>
    <row r="119" spans="1:6" ht="15">
      <c r="A119" s="85">
        <f t="shared" si="3"/>
        <v>116</v>
      </c>
      <c r="B119" s="102" t="s">
        <v>202</v>
      </c>
      <c r="C119" s="924">
        <v>55.16</v>
      </c>
      <c r="D119" s="924" t="s">
        <v>2900</v>
      </c>
      <c r="E119" s="924" t="s">
        <v>2901</v>
      </c>
      <c r="F119" s="1132">
        <v>64</v>
      </c>
    </row>
    <row r="120" spans="1:6" ht="15">
      <c r="A120" s="85">
        <f t="shared" si="3"/>
        <v>117</v>
      </c>
      <c r="B120" s="89" t="s">
        <v>214</v>
      </c>
      <c r="C120" s="924" t="s">
        <v>2902</v>
      </c>
      <c r="D120" s="924" t="s">
        <v>2903</v>
      </c>
      <c r="E120" s="924" t="s">
        <v>2904</v>
      </c>
      <c r="F120" s="1132">
        <v>29.78</v>
      </c>
    </row>
    <row r="121" spans="1:6" ht="15">
      <c r="A121" s="85">
        <f t="shared" si="3"/>
        <v>118</v>
      </c>
      <c r="B121" s="89" t="s">
        <v>184</v>
      </c>
      <c r="C121" s="924" t="s">
        <v>2905</v>
      </c>
      <c r="D121" s="924" t="s">
        <v>2906</v>
      </c>
      <c r="E121" s="924" t="s">
        <v>2907</v>
      </c>
      <c r="F121" s="1132">
        <v>34.299999999999997</v>
      </c>
    </row>
  </sheetData>
  <sheetProtection password="A16F" sheet="1" objects="1" scenarios="1" formatCells="0" formatColumns="0" formatRows="0" insertColumns="0" insertRows="0" insertHyperlinks="0" deleteColumns="0" deleteRows="0" sort="0" autoFilter="0" pivotTables="0"/>
  <mergeCells count="1">
    <mergeCell ref="A1:F1"/>
  </mergeCells>
  <pageMargins left="0.69027777777777777" right="0.51180555555555551" top="0.78749999999999998" bottom="0.78749999999999998" header="0.51180555555555551" footer="0.51180555555555551"/>
  <pageSetup paperSize="9" scale="65" firstPageNumber="0" orientation="portrait" horizontalDpi="300" verticalDpi="300" r:id="rId1"/>
  <headerFooter alignWithMargins="0"/>
</worksheet>
</file>

<file path=xl/worksheets/sheet32.xml><?xml version="1.0" encoding="utf-8"?>
<worksheet xmlns="http://schemas.openxmlformats.org/spreadsheetml/2006/main" xmlns:r="http://schemas.openxmlformats.org/officeDocument/2006/relationships">
  <sheetPr enableFormatConditionsCalculation="0">
    <tabColor indexed="50"/>
  </sheetPr>
  <dimension ref="A2:L435"/>
  <sheetViews>
    <sheetView showGridLines="0" view="pageBreakPreview" zoomScaleNormal="60" zoomScaleSheetLayoutView="100" workbookViewId="0">
      <selection activeCell="A6" sqref="A6"/>
    </sheetView>
  </sheetViews>
  <sheetFormatPr defaultRowHeight="12.75"/>
  <cols>
    <col min="1" max="1" width="7.5703125" customWidth="1"/>
    <col min="2" max="2" width="77.85546875" customWidth="1"/>
    <col min="3" max="3" width="7.7109375" customWidth="1"/>
    <col min="4" max="4" width="28.28515625" customWidth="1"/>
    <col min="5" max="5" width="17.85546875" customWidth="1"/>
    <col min="6" max="6" width="18.5703125" customWidth="1"/>
    <col min="7" max="7" width="15.5703125" customWidth="1"/>
    <col min="8" max="8" width="3.42578125" customWidth="1"/>
    <col min="9" max="9" width="10.140625" customWidth="1"/>
    <col min="10" max="10" width="12.7109375" customWidth="1"/>
  </cols>
  <sheetData>
    <row r="2" spans="1:9" ht="18" customHeight="1">
      <c r="A2" s="1500" t="s">
        <v>2908</v>
      </c>
      <c r="B2" s="1500"/>
      <c r="C2" s="1500"/>
      <c r="D2" s="1500"/>
      <c r="E2" s="1500"/>
      <c r="F2" s="1500"/>
      <c r="G2" s="1500"/>
      <c r="H2" s="1146"/>
    </row>
    <row r="4" spans="1:9" ht="15">
      <c r="A4" s="1147"/>
      <c r="B4" s="1147"/>
      <c r="C4" s="1147"/>
      <c r="D4" s="1147"/>
      <c r="E4" s="1147"/>
      <c r="F4" s="1147"/>
      <c r="G4" s="1148"/>
      <c r="H4" s="1148"/>
    </row>
    <row r="5" spans="1:9" ht="15" customHeight="1">
      <c r="A5" s="1498" t="s">
        <v>2909</v>
      </c>
      <c r="B5" s="1498"/>
      <c r="C5" s="1498"/>
      <c r="D5" s="1498"/>
      <c r="E5" s="1498"/>
      <c r="F5" s="1498"/>
      <c r="G5" s="1498"/>
      <c r="H5" s="95"/>
    </row>
    <row r="6" spans="1:9" ht="30">
      <c r="A6" s="1149" t="s">
        <v>69</v>
      </c>
      <c r="B6" s="1149" t="s">
        <v>415</v>
      </c>
      <c r="C6" s="1150" t="s">
        <v>416</v>
      </c>
      <c r="D6" s="1125" t="s">
        <v>2910</v>
      </c>
      <c r="E6" s="1125" t="s">
        <v>2911</v>
      </c>
      <c r="F6" s="1125" t="s">
        <v>2912</v>
      </c>
      <c r="G6" s="1150" t="s">
        <v>1935</v>
      </c>
      <c r="H6" s="1151"/>
    </row>
    <row r="7" spans="1:9" ht="15">
      <c r="A7" s="1152">
        <v>1</v>
      </c>
      <c r="B7" s="1153" t="s">
        <v>1641</v>
      </c>
      <c r="C7" s="1154" t="s">
        <v>2913</v>
      </c>
      <c r="D7" s="1155">
        <v>151.22</v>
      </c>
      <c r="E7" s="1155">
        <v>125</v>
      </c>
      <c r="F7" s="1156">
        <v>229.32</v>
      </c>
      <c r="G7" s="1157">
        <f t="shared" ref="G7:G16" si="0">ROUND(AVERAGE(D7:F7),2)</f>
        <v>168.51</v>
      </c>
      <c r="H7" s="1060"/>
    </row>
    <row r="8" spans="1:9" ht="15">
      <c r="A8" s="1152">
        <f>A7+1</f>
        <v>2</v>
      </c>
      <c r="B8" s="1153" t="s">
        <v>1642</v>
      </c>
      <c r="C8" s="1154" t="s">
        <v>2913</v>
      </c>
      <c r="D8" s="1155">
        <v>346</v>
      </c>
      <c r="E8" s="1155">
        <v>265</v>
      </c>
      <c r="F8" s="1156">
        <v>450.75</v>
      </c>
      <c r="G8" s="1157">
        <f t="shared" si="0"/>
        <v>353.92</v>
      </c>
      <c r="H8" s="1060"/>
    </row>
    <row r="9" spans="1:9" ht="15">
      <c r="A9" s="1152">
        <f>A8+1</f>
        <v>3</v>
      </c>
      <c r="B9" s="1153" t="s">
        <v>1219</v>
      </c>
      <c r="C9" s="1154" t="s">
        <v>2913</v>
      </c>
      <c r="D9" s="1155">
        <v>232</v>
      </c>
      <c r="E9" s="1155">
        <v>178</v>
      </c>
      <c r="F9" s="1158">
        <v>318.70999999999998</v>
      </c>
      <c r="G9" s="1157">
        <f t="shared" si="0"/>
        <v>242.9</v>
      </c>
      <c r="H9" s="1060"/>
    </row>
    <row r="10" spans="1:9" ht="15">
      <c r="A10" s="1152">
        <f>A9+1</f>
        <v>4</v>
      </c>
      <c r="B10" s="1153" t="s">
        <v>1218</v>
      </c>
      <c r="C10" s="1154" t="s">
        <v>2913</v>
      </c>
      <c r="D10" s="1155">
        <v>699</v>
      </c>
      <c r="E10" s="1155">
        <v>509</v>
      </c>
      <c r="F10" s="1156">
        <v>842.07</v>
      </c>
      <c r="G10" s="1157">
        <f t="shared" si="0"/>
        <v>683.36</v>
      </c>
      <c r="H10" s="1060"/>
    </row>
    <row r="11" spans="1:9" ht="15">
      <c r="A11" s="1152">
        <f>A9+1</f>
        <v>4</v>
      </c>
      <c r="B11" s="1153" t="s">
        <v>1833</v>
      </c>
      <c r="C11" s="1159" t="s">
        <v>853</v>
      </c>
      <c r="D11" s="1155">
        <v>17.100000000000001</v>
      </c>
      <c r="E11" s="1155">
        <v>14.75</v>
      </c>
      <c r="F11" s="1155">
        <v>15.86</v>
      </c>
      <c r="G11" s="1157">
        <f t="shared" si="0"/>
        <v>15.9</v>
      </c>
      <c r="H11" s="1060"/>
      <c r="I11" s="1060"/>
    </row>
    <row r="12" spans="1:9" ht="15">
      <c r="A12" s="1152">
        <f>A11+1</f>
        <v>5</v>
      </c>
      <c r="B12" s="1153" t="s">
        <v>1832</v>
      </c>
      <c r="C12" s="1159" t="s">
        <v>853</v>
      </c>
      <c r="D12" s="1155">
        <v>22.3</v>
      </c>
      <c r="E12" s="1155">
        <v>19.899999999999999</v>
      </c>
      <c r="F12" s="1155">
        <v>18.7</v>
      </c>
      <c r="G12" s="1157">
        <f t="shared" si="0"/>
        <v>20.3</v>
      </c>
      <c r="H12" s="1060"/>
      <c r="I12" s="1060"/>
    </row>
    <row r="13" spans="1:9" ht="15">
      <c r="A13" s="1152">
        <f>A12+1</f>
        <v>6</v>
      </c>
      <c r="B13" s="1153" t="s">
        <v>1652</v>
      </c>
      <c r="C13" s="1159" t="s">
        <v>853</v>
      </c>
      <c r="D13" s="1158">
        <v>52.45</v>
      </c>
      <c r="E13" s="1158">
        <v>47.7</v>
      </c>
      <c r="F13" s="1158">
        <v>64.239999999999995</v>
      </c>
      <c r="G13" s="1157">
        <f t="shared" si="0"/>
        <v>54.8</v>
      </c>
      <c r="H13" s="1060"/>
    </row>
    <row r="14" spans="1:9" ht="15">
      <c r="A14" s="1152">
        <f>A13+1</f>
        <v>7</v>
      </c>
      <c r="B14" s="1153" t="s">
        <v>1252</v>
      </c>
      <c r="C14" s="1159" t="s">
        <v>853</v>
      </c>
      <c r="D14" s="1158">
        <v>71</v>
      </c>
      <c r="E14" s="1158">
        <v>59.9</v>
      </c>
      <c r="F14" s="1158">
        <v>76.09</v>
      </c>
      <c r="G14" s="1157">
        <f t="shared" si="0"/>
        <v>69</v>
      </c>
      <c r="H14" s="1060"/>
    </row>
    <row r="15" spans="1:9" ht="15">
      <c r="A15" s="1152">
        <f>A14+1</f>
        <v>8</v>
      </c>
      <c r="B15" s="1153" t="s">
        <v>1653</v>
      </c>
      <c r="C15" s="1159" t="s">
        <v>853</v>
      </c>
      <c r="D15" s="1158">
        <v>133</v>
      </c>
      <c r="E15" s="1158">
        <v>127.8</v>
      </c>
      <c r="F15" s="1158">
        <v>141.28</v>
      </c>
      <c r="G15" s="1157">
        <f t="shared" si="0"/>
        <v>134.03</v>
      </c>
      <c r="H15" s="1060"/>
    </row>
    <row r="16" spans="1:9" ht="15">
      <c r="A16" s="1152">
        <f>A15+1</f>
        <v>9</v>
      </c>
      <c r="B16" s="1153" t="s">
        <v>1253</v>
      </c>
      <c r="C16" s="1159" t="s">
        <v>853</v>
      </c>
      <c r="D16" s="1158">
        <v>223.75</v>
      </c>
      <c r="E16" s="1158">
        <v>212.5</v>
      </c>
      <c r="F16" s="1158">
        <v>250.72</v>
      </c>
      <c r="G16" s="1157">
        <f t="shared" si="0"/>
        <v>228.99</v>
      </c>
      <c r="H16" s="1060"/>
    </row>
    <row r="17" spans="1:8" ht="15">
      <c r="A17" s="1160"/>
      <c r="B17" s="1161"/>
      <c r="C17" s="1162"/>
      <c r="D17" s="1163"/>
      <c r="E17" s="1163"/>
      <c r="F17" s="1164"/>
      <c r="G17" s="1165"/>
      <c r="H17" s="1060"/>
    </row>
    <row r="18" spans="1:8" ht="15">
      <c r="A18" s="1160"/>
      <c r="B18" s="1161"/>
      <c r="C18" s="1162"/>
      <c r="D18" s="1163"/>
      <c r="E18" s="1163"/>
      <c r="F18" s="1164"/>
      <c r="G18" s="1165"/>
      <c r="H18" s="1060"/>
    </row>
    <row r="19" spans="1:8" ht="15">
      <c r="A19" s="1147"/>
      <c r="B19" s="1147"/>
      <c r="C19" s="1147"/>
      <c r="D19" s="1147"/>
      <c r="E19" s="1147"/>
      <c r="F19" s="1147"/>
      <c r="G19" s="1148"/>
      <c r="H19" s="1148"/>
    </row>
    <row r="20" spans="1:8" ht="15">
      <c r="A20" s="1496" t="s">
        <v>2914</v>
      </c>
      <c r="B20" s="1496"/>
      <c r="C20" s="1496"/>
      <c r="D20" s="1496"/>
      <c r="E20" s="1496"/>
      <c r="F20" s="1496"/>
      <c r="G20" s="1496"/>
      <c r="H20" s="95"/>
    </row>
    <row r="21" spans="1:8" ht="30">
      <c r="A21" s="1149" t="s">
        <v>69</v>
      </c>
      <c r="B21" s="1149" t="s">
        <v>415</v>
      </c>
      <c r="C21" s="1150" t="s">
        <v>416</v>
      </c>
      <c r="D21" s="1125" t="s">
        <v>2915</v>
      </c>
      <c r="E21" s="1125" t="s">
        <v>2916</v>
      </c>
      <c r="F21" s="1125" t="s">
        <v>2917</v>
      </c>
      <c r="G21" s="1150" t="s">
        <v>1935</v>
      </c>
      <c r="H21" s="1151"/>
    </row>
    <row r="22" spans="1:8" ht="15">
      <c r="A22" s="1152">
        <v>1</v>
      </c>
      <c r="B22" s="1153" t="s">
        <v>1824</v>
      </c>
      <c r="C22" s="1154" t="s">
        <v>2913</v>
      </c>
      <c r="D22" s="1155">
        <v>298</v>
      </c>
      <c r="E22" s="1155">
        <v>280</v>
      </c>
      <c r="F22" s="1156">
        <v>267</v>
      </c>
      <c r="G22" s="1157">
        <f>ROUND(AVERAGE(D22:F22),2)</f>
        <v>281.67</v>
      </c>
      <c r="H22" s="1060"/>
    </row>
    <row r="23" spans="1:8" ht="15">
      <c r="A23" s="1152">
        <v>2</v>
      </c>
      <c r="B23" s="1153" t="s">
        <v>2918</v>
      </c>
      <c r="C23" s="1154" t="s">
        <v>2913</v>
      </c>
      <c r="D23" s="1155">
        <v>3415</v>
      </c>
      <c r="E23" s="1155">
        <v>3200</v>
      </c>
      <c r="F23" s="1158">
        <v>3260</v>
      </c>
      <c r="G23" s="1157">
        <f>ROUND(AVERAGE(D23:F23),2)</f>
        <v>3291.67</v>
      </c>
      <c r="H23" s="1060"/>
    </row>
    <row r="24" spans="1:8" ht="15">
      <c r="A24" s="1166"/>
      <c r="B24" s="1167"/>
      <c r="C24" s="1168"/>
      <c r="D24" s="1169"/>
      <c r="E24" s="1170"/>
      <c r="F24" s="1170"/>
      <c r="G24" s="1165"/>
      <c r="H24" s="1060"/>
    </row>
    <row r="25" spans="1:8" ht="15">
      <c r="A25" s="1147"/>
      <c r="B25" s="1147"/>
      <c r="C25" s="1147"/>
      <c r="D25" s="1147"/>
      <c r="E25" s="1147"/>
      <c r="F25" s="1147"/>
      <c r="G25" s="1148"/>
      <c r="H25" s="1148"/>
    </row>
    <row r="26" spans="1:8" ht="15">
      <c r="A26" s="1496" t="s">
        <v>2919</v>
      </c>
      <c r="B26" s="1496"/>
      <c r="C26" s="1496"/>
      <c r="D26" s="1496"/>
      <c r="E26" s="1496"/>
      <c r="F26" s="1496"/>
      <c r="G26" s="1496"/>
      <c r="H26" s="95"/>
    </row>
    <row r="27" spans="1:8" ht="30">
      <c r="A27" s="1149" t="s">
        <v>69</v>
      </c>
      <c r="B27" s="1149" t="s">
        <v>415</v>
      </c>
      <c r="C27" s="1150" t="s">
        <v>416</v>
      </c>
      <c r="D27" s="1150" t="s">
        <v>2920</v>
      </c>
      <c r="E27" s="1150" t="s">
        <v>2921</v>
      </c>
      <c r="F27" s="1150" t="s">
        <v>2922</v>
      </c>
      <c r="G27" s="1150" t="s">
        <v>1935</v>
      </c>
      <c r="H27" s="1151"/>
    </row>
    <row r="28" spans="1:8" ht="15">
      <c r="A28" s="1152">
        <v>1</v>
      </c>
      <c r="B28" s="1171" t="s">
        <v>1268</v>
      </c>
      <c r="C28" s="1172" t="s">
        <v>407</v>
      </c>
      <c r="D28" s="1155">
        <v>314.75</v>
      </c>
      <c r="E28" s="1155">
        <v>289.14999999999998</v>
      </c>
      <c r="F28" s="1155">
        <v>304.7</v>
      </c>
      <c r="G28" s="1157">
        <f>AVERAGE(D28:F28)</f>
        <v>302.86666666666662</v>
      </c>
      <c r="H28" s="1060"/>
    </row>
    <row r="29" spans="1:8" ht="15">
      <c r="A29" s="1152">
        <f t="shared" ref="A29:A34" si="1">A28+1</f>
        <v>2</v>
      </c>
      <c r="B29" s="1171" t="s">
        <v>1834</v>
      </c>
      <c r="C29" s="1172" t="s">
        <v>407</v>
      </c>
      <c r="D29" s="1155">
        <v>156.94999999999999</v>
      </c>
      <c r="E29" s="1155">
        <v>138.5</v>
      </c>
      <c r="F29" s="1155">
        <v>142.6</v>
      </c>
      <c r="G29" s="1157">
        <v>146.02000000000001</v>
      </c>
      <c r="H29" s="1060"/>
    </row>
    <row r="30" spans="1:8" ht="15">
      <c r="A30" s="1152">
        <f t="shared" si="1"/>
        <v>3</v>
      </c>
      <c r="B30" s="1171" t="s">
        <v>1835</v>
      </c>
      <c r="C30" s="1172" t="s">
        <v>407</v>
      </c>
      <c r="D30" s="1155">
        <v>156.94999999999999</v>
      </c>
      <c r="E30" s="1155">
        <v>138.5</v>
      </c>
      <c r="F30" s="1155">
        <v>142.6</v>
      </c>
      <c r="G30" s="1157">
        <v>146.02000000000001</v>
      </c>
      <c r="H30" s="1060"/>
    </row>
    <row r="31" spans="1:8" ht="15">
      <c r="A31" s="1152">
        <f t="shared" si="1"/>
        <v>4</v>
      </c>
      <c r="B31" s="1171" t="s">
        <v>1269</v>
      </c>
      <c r="C31" s="1172" t="s">
        <v>407</v>
      </c>
      <c r="D31" s="1155">
        <v>156.94999999999999</v>
      </c>
      <c r="E31" s="1155">
        <v>138.5</v>
      </c>
      <c r="F31" s="1155">
        <v>142.6</v>
      </c>
      <c r="G31" s="1157">
        <f>AVERAGE(D31:F31)</f>
        <v>146.01666666666665</v>
      </c>
      <c r="H31" s="1060"/>
    </row>
    <row r="32" spans="1:8" ht="15">
      <c r="A32" s="1152">
        <f t="shared" si="1"/>
        <v>5</v>
      </c>
      <c r="B32" s="1171" t="s">
        <v>1270</v>
      </c>
      <c r="C32" s="1172" t="s">
        <v>407</v>
      </c>
      <c r="D32" s="1155">
        <v>156.94999999999999</v>
      </c>
      <c r="E32" s="1155">
        <v>138.5</v>
      </c>
      <c r="F32" s="1155">
        <v>142.6</v>
      </c>
      <c r="G32" s="1157">
        <f>AVERAGE(D32:F32)</f>
        <v>146.01666666666665</v>
      </c>
      <c r="H32" s="1060"/>
    </row>
    <row r="33" spans="1:8" ht="15">
      <c r="A33" s="1152">
        <f t="shared" si="1"/>
        <v>6</v>
      </c>
      <c r="B33" s="1171" t="s">
        <v>1271</v>
      </c>
      <c r="C33" s="1172" t="s">
        <v>407</v>
      </c>
      <c r="D33" s="1155">
        <v>156.94999999999999</v>
      </c>
      <c r="E33" s="1155">
        <v>138.5</v>
      </c>
      <c r="F33" s="1155">
        <v>142.6</v>
      </c>
      <c r="G33" s="1157">
        <f>AVERAGE(D33:F33)</f>
        <v>146.01666666666665</v>
      </c>
      <c r="H33" s="1060"/>
    </row>
    <row r="34" spans="1:8" ht="15">
      <c r="A34" s="1152">
        <f t="shared" si="1"/>
        <v>7</v>
      </c>
      <c r="B34" s="1173" t="s">
        <v>1272</v>
      </c>
      <c r="C34" s="1172" t="s">
        <v>407</v>
      </c>
      <c r="D34" s="1155">
        <v>156.94999999999999</v>
      </c>
      <c r="E34" s="1155">
        <v>138.5</v>
      </c>
      <c r="F34" s="1155">
        <v>142.6</v>
      </c>
      <c r="G34" s="1157">
        <f>AVERAGE(D34:F34)</f>
        <v>146.01666666666665</v>
      </c>
      <c r="H34" s="1060"/>
    </row>
    <row r="35" spans="1:8" ht="15">
      <c r="A35" s="1160"/>
      <c r="B35" s="1174"/>
      <c r="C35" s="1175"/>
      <c r="D35" s="1176"/>
      <c r="E35" s="1176"/>
      <c r="F35" s="1176"/>
      <c r="G35" s="1165"/>
      <c r="H35" s="1060"/>
    </row>
    <row r="36" spans="1:8" ht="15">
      <c r="A36" s="1175"/>
      <c r="B36" s="1161"/>
      <c r="C36" s="1175"/>
      <c r="D36" s="1175"/>
      <c r="E36" s="1177"/>
      <c r="F36" s="1164"/>
      <c r="G36" s="1165"/>
      <c r="H36" s="1060"/>
    </row>
    <row r="37" spans="1:8" ht="15">
      <c r="A37" s="1178"/>
      <c r="B37" s="1147"/>
      <c r="C37" s="1147"/>
      <c r="D37" s="1147"/>
      <c r="E37" s="1147"/>
      <c r="F37" s="1147"/>
      <c r="G37" s="1148"/>
      <c r="H37" s="1148"/>
    </row>
    <row r="38" spans="1:8" ht="15">
      <c r="A38" s="1496" t="s">
        <v>2923</v>
      </c>
      <c r="B38" s="1496"/>
      <c r="C38" s="1496"/>
      <c r="D38" s="1496"/>
      <c r="E38" s="1496"/>
      <c r="F38" s="1496"/>
      <c r="G38" s="1496"/>
      <c r="H38" s="95"/>
    </row>
    <row r="39" spans="1:8" ht="30">
      <c r="A39" s="1149" t="s">
        <v>69</v>
      </c>
      <c r="B39" s="1149" t="s">
        <v>415</v>
      </c>
      <c r="C39" s="1150" t="s">
        <v>416</v>
      </c>
      <c r="D39" s="1150" t="s">
        <v>2924</v>
      </c>
      <c r="E39" s="1150" t="s">
        <v>2925</v>
      </c>
      <c r="F39" s="1150" t="s">
        <v>2926</v>
      </c>
      <c r="G39" s="1150" t="s">
        <v>1935</v>
      </c>
      <c r="H39" s="1058"/>
    </row>
    <row r="40" spans="1:8" ht="15">
      <c r="A40" s="1152">
        <v>1</v>
      </c>
      <c r="B40" s="1173" t="s">
        <v>1273</v>
      </c>
      <c r="C40" s="1172" t="s">
        <v>407</v>
      </c>
      <c r="D40" s="1155">
        <v>41.2</v>
      </c>
      <c r="E40" s="1155">
        <v>37.799999999999997</v>
      </c>
      <c r="F40" s="1155">
        <v>35.9</v>
      </c>
      <c r="G40" s="1157">
        <f t="shared" ref="G40:G46" si="2">AVERAGE(D40:F40)</f>
        <v>38.300000000000004</v>
      </c>
      <c r="H40" s="1060"/>
    </row>
    <row r="41" spans="1:8" ht="15">
      <c r="A41" s="1152">
        <f t="shared" ref="A41:A46" si="3">A40+1</f>
        <v>2</v>
      </c>
      <c r="B41" s="1173" t="s">
        <v>1274</v>
      </c>
      <c r="C41" s="1172" t="s">
        <v>407</v>
      </c>
      <c r="D41" s="1155">
        <v>27.1</v>
      </c>
      <c r="E41" s="1155">
        <v>29</v>
      </c>
      <c r="F41" s="1155">
        <v>27.1</v>
      </c>
      <c r="G41" s="1157">
        <f t="shared" si="2"/>
        <v>27.733333333333334</v>
      </c>
      <c r="H41" s="1060"/>
    </row>
    <row r="42" spans="1:8" ht="15">
      <c r="A42" s="1152">
        <f t="shared" si="3"/>
        <v>3</v>
      </c>
      <c r="B42" s="1173" t="s">
        <v>1275</v>
      </c>
      <c r="C42" s="1172" t="s">
        <v>407</v>
      </c>
      <c r="D42" s="1155">
        <v>19.3</v>
      </c>
      <c r="E42" s="1155">
        <v>21.15</v>
      </c>
      <c r="F42" s="1155">
        <v>28.65</v>
      </c>
      <c r="G42" s="1157">
        <f t="shared" si="2"/>
        <v>23.033333333333331</v>
      </c>
      <c r="H42" s="1060"/>
    </row>
    <row r="43" spans="1:8" ht="15">
      <c r="A43" s="1152">
        <f t="shared" si="3"/>
        <v>4</v>
      </c>
      <c r="B43" s="1173" t="s">
        <v>1289</v>
      </c>
      <c r="C43" s="1159" t="s">
        <v>1169</v>
      </c>
      <c r="D43" s="1155">
        <v>9.42</v>
      </c>
      <c r="E43" s="1155">
        <v>11.6</v>
      </c>
      <c r="F43" s="1155">
        <v>13.1</v>
      </c>
      <c r="G43" s="1157">
        <f t="shared" si="2"/>
        <v>11.373333333333333</v>
      </c>
      <c r="H43" s="1060"/>
    </row>
    <row r="44" spans="1:8" ht="15">
      <c r="A44" s="1152">
        <f t="shared" si="3"/>
        <v>5</v>
      </c>
      <c r="B44" s="1173" t="s">
        <v>1290</v>
      </c>
      <c r="C44" s="1159" t="s">
        <v>1169</v>
      </c>
      <c r="D44" s="1155">
        <v>9.14</v>
      </c>
      <c r="E44" s="1155">
        <v>11.1</v>
      </c>
      <c r="F44" s="1155">
        <v>12.75</v>
      </c>
      <c r="G44" s="1157">
        <f t="shared" si="2"/>
        <v>10.996666666666668</v>
      </c>
      <c r="H44" s="1060"/>
    </row>
    <row r="45" spans="1:8" ht="15">
      <c r="A45" s="1152">
        <f t="shared" si="3"/>
        <v>6</v>
      </c>
      <c r="B45" s="1173" t="s">
        <v>1291</v>
      </c>
      <c r="C45" s="1159" t="s">
        <v>1169</v>
      </c>
      <c r="D45" s="1155">
        <v>7.95</v>
      </c>
      <c r="E45" s="1155">
        <v>7.5</v>
      </c>
      <c r="F45" s="1155">
        <v>8.4</v>
      </c>
      <c r="G45" s="1157">
        <f t="shared" si="2"/>
        <v>7.95</v>
      </c>
      <c r="H45" s="1060"/>
    </row>
    <row r="46" spans="1:8" ht="15">
      <c r="A46" s="1152">
        <f t="shared" si="3"/>
        <v>7</v>
      </c>
      <c r="B46" s="1179" t="s">
        <v>1358</v>
      </c>
      <c r="C46" s="1172" t="s">
        <v>407</v>
      </c>
      <c r="D46" s="1155">
        <v>17.25</v>
      </c>
      <c r="E46" s="1155">
        <v>15.8</v>
      </c>
      <c r="F46" s="1155">
        <v>16.25</v>
      </c>
      <c r="G46" s="1157">
        <f t="shared" si="2"/>
        <v>16.433333333333334</v>
      </c>
      <c r="H46" s="1060"/>
    </row>
    <row r="47" spans="1:8" ht="15">
      <c r="A47" s="1160"/>
      <c r="B47" s="1167"/>
      <c r="C47" s="1175"/>
      <c r="D47" s="1176"/>
      <c r="E47" s="1176"/>
      <c r="F47" s="1176"/>
      <c r="G47" s="1165"/>
      <c r="H47" s="1060"/>
    </row>
    <row r="48" spans="1:8" ht="14.25">
      <c r="A48" s="1160"/>
      <c r="B48" s="1167"/>
      <c r="C48" s="1175"/>
      <c r="D48" s="185"/>
      <c r="E48" s="185"/>
      <c r="F48" s="185"/>
      <c r="G48" s="185"/>
      <c r="H48" s="883"/>
    </row>
    <row r="49" spans="1:11" ht="15">
      <c r="A49" s="1147"/>
      <c r="B49" s="1147"/>
      <c r="C49" s="1147"/>
      <c r="D49" s="1147"/>
      <c r="E49" s="1147"/>
      <c r="F49" s="1147"/>
      <c r="G49" s="1148"/>
      <c r="H49" s="1148"/>
    </row>
    <row r="50" spans="1:11" ht="15">
      <c r="A50" s="1496" t="s">
        <v>2927</v>
      </c>
      <c r="B50" s="1496"/>
      <c r="C50" s="1496"/>
      <c r="D50" s="1496"/>
      <c r="E50" s="1496"/>
      <c r="F50" s="1496"/>
      <c r="G50" s="1496"/>
      <c r="H50" s="95"/>
    </row>
    <row r="51" spans="1:11" ht="30">
      <c r="A51" s="1149" t="s">
        <v>69</v>
      </c>
      <c r="B51" s="1149" t="s">
        <v>415</v>
      </c>
      <c r="C51" s="1150" t="s">
        <v>416</v>
      </c>
      <c r="D51" s="1150" t="s">
        <v>2928</v>
      </c>
      <c r="E51" s="1150" t="s">
        <v>2929</v>
      </c>
      <c r="F51" s="1150" t="s">
        <v>2930</v>
      </c>
      <c r="G51" s="1150" t="s">
        <v>1935</v>
      </c>
      <c r="H51" s="1037"/>
    </row>
    <row r="52" spans="1:11" ht="15">
      <c r="A52" s="1180">
        <v>1</v>
      </c>
      <c r="B52" s="1171" t="s">
        <v>1221</v>
      </c>
      <c r="C52" s="1172" t="s">
        <v>853</v>
      </c>
      <c r="D52" s="1181">
        <v>13.7</v>
      </c>
      <c r="E52" s="1181">
        <v>12.15</v>
      </c>
      <c r="F52" s="1181">
        <v>12.7</v>
      </c>
      <c r="G52" s="1182">
        <f t="shared" ref="G52:G84" si="4">AVERAGE(D52:F52)</f>
        <v>12.85</v>
      </c>
      <c r="H52" s="1037"/>
      <c r="J52" s="8"/>
    </row>
    <row r="53" spans="1:11" s="72" customFormat="1" ht="28.5">
      <c r="A53" s="1152">
        <f t="shared" ref="A53:A84" si="5">A52+1</f>
        <v>2</v>
      </c>
      <c r="B53" s="1171" t="s">
        <v>1240</v>
      </c>
      <c r="C53" s="1172" t="s">
        <v>853</v>
      </c>
      <c r="D53" s="1181">
        <v>37.799999999999997</v>
      </c>
      <c r="E53" s="1181">
        <v>43.6</v>
      </c>
      <c r="F53" s="1181">
        <v>48.9</v>
      </c>
      <c r="G53" s="1157">
        <f t="shared" si="4"/>
        <v>43.433333333333337</v>
      </c>
      <c r="H53" s="1183"/>
    </row>
    <row r="54" spans="1:11" s="72" customFormat="1" ht="28.5">
      <c r="A54" s="1152">
        <f t="shared" si="5"/>
        <v>3</v>
      </c>
      <c r="B54" s="1184" t="s">
        <v>1241</v>
      </c>
      <c r="C54" s="1172" t="s">
        <v>853</v>
      </c>
      <c r="D54" s="1181">
        <v>58.95</v>
      </c>
      <c r="E54" s="1181">
        <v>66</v>
      </c>
      <c r="F54" s="1181">
        <v>71.2</v>
      </c>
      <c r="G54" s="1157">
        <f t="shared" si="4"/>
        <v>65.38333333333334</v>
      </c>
      <c r="H54" s="1183"/>
    </row>
    <row r="55" spans="1:11" s="72" customFormat="1" ht="28.5">
      <c r="A55" s="1152">
        <f t="shared" si="5"/>
        <v>4</v>
      </c>
      <c r="B55" s="1184" t="s">
        <v>1648</v>
      </c>
      <c r="C55" s="1172" t="s">
        <v>853</v>
      </c>
      <c r="D55" s="1181">
        <v>91</v>
      </c>
      <c r="E55" s="1181">
        <v>84.3</v>
      </c>
      <c r="F55" s="1181">
        <v>88.4</v>
      </c>
      <c r="G55" s="1157">
        <f t="shared" si="4"/>
        <v>87.90000000000002</v>
      </c>
      <c r="H55" s="1183"/>
    </row>
    <row r="56" spans="1:11" s="72" customFormat="1" ht="15">
      <c r="A56" s="1152">
        <f t="shared" si="5"/>
        <v>5</v>
      </c>
      <c r="B56" s="1171" t="s">
        <v>2931</v>
      </c>
      <c r="C56" s="1172" t="s">
        <v>2932</v>
      </c>
      <c r="D56" s="1181">
        <v>189.1</v>
      </c>
      <c r="E56" s="1181">
        <v>197.25</v>
      </c>
      <c r="F56" s="1181">
        <v>208.35</v>
      </c>
      <c r="G56" s="1157">
        <f t="shared" si="4"/>
        <v>198.23333333333335</v>
      </c>
      <c r="H56" s="1183"/>
    </row>
    <row r="57" spans="1:11" s="72" customFormat="1" ht="15">
      <c r="A57" s="1152">
        <f t="shared" si="5"/>
        <v>6</v>
      </c>
      <c r="B57" s="1171" t="s">
        <v>2933</v>
      </c>
      <c r="C57" s="1172" t="s">
        <v>2932</v>
      </c>
      <c r="D57" s="1181">
        <v>312.75</v>
      </c>
      <c r="E57" s="1181">
        <v>341</v>
      </c>
      <c r="F57" s="1181">
        <v>347.8</v>
      </c>
      <c r="G57" s="1157">
        <f t="shared" si="4"/>
        <v>333.84999999999997</v>
      </c>
      <c r="H57" s="1183"/>
    </row>
    <row r="58" spans="1:11" s="72" customFormat="1" ht="15">
      <c r="A58" s="1152">
        <f t="shared" si="5"/>
        <v>7</v>
      </c>
      <c r="B58" s="1171" t="s">
        <v>2934</v>
      </c>
      <c r="C58" s="1172" t="s">
        <v>2932</v>
      </c>
      <c r="D58" s="1181">
        <v>342</v>
      </c>
      <c r="E58" s="1181">
        <v>357.15</v>
      </c>
      <c r="F58" s="1181">
        <v>349.9</v>
      </c>
      <c r="G58" s="1157">
        <f t="shared" si="4"/>
        <v>349.68333333333334</v>
      </c>
      <c r="H58" s="1183"/>
    </row>
    <row r="59" spans="1:11" s="72" customFormat="1" ht="15">
      <c r="A59" s="1152">
        <f t="shared" si="5"/>
        <v>8</v>
      </c>
      <c r="B59" s="1171" t="s">
        <v>1339</v>
      </c>
      <c r="C59" s="1172" t="s">
        <v>853</v>
      </c>
      <c r="D59" s="1181">
        <v>111</v>
      </c>
      <c r="E59" s="1181">
        <v>99.3</v>
      </c>
      <c r="F59" s="1181">
        <v>106.4</v>
      </c>
      <c r="G59" s="1157">
        <f t="shared" si="4"/>
        <v>105.56666666666668</v>
      </c>
      <c r="H59" s="1183"/>
    </row>
    <row r="60" spans="1:11" s="72" customFormat="1" ht="15">
      <c r="A60" s="1152">
        <f t="shared" si="5"/>
        <v>9</v>
      </c>
      <c r="B60" s="1171" t="s">
        <v>1340</v>
      </c>
      <c r="C60" s="1172" t="s">
        <v>853</v>
      </c>
      <c r="D60" s="1181">
        <v>218.15</v>
      </c>
      <c r="E60" s="1181">
        <v>239.1</v>
      </c>
      <c r="F60" s="1181">
        <v>251.15</v>
      </c>
      <c r="G60" s="1157">
        <f t="shared" si="4"/>
        <v>236.13333333333333</v>
      </c>
      <c r="H60" s="1183"/>
    </row>
    <row r="61" spans="1:11" s="72" customFormat="1" ht="15">
      <c r="A61" s="1152">
        <f t="shared" si="5"/>
        <v>10</v>
      </c>
      <c r="B61" s="1171" t="s">
        <v>1665</v>
      </c>
      <c r="C61" s="1172" t="s">
        <v>853</v>
      </c>
      <c r="D61" s="1181">
        <v>356.7</v>
      </c>
      <c r="E61" s="1181">
        <v>350.6</v>
      </c>
      <c r="F61" s="1181">
        <v>379.15</v>
      </c>
      <c r="G61" s="1157">
        <f t="shared" si="4"/>
        <v>362.14999999999992</v>
      </c>
      <c r="H61" s="1183"/>
      <c r="K61" s="1185"/>
    </row>
    <row r="62" spans="1:11" s="72" customFormat="1" ht="15">
      <c r="A62" s="1152">
        <f t="shared" si="5"/>
        <v>11</v>
      </c>
      <c r="B62" s="1184" t="s">
        <v>1341</v>
      </c>
      <c r="C62" s="1172" t="s">
        <v>853</v>
      </c>
      <c r="D62" s="1181">
        <v>71.599999999999994</v>
      </c>
      <c r="E62" s="1181">
        <v>61.15</v>
      </c>
      <c r="F62" s="1181">
        <v>66</v>
      </c>
      <c r="G62" s="1157">
        <f t="shared" si="4"/>
        <v>66.25</v>
      </c>
      <c r="H62" s="1183"/>
      <c r="K62" s="1185"/>
    </row>
    <row r="63" spans="1:11" s="72" customFormat="1" ht="15">
      <c r="A63" s="1152">
        <f t="shared" si="5"/>
        <v>12</v>
      </c>
      <c r="B63" s="1184" t="s">
        <v>1860</v>
      </c>
      <c r="C63" s="1172" t="s">
        <v>853</v>
      </c>
      <c r="D63" s="1181">
        <v>101.3</v>
      </c>
      <c r="E63" s="1181">
        <v>95.8</v>
      </c>
      <c r="F63" s="1181">
        <v>96.3</v>
      </c>
      <c r="G63" s="1157">
        <f t="shared" si="4"/>
        <v>97.8</v>
      </c>
      <c r="H63" s="1183"/>
      <c r="K63" s="1185"/>
    </row>
    <row r="64" spans="1:11" s="72" customFormat="1" ht="15">
      <c r="A64" s="1152">
        <f t="shared" si="5"/>
        <v>13</v>
      </c>
      <c r="B64" s="1171" t="s">
        <v>1342</v>
      </c>
      <c r="C64" s="1172" t="s">
        <v>853</v>
      </c>
      <c r="D64" s="1181">
        <v>477</v>
      </c>
      <c r="E64" s="1181">
        <v>468.5</v>
      </c>
      <c r="F64" s="1181">
        <v>475.6</v>
      </c>
      <c r="G64" s="1157">
        <f t="shared" si="4"/>
        <v>473.7</v>
      </c>
      <c r="H64" s="1183"/>
      <c r="K64" s="1185"/>
    </row>
    <row r="65" spans="1:11" s="72" customFormat="1" ht="15">
      <c r="A65" s="1152">
        <f t="shared" si="5"/>
        <v>14</v>
      </c>
      <c r="B65" s="1171" t="s">
        <v>1343</v>
      </c>
      <c r="C65" s="1172" t="s">
        <v>853</v>
      </c>
      <c r="D65" s="1181">
        <v>9.9</v>
      </c>
      <c r="E65" s="1181">
        <v>11.25</v>
      </c>
      <c r="F65" s="1181">
        <v>11.75</v>
      </c>
      <c r="G65" s="1157">
        <f t="shared" si="4"/>
        <v>10.966666666666667</v>
      </c>
      <c r="H65" s="1183"/>
      <c r="K65" s="1185"/>
    </row>
    <row r="66" spans="1:11" s="72" customFormat="1" ht="15">
      <c r="A66" s="1152">
        <f t="shared" si="5"/>
        <v>15</v>
      </c>
      <c r="B66" s="1171" t="s">
        <v>1344</v>
      </c>
      <c r="C66" s="1172" t="s">
        <v>853</v>
      </c>
      <c r="D66" s="1181">
        <v>10.050000000000001</v>
      </c>
      <c r="E66" s="1181">
        <v>10.75</v>
      </c>
      <c r="F66" s="1181">
        <v>9.75</v>
      </c>
      <c r="G66" s="1157">
        <f t="shared" si="4"/>
        <v>10.183333333333334</v>
      </c>
      <c r="H66" s="1183"/>
      <c r="K66" s="1185"/>
    </row>
    <row r="67" spans="1:11" s="72" customFormat="1" ht="15">
      <c r="A67" s="1152">
        <f t="shared" si="5"/>
        <v>16</v>
      </c>
      <c r="B67" s="1171" t="s">
        <v>1345</v>
      </c>
      <c r="C67" s="1172" t="s">
        <v>853</v>
      </c>
      <c r="D67" s="1181">
        <v>139.9</v>
      </c>
      <c r="E67" s="1181">
        <v>146</v>
      </c>
      <c r="F67" s="1181">
        <v>131.5</v>
      </c>
      <c r="G67" s="1157">
        <f t="shared" si="4"/>
        <v>139.13333333333333</v>
      </c>
      <c r="H67" s="1183"/>
      <c r="K67" s="1185"/>
    </row>
    <row r="68" spans="1:11" s="72" customFormat="1" ht="15">
      <c r="A68" s="1152">
        <f t="shared" si="5"/>
        <v>17</v>
      </c>
      <c r="B68" s="1171" t="s">
        <v>1346</v>
      </c>
      <c r="C68" s="1172" t="s">
        <v>853</v>
      </c>
      <c r="D68" s="1181">
        <v>527.35</v>
      </c>
      <c r="E68" s="1181">
        <v>538.29999999999995</v>
      </c>
      <c r="F68" s="1181">
        <v>550.29999999999995</v>
      </c>
      <c r="G68" s="1157">
        <f t="shared" si="4"/>
        <v>538.65</v>
      </c>
      <c r="H68" s="1183"/>
      <c r="K68" s="1185"/>
    </row>
    <row r="69" spans="1:11" s="72" customFormat="1" ht="15">
      <c r="A69" s="1152">
        <f t="shared" si="5"/>
        <v>18</v>
      </c>
      <c r="B69" s="1171" t="s">
        <v>1347</v>
      </c>
      <c r="C69" s="1172" t="s">
        <v>853</v>
      </c>
      <c r="D69" s="1181">
        <v>1368.2</v>
      </c>
      <c r="E69" s="1181">
        <v>1402.3</v>
      </c>
      <c r="F69" s="1181">
        <v>1412.4</v>
      </c>
      <c r="G69" s="1157">
        <f t="shared" si="4"/>
        <v>1394.3</v>
      </c>
      <c r="H69" s="1183"/>
      <c r="K69" s="1185"/>
    </row>
    <row r="70" spans="1:11" s="72" customFormat="1" ht="15">
      <c r="A70" s="1152">
        <f t="shared" si="5"/>
        <v>19</v>
      </c>
      <c r="B70" s="1171" t="s">
        <v>1348</v>
      </c>
      <c r="C70" s="1172" t="s">
        <v>853</v>
      </c>
      <c r="D70" s="1181">
        <v>1897</v>
      </c>
      <c r="E70" s="1181">
        <v>1881.4</v>
      </c>
      <c r="F70" s="1181">
        <v>1697</v>
      </c>
      <c r="G70" s="1157">
        <f t="shared" si="4"/>
        <v>1825.1333333333332</v>
      </c>
      <c r="H70" s="1183"/>
      <c r="K70" s="1185"/>
    </row>
    <row r="71" spans="1:11" s="72" customFormat="1" ht="15">
      <c r="A71" s="1152">
        <f t="shared" si="5"/>
        <v>20</v>
      </c>
      <c r="B71" s="1186" t="s">
        <v>2935</v>
      </c>
      <c r="C71" s="1172" t="s">
        <v>853</v>
      </c>
      <c r="D71" s="1181">
        <v>1777</v>
      </c>
      <c r="E71" s="1181">
        <v>1924</v>
      </c>
      <c r="F71" s="1181">
        <v>1944</v>
      </c>
      <c r="G71" s="1157">
        <f t="shared" si="4"/>
        <v>1881.6666666666667</v>
      </c>
      <c r="H71" s="1183"/>
      <c r="K71" s="1185"/>
    </row>
    <row r="72" spans="1:11" s="72" customFormat="1" ht="15">
      <c r="A72" s="1152">
        <f t="shared" si="5"/>
        <v>21</v>
      </c>
      <c r="B72" s="1171" t="s">
        <v>2936</v>
      </c>
      <c r="C72" s="1172" t="s">
        <v>352</v>
      </c>
      <c r="D72" s="1181">
        <v>85.6</v>
      </c>
      <c r="E72" s="1181">
        <v>77.400000000000006</v>
      </c>
      <c r="F72" s="1181">
        <v>83.6</v>
      </c>
      <c r="G72" s="1157">
        <f t="shared" si="4"/>
        <v>82.2</v>
      </c>
      <c r="H72" s="1183"/>
      <c r="I72" s="1187"/>
      <c r="K72" s="1185"/>
    </row>
    <row r="73" spans="1:11" s="72" customFormat="1" ht="15">
      <c r="A73" s="1152">
        <f t="shared" si="5"/>
        <v>22</v>
      </c>
      <c r="B73" s="1171" t="s">
        <v>1667</v>
      </c>
      <c r="C73" s="1172" t="s">
        <v>352</v>
      </c>
      <c r="D73" s="1181">
        <v>346.8</v>
      </c>
      <c r="E73" s="1181">
        <v>407.96</v>
      </c>
      <c r="F73" s="1181">
        <v>381.34</v>
      </c>
      <c r="G73" s="1157">
        <f t="shared" si="4"/>
        <v>378.7</v>
      </c>
      <c r="H73" s="1183"/>
      <c r="I73" s="1187"/>
      <c r="K73" s="1185"/>
    </row>
    <row r="74" spans="1:11" s="72" customFormat="1" ht="15">
      <c r="A74" s="1152">
        <f t="shared" si="5"/>
        <v>23</v>
      </c>
      <c r="B74" s="1171" t="s">
        <v>1668</v>
      </c>
      <c r="C74" s="1172" t="s">
        <v>352</v>
      </c>
      <c r="D74" s="1181">
        <v>497</v>
      </c>
      <c r="E74" s="1181">
        <v>542.45000000000005</v>
      </c>
      <c r="F74" s="1181">
        <v>497</v>
      </c>
      <c r="G74" s="1157">
        <f t="shared" si="4"/>
        <v>512.15</v>
      </c>
      <c r="H74" s="1183"/>
      <c r="I74" s="1187"/>
      <c r="K74" s="1185"/>
    </row>
    <row r="75" spans="1:11" s="72" customFormat="1" ht="15">
      <c r="A75" s="1152">
        <f t="shared" si="5"/>
        <v>24</v>
      </c>
      <c r="B75" s="1186" t="s">
        <v>1870</v>
      </c>
      <c r="C75" s="1188" t="s">
        <v>352</v>
      </c>
      <c r="D75" s="1181">
        <v>1734.12</v>
      </c>
      <c r="E75" s="1181">
        <v>1555.23</v>
      </c>
      <c r="F75" s="1181">
        <v>1487.64</v>
      </c>
      <c r="G75" s="1157">
        <f t="shared" si="4"/>
        <v>1592.33</v>
      </c>
      <c r="H75" s="1183"/>
      <c r="I75" s="1189"/>
      <c r="K75" s="1185"/>
    </row>
    <row r="76" spans="1:11" s="72" customFormat="1" ht="15">
      <c r="A76" s="1152">
        <f t="shared" si="5"/>
        <v>25</v>
      </c>
      <c r="B76" s="1171" t="s">
        <v>1342</v>
      </c>
      <c r="C76" s="1188" t="s">
        <v>352</v>
      </c>
      <c r="D76" s="1181">
        <v>495.3</v>
      </c>
      <c r="E76" s="1181">
        <v>455.85</v>
      </c>
      <c r="F76" s="1181">
        <v>472.95</v>
      </c>
      <c r="G76" s="1157">
        <f t="shared" si="4"/>
        <v>474.70000000000005</v>
      </c>
      <c r="H76" s="1183"/>
      <c r="I76" s="1189"/>
      <c r="K76" s="1185"/>
    </row>
    <row r="77" spans="1:11" s="72" customFormat="1" ht="15">
      <c r="A77" s="1152">
        <f t="shared" si="5"/>
        <v>26</v>
      </c>
      <c r="B77" s="1186" t="s">
        <v>1861</v>
      </c>
      <c r="C77" s="1188" t="s">
        <v>352</v>
      </c>
      <c r="D77" s="1181">
        <v>60.14</v>
      </c>
      <c r="E77" s="1181">
        <v>60.96</v>
      </c>
      <c r="F77" s="1181">
        <v>49.3</v>
      </c>
      <c r="G77" s="1157">
        <f t="shared" si="4"/>
        <v>56.79999999999999</v>
      </c>
      <c r="H77" s="1183"/>
      <c r="I77" s="1189"/>
      <c r="K77" s="1185"/>
    </row>
    <row r="78" spans="1:11" s="72" customFormat="1" ht="15">
      <c r="A78" s="1152">
        <f t="shared" si="5"/>
        <v>27</v>
      </c>
      <c r="B78" s="1186" t="s">
        <v>1862</v>
      </c>
      <c r="C78" s="1188" t="s">
        <v>352</v>
      </c>
      <c r="D78" s="1181">
        <v>66.5</v>
      </c>
      <c r="E78" s="1181">
        <v>72.56</v>
      </c>
      <c r="F78" s="1181">
        <v>78.739999999999995</v>
      </c>
      <c r="G78" s="1157">
        <f t="shared" si="4"/>
        <v>72.600000000000009</v>
      </c>
      <c r="H78" s="1183"/>
      <c r="I78" s="1189"/>
      <c r="K78" s="1185"/>
    </row>
    <row r="79" spans="1:11" s="72" customFormat="1" ht="15">
      <c r="A79" s="1152">
        <f t="shared" si="5"/>
        <v>28</v>
      </c>
      <c r="B79" s="1186" t="s">
        <v>1863</v>
      </c>
      <c r="C79" s="1188" t="s">
        <v>352</v>
      </c>
      <c r="D79" s="1181">
        <v>68.92</v>
      </c>
      <c r="E79" s="1181">
        <v>56.08</v>
      </c>
      <c r="F79" s="1181">
        <v>59.2</v>
      </c>
      <c r="G79" s="1157">
        <f t="shared" si="4"/>
        <v>61.4</v>
      </c>
      <c r="H79" s="1183"/>
      <c r="I79" s="1189"/>
      <c r="K79" s="1185"/>
    </row>
    <row r="80" spans="1:11" s="72" customFormat="1" ht="15">
      <c r="A80" s="1152">
        <f t="shared" si="5"/>
        <v>29</v>
      </c>
      <c r="B80" s="1186" t="s">
        <v>2937</v>
      </c>
      <c r="C80" s="1188" t="s">
        <v>352</v>
      </c>
      <c r="D80" s="1181">
        <v>71.150000000000006</v>
      </c>
      <c r="E80" s="1181">
        <v>88.05</v>
      </c>
      <c r="F80" s="1181">
        <v>87.4</v>
      </c>
      <c r="G80" s="1157">
        <f t="shared" si="4"/>
        <v>82.2</v>
      </c>
      <c r="H80" s="1183"/>
      <c r="I80" s="1189"/>
      <c r="K80" s="1185"/>
    </row>
    <row r="81" spans="1:11" s="72" customFormat="1" ht="15">
      <c r="A81" s="1152">
        <f t="shared" si="5"/>
        <v>30</v>
      </c>
      <c r="B81" s="1186" t="s">
        <v>1865</v>
      </c>
      <c r="C81" s="1188" t="s">
        <v>352</v>
      </c>
      <c r="D81" s="1181">
        <v>123.45</v>
      </c>
      <c r="E81" s="1181">
        <v>100.2</v>
      </c>
      <c r="F81" s="1181">
        <v>99</v>
      </c>
      <c r="G81" s="1157">
        <f t="shared" si="4"/>
        <v>107.55</v>
      </c>
      <c r="H81" s="1183"/>
      <c r="I81" s="1189"/>
      <c r="K81" s="1185"/>
    </row>
    <row r="82" spans="1:11" s="72" customFormat="1" ht="15">
      <c r="A82" s="1152">
        <f t="shared" si="5"/>
        <v>31</v>
      </c>
      <c r="B82" s="1186" t="s">
        <v>1867</v>
      </c>
      <c r="C82" s="1188" t="s">
        <v>352</v>
      </c>
      <c r="D82" s="1181">
        <v>157</v>
      </c>
      <c r="E82" s="1181">
        <v>169</v>
      </c>
      <c r="F82" s="1181">
        <v>172</v>
      </c>
      <c r="G82" s="1157">
        <f t="shared" si="4"/>
        <v>166</v>
      </c>
      <c r="H82" s="1183"/>
      <c r="I82" s="1189"/>
      <c r="K82" s="1185"/>
    </row>
    <row r="83" spans="1:11" s="72" customFormat="1" ht="15">
      <c r="A83" s="1152">
        <f t="shared" si="5"/>
        <v>32</v>
      </c>
      <c r="B83" s="1186" t="s">
        <v>1868</v>
      </c>
      <c r="C83" s="1188" t="s">
        <v>352</v>
      </c>
      <c r="D83" s="1181">
        <v>676</v>
      </c>
      <c r="E83" s="1181">
        <v>786</v>
      </c>
      <c r="F83" s="1181">
        <v>692</v>
      </c>
      <c r="G83" s="1157">
        <f t="shared" si="4"/>
        <v>718</v>
      </c>
      <c r="H83" s="1183"/>
      <c r="I83" s="1189"/>
      <c r="K83" s="1185"/>
    </row>
    <row r="84" spans="1:11" s="72" customFormat="1" ht="15">
      <c r="A84" s="1152">
        <f t="shared" si="5"/>
        <v>33</v>
      </c>
      <c r="B84" s="1186" t="s">
        <v>1869</v>
      </c>
      <c r="C84" s="1188" t="s">
        <v>352</v>
      </c>
      <c r="D84" s="1181">
        <v>2254</v>
      </c>
      <c r="E84" s="1181">
        <v>2433</v>
      </c>
      <c r="F84" s="1181">
        <v>2408</v>
      </c>
      <c r="G84" s="1157">
        <f t="shared" si="4"/>
        <v>2365</v>
      </c>
      <c r="H84" s="1183"/>
      <c r="I84" s="1189"/>
      <c r="K84" s="1185"/>
    </row>
    <row r="85" spans="1:11" ht="15">
      <c r="A85" s="1190"/>
      <c r="B85" s="1191"/>
      <c r="C85" s="1175"/>
      <c r="D85" s="1176"/>
      <c r="E85" s="1176"/>
      <c r="F85" s="1176"/>
      <c r="G85" s="1192"/>
      <c r="H85" s="1183"/>
    </row>
    <row r="86" spans="1:11" ht="15">
      <c r="A86" s="1147"/>
      <c r="B86" s="1147"/>
      <c r="C86" s="1147"/>
      <c r="D86" s="1147"/>
      <c r="E86" s="1147"/>
      <c r="F86" s="1147"/>
      <c r="G86" s="1148"/>
      <c r="H86" s="1148"/>
    </row>
    <row r="87" spans="1:11" ht="15">
      <c r="A87" s="1496" t="s">
        <v>2938</v>
      </c>
      <c r="B87" s="1496"/>
      <c r="C87" s="1496"/>
      <c r="D87" s="1496"/>
      <c r="E87" s="1496"/>
      <c r="F87" s="1496"/>
      <c r="G87" s="1496"/>
      <c r="H87" s="95"/>
    </row>
    <row r="88" spans="1:11" ht="30">
      <c r="A88" s="1149" t="s">
        <v>69</v>
      </c>
      <c r="B88" s="1149" t="s">
        <v>415</v>
      </c>
      <c r="C88" s="1150" t="s">
        <v>416</v>
      </c>
      <c r="D88" s="1150" t="s">
        <v>2939</v>
      </c>
      <c r="E88" s="1150" t="s">
        <v>2940</v>
      </c>
      <c r="F88" s="1150" t="s">
        <v>2941</v>
      </c>
      <c r="G88" s="1150" t="s">
        <v>1935</v>
      </c>
      <c r="H88" s="1037"/>
    </row>
    <row r="89" spans="1:11" s="72" customFormat="1" ht="15">
      <c r="A89" s="1152">
        <v>1</v>
      </c>
      <c r="B89" s="1171" t="s">
        <v>1644</v>
      </c>
      <c r="C89" s="1172" t="s">
        <v>853</v>
      </c>
      <c r="D89" s="1181">
        <v>76.3</v>
      </c>
      <c r="E89" s="1181">
        <v>58</v>
      </c>
      <c r="F89" s="1181">
        <v>92</v>
      </c>
      <c r="G89" s="1157">
        <f t="shared" ref="G89:G123" si="6">AVERAGE(D89:F89)</f>
        <v>75.433333333333337</v>
      </c>
      <c r="H89" s="1183"/>
    </row>
    <row r="90" spans="1:11" s="72" customFormat="1" ht="15">
      <c r="A90" s="1152">
        <f t="shared" ref="A90:A123" si="7">A89+1</f>
        <v>2</v>
      </c>
      <c r="B90" s="1171" t="s">
        <v>2942</v>
      </c>
      <c r="C90" s="1172" t="s">
        <v>853</v>
      </c>
      <c r="D90" s="1181">
        <v>376</v>
      </c>
      <c r="E90" s="1181">
        <v>233</v>
      </c>
      <c r="F90" s="1181">
        <v>412</v>
      </c>
      <c r="G90" s="1157">
        <f t="shared" si="6"/>
        <v>340.33333333333331</v>
      </c>
      <c r="H90" s="1183"/>
    </row>
    <row r="91" spans="1:11" s="72" customFormat="1" ht="15">
      <c r="A91" s="1152">
        <f t="shared" si="7"/>
        <v>3</v>
      </c>
      <c r="B91" s="1171" t="s">
        <v>1282</v>
      </c>
      <c r="C91" s="1172" t="s">
        <v>853</v>
      </c>
      <c r="D91" s="1181">
        <v>66</v>
      </c>
      <c r="E91" s="1181">
        <v>56</v>
      </c>
      <c r="F91" s="1181">
        <v>109</v>
      </c>
      <c r="G91" s="1157">
        <f t="shared" si="6"/>
        <v>77</v>
      </c>
      <c r="H91" s="1183"/>
    </row>
    <row r="92" spans="1:11" s="72" customFormat="1" ht="15">
      <c r="A92" s="1152">
        <f t="shared" si="7"/>
        <v>4</v>
      </c>
      <c r="B92" s="1171" t="s">
        <v>1662</v>
      </c>
      <c r="C92" s="1172" t="s">
        <v>853</v>
      </c>
      <c r="D92" s="1181">
        <v>41.3</v>
      </c>
      <c r="E92" s="1181">
        <v>45.6</v>
      </c>
      <c r="F92" s="1181">
        <v>56.2</v>
      </c>
      <c r="G92" s="1157">
        <f t="shared" si="6"/>
        <v>47.70000000000001</v>
      </c>
      <c r="H92" s="1183"/>
    </row>
    <row r="93" spans="1:11" s="72" customFormat="1" ht="15">
      <c r="A93" s="1152">
        <f t="shared" si="7"/>
        <v>5</v>
      </c>
      <c r="B93" s="1171" t="s">
        <v>2943</v>
      </c>
      <c r="C93" s="1172" t="s">
        <v>853</v>
      </c>
      <c r="D93" s="1181">
        <v>957.8</v>
      </c>
      <c r="E93" s="1181">
        <v>998</v>
      </c>
      <c r="F93" s="1181">
        <v>1617</v>
      </c>
      <c r="G93" s="1157">
        <f t="shared" si="6"/>
        <v>1190.9333333333334</v>
      </c>
      <c r="H93" s="1183"/>
    </row>
    <row r="94" spans="1:11" s="72" customFormat="1" ht="15">
      <c r="A94" s="1152">
        <f t="shared" si="7"/>
        <v>6</v>
      </c>
      <c r="B94" s="1171" t="s">
        <v>2944</v>
      </c>
      <c r="C94" s="1172" t="s">
        <v>853</v>
      </c>
      <c r="D94" s="1181">
        <v>957.8</v>
      </c>
      <c r="E94" s="1181">
        <v>998</v>
      </c>
      <c r="F94" s="1181">
        <v>1617</v>
      </c>
      <c r="G94" s="1157">
        <f t="shared" si="6"/>
        <v>1190.9333333333334</v>
      </c>
      <c r="H94" s="1183"/>
    </row>
    <row r="95" spans="1:11" s="72" customFormat="1" ht="15">
      <c r="A95" s="1152">
        <f t="shared" si="7"/>
        <v>7</v>
      </c>
      <c r="B95" s="1171" t="s">
        <v>2945</v>
      </c>
      <c r="C95" s="1172" t="s">
        <v>853</v>
      </c>
      <c r="D95" s="1181">
        <v>957.8</v>
      </c>
      <c r="E95" s="1181">
        <v>998</v>
      </c>
      <c r="F95" s="1181">
        <v>1617</v>
      </c>
      <c r="G95" s="1157">
        <f t="shared" si="6"/>
        <v>1190.9333333333334</v>
      </c>
      <c r="H95" s="1183"/>
    </row>
    <row r="96" spans="1:11" s="72" customFormat="1" ht="15">
      <c r="A96" s="1152">
        <f t="shared" si="7"/>
        <v>8</v>
      </c>
      <c r="B96" s="1171" t="s">
        <v>2946</v>
      </c>
      <c r="C96" s="1172" t="s">
        <v>853</v>
      </c>
      <c r="D96" s="1181">
        <v>957.8</v>
      </c>
      <c r="E96" s="1181">
        <v>998</v>
      </c>
      <c r="F96" s="1181">
        <v>1617</v>
      </c>
      <c r="G96" s="1157">
        <f t="shared" si="6"/>
        <v>1190.9333333333334</v>
      </c>
      <c r="H96" s="1183"/>
    </row>
    <row r="97" spans="1:12" s="72" customFormat="1" ht="15">
      <c r="A97" s="1152">
        <f t="shared" si="7"/>
        <v>9</v>
      </c>
      <c r="B97" s="1171" t="s">
        <v>2947</v>
      </c>
      <c r="C97" s="1172" t="s">
        <v>853</v>
      </c>
      <c r="D97" s="1181">
        <v>40</v>
      </c>
      <c r="E97" s="1181">
        <v>75</v>
      </c>
      <c r="F97" s="1181">
        <v>93</v>
      </c>
      <c r="G97" s="1157">
        <f t="shared" si="6"/>
        <v>69.333333333333329</v>
      </c>
      <c r="H97" s="1183"/>
    </row>
    <row r="98" spans="1:12" s="72" customFormat="1" ht="15">
      <c r="A98" s="1152">
        <f t="shared" si="7"/>
        <v>10</v>
      </c>
      <c r="B98" s="1171" t="s">
        <v>1645</v>
      </c>
      <c r="C98" s="1172" t="s">
        <v>853</v>
      </c>
      <c r="D98" s="1181">
        <v>127.15</v>
      </c>
      <c r="E98" s="1181">
        <v>144.69999999999999</v>
      </c>
      <c r="F98" s="1181">
        <v>140.74</v>
      </c>
      <c r="G98" s="1182">
        <f t="shared" si="6"/>
        <v>137.53</v>
      </c>
      <c r="H98" s="942"/>
      <c r="I98" s="1193"/>
      <c r="J98" s="1129"/>
      <c r="K98" s="883"/>
      <c r="L98" s="1129"/>
    </row>
    <row r="99" spans="1:12" s="72" customFormat="1" ht="15">
      <c r="A99" s="1152">
        <f t="shared" si="7"/>
        <v>11</v>
      </c>
      <c r="B99" s="1171" t="s">
        <v>1643</v>
      </c>
      <c r="C99" s="1172" t="s">
        <v>853</v>
      </c>
      <c r="D99" s="1181">
        <v>29.3</v>
      </c>
      <c r="E99" s="1181">
        <v>33.700000000000003</v>
      </c>
      <c r="F99" s="1181">
        <v>40.11</v>
      </c>
      <c r="G99" s="1182">
        <f t="shared" si="6"/>
        <v>34.369999999999997</v>
      </c>
      <c r="H99" s="942"/>
      <c r="I99" s="1183"/>
      <c r="J99" s="883"/>
      <c r="K99" s="883"/>
      <c r="L99" s="1129"/>
    </row>
    <row r="100" spans="1:12" s="72" customFormat="1" ht="15">
      <c r="A100" s="1152">
        <f t="shared" si="7"/>
        <v>12</v>
      </c>
      <c r="B100" s="1171" t="s">
        <v>1650</v>
      </c>
      <c r="C100" s="1172" t="s">
        <v>853</v>
      </c>
      <c r="D100" s="1181">
        <v>1724.7</v>
      </c>
      <c r="E100" s="1181">
        <v>1836.65</v>
      </c>
      <c r="F100" s="1181">
        <v>1758.64</v>
      </c>
      <c r="G100" s="1182">
        <f t="shared" si="6"/>
        <v>1773.3300000000002</v>
      </c>
      <c r="H100" s="942"/>
      <c r="I100" s="1183"/>
      <c r="J100" s="883"/>
      <c r="K100" s="883"/>
      <c r="L100" s="1129"/>
    </row>
    <row r="101" spans="1:12" s="72" customFormat="1" ht="15">
      <c r="A101" s="1152">
        <f t="shared" si="7"/>
        <v>13</v>
      </c>
      <c r="B101" s="1171" t="s">
        <v>1651</v>
      </c>
      <c r="C101" s="1172" t="s">
        <v>853</v>
      </c>
      <c r="D101" s="1181">
        <v>247.9</v>
      </c>
      <c r="E101" s="1181">
        <v>262.8</v>
      </c>
      <c r="F101" s="1181">
        <v>255.29</v>
      </c>
      <c r="G101" s="1182">
        <f t="shared" si="6"/>
        <v>255.33</v>
      </c>
      <c r="H101" s="942"/>
      <c r="I101" s="1183"/>
      <c r="J101" s="883"/>
      <c r="K101" s="883"/>
      <c r="L101" s="1129"/>
    </row>
    <row r="102" spans="1:12" s="72" customFormat="1" ht="15">
      <c r="A102" s="1152">
        <f t="shared" si="7"/>
        <v>14</v>
      </c>
      <c r="B102" s="1171" t="s">
        <v>1657</v>
      </c>
      <c r="C102" s="1172" t="s">
        <v>853</v>
      </c>
      <c r="D102" s="1181">
        <v>188.65</v>
      </c>
      <c r="E102" s="1181">
        <v>181.25</v>
      </c>
      <c r="F102" s="1181">
        <v>169.11</v>
      </c>
      <c r="G102" s="1182">
        <f t="shared" si="6"/>
        <v>179.67</v>
      </c>
      <c r="H102" s="942"/>
      <c r="I102" s="1183"/>
      <c r="J102" s="883"/>
      <c r="K102" s="883"/>
      <c r="L102" s="1129"/>
    </row>
    <row r="103" spans="1:12" s="72" customFormat="1" ht="15">
      <c r="A103" s="1152">
        <f t="shared" si="7"/>
        <v>15</v>
      </c>
      <c r="B103" s="1171" t="s">
        <v>1658</v>
      </c>
      <c r="C103" s="1172" t="s">
        <v>853</v>
      </c>
      <c r="D103" s="1181">
        <v>57.9</v>
      </c>
      <c r="E103" s="1181">
        <v>61.18</v>
      </c>
      <c r="F103" s="1181">
        <v>41.93</v>
      </c>
      <c r="G103" s="1182">
        <f t="shared" si="6"/>
        <v>53.669999999999995</v>
      </c>
      <c r="H103" s="942"/>
      <c r="I103" s="1183"/>
      <c r="J103" s="883"/>
      <c r="K103" s="883"/>
      <c r="L103" s="1129"/>
    </row>
    <row r="104" spans="1:12" s="72" customFormat="1" ht="15">
      <c r="A104" s="1152">
        <f t="shared" si="7"/>
        <v>16</v>
      </c>
      <c r="B104" s="1171" t="s">
        <v>1663</v>
      </c>
      <c r="C104" s="1172" t="s">
        <v>853</v>
      </c>
      <c r="D104" s="1181">
        <v>29.8</v>
      </c>
      <c r="E104" s="1181">
        <v>34.799999999999997</v>
      </c>
      <c r="F104" s="1181">
        <v>31.4</v>
      </c>
      <c r="G104" s="1182">
        <f t="shared" si="6"/>
        <v>32</v>
      </c>
      <c r="H104" s="942"/>
      <c r="I104" s="1183"/>
      <c r="J104" s="883"/>
      <c r="K104" s="883"/>
      <c r="L104" s="1129"/>
    </row>
    <row r="105" spans="1:12" s="72" customFormat="1" ht="15">
      <c r="A105" s="1152">
        <f t="shared" si="7"/>
        <v>17</v>
      </c>
      <c r="B105" s="1171" t="s">
        <v>1664</v>
      </c>
      <c r="C105" s="1172" t="s">
        <v>853</v>
      </c>
      <c r="D105" s="1181">
        <v>11.75</v>
      </c>
      <c r="E105" s="1181">
        <v>12.4</v>
      </c>
      <c r="F105" s="1181">
        <v>12.45</v>
      </c>
      <c r="G105" s="1182">
        <f t="shared" si="6"/>
        <v>12.199999999999998</v>
      </c>
      <c r="H105" s="942"/>
      <c r="I105" s="1183"/>
      <c r="J105" s="883"/>
      <c r="K105" s="883"/>
      <c r="L105" s="1129"/>
    </row>
    <row r="106" spans="1:12" s="72" customFormat="1" ht="15">
      <c r="A106" s="1152">
        <f t="shared" si="7"/>
        <v>18</v>
      </c>
      <c r="B106" s="1184" t="s">
        <v>1669</v>
      </c>
      <c r="C106" s="1172" t="s">
        <v>853</v>
      </c>
      <c r="D106" s="1181">
        <v>1108.2</v>
      </c>
      <c r="E106" s="1181">
        <v>1177.32</v>
      </c>
      <c r="F106" s="1181">
        <v>1287.27</v>
      </c>
      <c r="G106" s="1182">
        <f t="shared" si="6"/>
        <v>1190.93</v>
      </c>
      <c r="H106" s="942"/>
      <c r="I106" s="1183"/>
      <c r="J106" s="883"/>
      <c r="K106" s="883"/>
      <c r="L106" s="1129"/>
    </row>
    <row r="107" spans="1:12" s="72" customFormat="1" ht="15">
      <c r="A107" s="1152">
        <f t="shared" si="7"/>
        <v>19</v>
      </c>
      <c r="B107" s="1171" t="s">
        <v>1670</v>
      </c>
      <c r="C107" s="1172" t="s">
        <v>853</v>
      </c>
      <c r="D107" s="1181">
        <v>2242.6999999999998</v>
      </c>
      <c r="E107" s="1181">
        <v>1984.6</v>
      </c>
      <c r="F107" s="1181">
        <v>1826.7</v>
      </c>
      <c r="G107" s="1182">
        <f t="shared" si="6"/>
        <v>2017.9999999999998</v>
      </c>
      <c r="H107" s="942"/>
      <c r="I107" s="1183"/>
      <c r="J107" s="883"/>
      <c r="K107" s="883"/>
      <c r="L107" s="1129"/>
    </row>
    <row r="108" spans="1:12" s="72" customFormat="1" ht="15">
      <c r="A108" s="1152">
        <f t="shared" si="7"/>
        <v>20</v>
      </c>
      <c r="B108" s="1171" t="s">
        <v>1671</v>
      </c>
      <c r="C108" s="1172" t="s">
        <v>853</v>
      </c>
      <c r="D108" s="1181">
        <v>378.9</v>
      </c>
      <c r="E108" s="1181">
        <v>415.8</v>
      </c>
      <c r="F108" s="1181">
        <v>417.3</v>
      </c>
      <c r="G108" s="1182">
        <f t="shared" si="6"/>
        <v>404</v>
      </c>
      <c r="H108" s="942"/>
      <c r="I108" s="1183"/>
      <c r="J108" s="883"/>
      <c r="K108" s="883"/>
      <c r="L108" s="1129"/>
    </row>
    <row r="109" spans="1:12" s="72" customFormat="1" ht="15">
      <c r="A109" s="1152">
        <f t="shared" si="7"/>
        <v>21</v>
      </c>
      <c r="B109" s="1171" t="s">
        <v>1672</v>
      </c>
      <c r="C109" s="1172" t="s">
        <v>853</v>
      </c>
      <c r="D109" s="1181">
        <v>378.9</v>
      </c>
      <c r="E109" s="1181">
        <v>415.8</v>
      </c>
      <c r="F109" s="1181">
        <v>417.3</v>
      </c>
      <c r="G109" s="1182">
        <f t="shared" si="6"/>
        <v>404</v>
      </c>
      <c r="H109" s="942"/>
      <c r="I109" s="1183"/>
      <c r="J109" s="883"/>
      <c r="K109" s="883"/>
      <c r="L109" s="1129"/>
    </row>
    <row r="110" spans="1:12" s="72" customFormat="1" ht="32.25" customHeight="1">
      <c r="A110" s="1152">
        <f t="shared" si="7"/>
        <v>22</v>
      </c>
      <c r="B110" s="1171" t="s">
        <v>1827</v>
      </c>
      <c r="C110" s="1172" t="s">
        <v>853</v>
      </c>
      <c r="D110" s="1181">
        <v>62.45</v>
      </c>
      <c r="E110" s="1181">
        <v>52.8</v>
      </c>
      <c r="F110" s="1181">
        <v>50.44</v>
      </c>
      <c r="G110" s="1182">
        <f t="shared" si="6"/>
        <v>55.23</v>
      </c>
      <c r="H110" s="942"/>
      <c r="I110" s="1194"/>
      <c r="J110" s="883"/>
      <c r="K110" s="883"/>
      <c r="L110" s="1129"/>
    </row>
    <row r="111" spans="1:12" s="72" customFormat="1" ht="18.75" customHeight="1">
      <c r="A111" s="1152">
        <f t="shared" si="7"/>
        <v>23</v>
      </c>
      <c r="B111" s="1171" t="s">
        <v>2948</v>
      </c>
      <c r="C111" s="1172" t="s">
        <v>853</v>
      </c>
      <c r="D111" s="1181">
        <v>86.9</v>
      </c>
      <c r="E111" s="1181">
        <v>71.72</v>
      </c>
      <c r="F111" s="1181">
        <v>65.48</v>
      </c>
      <c r="G111" s="1182">
        <f t="shared" si="6"/>
        <v>74.7</v>
      </c>
      <c r="H111" s="942"/>
      <c r="I111" s="1194"/>
      <c r="J111" s="883"/>
      <c r="K111" s="883"/>
      <c r="L111" s="1129"/>
    </row>
    <row r="112" spans="1:12" s="72" customFormat="1" ht="15">
      <c r="A112" s="1152">
        <f t="shared" si="7"/>
        <v>24</v>
      </c>
      <c r="B112" s="1171" t="s">
        <v>1829</v>
      </c>
      <c r="C112" s="1172" t="s">
        <v>853</v>
      </c>
      <c r="D112" s="1181">
        <v>251.6</v>
      </c>
      <c r="E112" s="1181">
        <v>266.89999999999998</v>
      </c>
      <c r="F112" s="1181">
        <v>252.5</v>
      </c>
      <c r="G112" s="1182">
        <f t="shared" si="6"/>
        <v>257</v>
      </c>
      <c r="H112" s="942"/>
      <c r="I112" s="1194"/>
      <c r="J112" s="883"/>
      <c r="K112" s="883"/>
      <c r="L112" s="1129"/>
    </row>
    <row r="113" spans="1:12" s="72" customFormat="1" ht="15">
      <c r="A113" s="1152">
        <f t="shared" si="7"/>
        <v>25</v>
      </c>
      <c r="B113" s="1171" t="s">
        <v>1828</v>
      </c>
      <c r="C113" s="1172" t="s">
        <v>853</v>
      </c>
      <c r="D113" s="1181">
        <v>318.88</v>
      </c>
      <c r="E113" s="1181">
        <v>327.2</v>
      </c>
      <c r="F113" s="1181">
        <v>372.93</v>
      </c>
      <c r="G113" s="1182">
        <f t="shared" si="6"/>
        <v>339.67</v>
      </c>
      <c r="H113" s="942"/>
      <c r="I113" s="1194"/>
      <c r="J113" s="883"/>
      <c r="K113" s="883"/>
      <c r="L113" s="1129"/>
    </row>
    <row r="114" spans="1:12" s="72" customFormat="1" ht="15.75" customHeight="1">
      <c r="A114" s="1152">
        <f t="shared" si="7"/>
        <v>26</v>
      </c>
      <c r="B114" s="1171" t="s">
        <v>1838</v>
      </c>
      <c r="C114" s="1172" t="s">
        <v>853</v>
      </c>
      <c r="D114" s="1181">
        <v>68.72</v>
      </c>
      <c r="E114" s="1181">
        <v>55.2</v>
      </c>
      <c r="F114" s="1181">
        <v>49.09</v>
      </c>
      <c r="G114" s="1182">
        <f t="shared" si="6"/>
        <v>57.669999999999995</v>
      </c>
      <c r="H114" s="942"/>
      <c r="I114" s="1194"/>
      <c r="J114" s="883"/>
      <c r="K114" s="883"/>
      <c r="L114" s="1129"/>
    </row>
    <row r="115" spans="1:12" s="72" customFormat="1" ht="15">
      <c r="A115" s="1152">
        <f t="shared" si="7"/>
        <v>27</v>
      </c>
      <c r="B115" s="1171" t="s">
        <v>1837</v>
      </c>
      <c r="C115" s="1172" t="s">
        <v>853</v>
      </c>
      <c r="D115" s="1181">
        <v>86</v>
      </c>
      <c r="E115" s="1181">
        <v>69.900000000000006</v>
      </c>
      <c r="F115" s="1181">
        <v>75.099999999999994</v>
      </c>
      <c r="G115" s="1182">
        <f t="shared" si="6"/>
        <v>77</v>
      </c>
      <c r="H115" s="942"/>
      <c r="I115" s="1194"/>
      <c r="J115" s="883"/>
      <c r="K115" s="883"/>
      <c r="L115" s="1129"/>
    </row>
    <row r="116" spans="1:12" s="72" customFormat="1" ht="15">
      <c r="A116" s="1152">
        <f t="shared" si="7"/>
        <v>28</v>
      </c>
      <c r="B116" s="1171" t="s">
        <v>1859</v>
      </c>
      <c r="C116" s="1172" t="s">
        <v>853</v>
      </c>
      <c r="D116" s="1181">
        <v>11.3</v>
      </c>
      <c r="E116" s="1181">
        <v>13.4</v>
      </c>
      <c r="F116" s="1181">
        <v>17.36</v>
      </c>
      <c r="G116" s="1182">
        <f t="shared" si="6"/>
        <v>14.020000000000001</v>
      </c>
      <c r="H116" s="942"/>
      <c r="I116" s="1194"/>
      <c r="J116" s="883"/>
      <c r="K116" s="883"/>
      <c r="L116" s="1129"/>
    </row>
    <row r="117" spans="1:12" s="72" customFormat="1" ht="15">
      <c r="A117" s="1152">
        <f t="shared" si="7"/>
        <v>29</v>
      </c>
      <c r="B117" s="1171" t="s">
        <v>1858</v>
      </c>
      <c r="C117" s="1172" t="s">
        <v>853</v>
      </c>
      <c r="D117" s="1181">
        <v>23.78</v>
      </c>
      <c r="E117" s="1181">
        <v>27.15</v>
      </c>
      <c r="F117" s="1181">
        <v>16.96</v>
      </c>
      <c r="G117" s="1182">
        <f t="shared" si="6"/>
        <v>22.63</v>
      </c>
      <c r="H117" s="942"/>
      <c r="I117" s="1194"/>
      <c r="J117" s="883"/>
      <c r="K117" s="883"/>
      <c r="L117" s="1129"/>
    </row>
    <row r="118" spans="1:12" s="72" customFormat="1" ht="15">
      <c r="A118" s="1152">
        <f t="shared" si="7"/>
        <v>30</v>
      </c>
      <c r="B118" s="1171" t="s">
        <v>1871</v>
      </c>
      <c r="C118" s="1172" t="s">
        <v>853</v>
      </c>
      <c r="D118" s="1181">
        <v>449.3</v>
      </c>
      <c r="E118" s="1181">
        <v>503.78</v>
      </c>
      <c r="F118" s="1181">
        <v>467.93</v>
      </c>
      <c r="G118" s="1182">
        <f t="shared" si="6"/>
        <v>473.67</v>
      </c>
      <c r="H118" s="942"/>
      <c r="I118" s="1194"/>
      <c r="J118" s="883"/>
      <c r="K118" s="883"/>
      <c r="L118" s="1129"/>
    </row>
    <row r="119" spans="1:12" s="72" customFormat="1" ht="15">
      <c r="A119" s="1152">
        <f t="shared" si="7"/>
        <v>31</v>
      </c>
      <c r="B119" s="1171" t="s">
        <v>1872</v>
      </c>
      <c r="C119" s="1172" t="s">
        <v>853</v>
      </c>
      <c r="D119" s="1181">
        <v>663.2</v>
      </c>
      <c r="E119" s="1181">
        <v>623.5</v>
      </c>
      <c r="F119" s="1181">
        <v>548.30999999999995</v>
      </c>
      <c r="G119" s="1182">
        <f t="shared" si="6"/>
        <v>611.66999999999996</v>
      </c>
      <c r="H119" s="942"/>
      <c r="I119" s="1194"/>
      <c r="J119" s="883"/>
      <c r="K119" s="883"/>
      <c r="L119" s="1129"/>
    </row>
    <row r="120" spans="1:12" s="72" customFormat="1" ht="15">
      <c r="A120" s="1152">
        <f t="shared" si="7"/>
        <v>32</v>
      </c>
      <c r="B120" s="1171" t="s">
        <v>1857</v>
      </c>
      <c r="C120" s="1172" t="s">
        <v>853</v>
      </c>
      <c r="D120" s="1181">
        <v>72</v>
      </c>
      <c r="E120" s="1181">
        <v>59</v>
      </c>
      <c r="F120" s="1181">
        <v>55</v>
      </c>
      <c r="G120" s="1182">
        <f t="shared" si="6"/>
        <v>62</v>
      </c>
      <c r="H120" s="942"/>
      <c r="I120" s="1194"/>
      <c r="J120" s="883"/>
      <c r="K120" s="883"/>
      <c r="L120" s="1129"/>
    </row>
    <row r="121" spans="1:12" s="72" customFormat="1" ht="15">
      <c r="A121" s="1152">
        <f t="shared" si="7"/>
        <v>33</v>
      </c>
      <c r="B121" s="1171" t="s">
        <v>1856</v>
      </c>
      <c r="C121" s="1172" t="s">
        <v>853</v>
      </c>
      <c r="D121" s="1181">
        <v>81</v>
      </c>
      <c r="E121" s="1181">
        <v>71</v>
      </c>
      <c r="F121" s="1181">
        <v>73</v>
      </c>
      <c r="G121" s="1182">
        <f t="shared" si="6"/>
        <v>75</v>
      </c>
      <c r="H121" s="942"/>
      <c r="I121" s="1194"/>
      <c r="J121" s="883"/>
      <c r="K121" s="883"/>
      <c r="L121" s="1129"/>
    </row>
    <row r="122" spans="1:12" s="72" customFormat="1" ht="15">
      <c r="A122" s="1152">
        <f t="shared" si="7"/>
        <v>34</v>
      </c>
      <c r="B122" s="1195" t="s">
        <v>1660</v>
      </c>
      <c r="C122" s="1172" t="s">
        <v>853</v>
      </c>
      <c r="D122" s="1181">
        <v>104.6</v>
      </c>
      <c r="E122" s="1181">
        <v>96.8</v>
      </c>
      <c r="F122" s="1181">
        <v>107.6</v>
      </c>
      <c r="G122" s="1182">
        <f t="shared" si="6"/>
        <v>103</v>
      </c>
      <c r="H122" s="1187"/>
      <c r="I122" s="1194"/>
      <c r="J122" s="883"/>
      <c r="K122" s="883"/>
      <c r="L122" s="1129"/>
    </row>
    <row r="123" spans="1:12" s="72" customFormat="1" ht="15">
      <c r="A123" s="1152">
        <f t="shared" si="7"/>
        <v>35</v>
      </c>
      <c r="B123" s="1195" t="s">
        <v>1661</v>
      </c>
      <c r="C123" s="1172" t="s">
        <v>853</v>
      </c>
      <c r="D123" s="1181">
        <v>46.2</v>
      </c>
      <c r="E123" s="1181">
        <v>47.9</v>
      </c>
      <c r="F123" s="1181">
        <v>39.9</v>
      </c>
      <c r="G123" s="1182">
        <f t="shared" si="6"/>
        <v>44.666666666666664</v>
      </c>
      <c r="H123" s="1187"/>
      <c r="I123" s="1194"/>
      <c r="J123" s="883"/>
      <c r="K123" s="883"/>
      <c r="L123" s="1129"/>
    </row>
    <row r="124" spans="1:12" ht="15">
      <c r="A124" s="1160"/>
      <c r="B124" s="1196"/>
      <c r="C124" s="1175"/>
      <c r="D124" s="1176"/>
      <c r="E124" s="1176"/>
      <c r="F124" s="1176"/>
      <c r="G124" s="1192"/>
      <c r="H124" s="1183"/>
    </row>
    <row r="125" spans="1:12" ht="15">
      <c r="A125" s="1147"/>
      <c r="B125" s="1147"/>
      <c r="C125" s="1147"/>
      <c r="D125" s="1147"/>
      <c r="E125" s="1147"/>
      <c r="F125" s="1147"/>
      <c r="G125" s="1148"/>
      <c r="H125" s="1148"/>
    </row>
    <row r="126" spans="1:12" ht="15">
      <c r="A126" s="1496" t="s">
        <v>2949</v>
      </c>
      <c r="B126" s="1496"/>
      <c r="C126" s="1496"/>
      <c r="D126" s="1496"/>
      <c r="E126" s="1496"/>
      <c r="F126" s="1496"/>
      <c r="G126" s="1496"/>
      <c r="H126" s="95"/>
    </row>
    <row r="127" spans="1:12" ht="30">
      <c r="A127" s="1149" t="s">
        <v>69</v>
      </c>
      <c r="B127" s="1149" t="s">
        <v>415</v>
      </c>
      <c r="C127" s="1150" t="s">
        <v>416</v>
      </c>
      <c r="D127" s="1150" t="s">
        <v>2950</v>
      </c>
      <c r="E127" s="1150" t="s">
        <v>2951</v>
      </c>
      <c r="F127" s="1150" t="s">
        <v>2952</v>
      </c>
      <c r="G127" s="1150" t="s">
        <v>1935</v>
      </c>
      <c r="H127" s="1037"/>
    </row>
    <row r="128" spans="1:12" ht="15">
      <c r="A128" s="1152">
        <v>1</v>
      </c>
      <c r="B128" s="1195" t="s">
        <v>1224</v>
      </c>
      <c r="C128" s="1172" t="s">
        <v>853</v>
      </c>
      <c r="D128" s="1155">
        <v>100.02</v>
      </c>
      <c r="E128" s="1155">
        <v>112.4</v>
      </c>
      <c r="F128" s="1155">
        <v>99.35</v>
      </c>
      <c r="G128" s="1157">
        <f>AVERAGE(D128:F128)</f>
        <v>103.92333333333333</v>
      </c>
      <c r="H128" s="1183"/>
    </row>
    <row r="129" spans="1:8" ht="15">
      <c r="A129" s="1152">
        <f>A128+1</f>
        <v>2</v>
      </c>
      <c r="B129" s="1195" t="s">
        <v>1223</v>
      </c>
      <c r="C129" s="1172" t="s">
        <v>853</v>
      </c>
      <c r="D129" s="1155">
        <v>97.38</v>
      </c>
      <c r="E129" s="1155">
        <v>98.25</v>
      </c>
      <c r="F129" s="1155">
        <v>94.8</v>
      </c>
      <c r="G129" s="1157">
        <f>AVERAGE(D129:F129)</f>
        <v>96.81</v>
      </c>
      <c r="H129" s="1183"/>
    </row>
    <row r="130" spans="1:8" ht="15">
      <c r="A130" s="1160"/>
      <c r="B130" s="1196"/>
      <c r="C130" s="1175"/>
      <c r="D130" s="1176"/>
      <c r="E130" s="1176"/>
      <c r="F130" s="1176"/>
      <c r="G130" s="1192"/>
      <c r="H130" s="1183"/>
    </row>
    <row r="131" spans="1:8" ht="15">
      <c r="A131" s="1160"/>
      <c r="B131" s="1196"/>
      <c r="C131" s="1175"/>
      <c r="D131" s="1176"/>
      <c r="E131" s="1176"/>
      <c r="F131" s="1176"/>
      <c r="G131" s="1192"/>
      <c r="H131" s="1183"/>
    </row>
    <row r="132" spans="1:8" ht="15">
      <c r="A132" s="1147"/>
      <c r="B132" s="1147"/>
      <c r="C132" s="1147"/>
      <c r="D132" s="1147"/>
      <c r="E132" s="1147"/>
      <c r="F132" s="1147"/>
      <c r="G132" s="1148"/>
      <c r="H132" s="1148"/>
    </row>
    <row r="133" spans="1:8" ht="15">
      <c r="A133" s="1496" t="s">
        <v>2953</v>
      </c>
      <c r="B133" s="1496"/>
      <c r="C133" s="1496"/>
      <c r="D133" s="1496"/>
      <c r="E133" s="1496"/>
      <c r="F133" s="1496"/>
      <c r="G133" s="1496"/>
      <c r="H133" s="95"/>
    </row>
    <row r="134" spans="1:8" ht="30">
      <c r="A134" s="1149" t="s">
        <v>69</v>
      </c>
      <c r="B134" s="1149" t="s">
        <v>415</v>
      </c>
      <c r="C134" s="1150" t="s">
        <v>416</v>
      </c>
      <c r="D134" s="1150" t="s">
        <v>2954</v>
      </c>
      <c r="E134" s="1150" t="s">
        <v>2955</v>
      </c>
      <c r="F134" s="1150" t="s">
        <v>2956</v>
      </c>
      <c r="G134" s="1150" t="s">
        <v>2957</v>
      </c>
      <c r="H134" s="1058"/>
    </row>
    <row r="135" spans="1:8" ht="15.95" customHeight="1">
      <c r="A135" s="1152">
        <v>1</v>
      </c>
      <c r="B135" s="1195" t="s">
        <v>1263</v>
      </c>
      <c r="C135" s="1172" t="s">
        <v>853</v>
      </c>
      <c r="D135" s="1155">
        <v>1322.53</v>
      </c>
      <c r="E135" s="1155">
        <v>1050</v>
      </c>
      <c r="F135" s="1155">
        <v>975</v>
      </c>
      <c r="G135" s="1157">
        <f>AVERAGE(D135:F135)</f>
        <v>1115.8433333333332</v>
      </c>
      <c r="H135" s="1183"/>
    </row>
    <row r="136" spans="1:8" ht="15.95" customHeight="1">
      <c r="A136" s="1152">
        <f>A135+1</f>
        <v>2</v>
      </c>
      <c r="B136" s="1195" t="s">
        <v>1262</v>
      </c>
      <c r="C136" s="1172" t="s">
        <v>853</v>
      </c>
      <c r="D136" s="1155">
        <v>1070.73</v>
      </c>
      <c r="E136" s="1155">
        <v>835</v>
      </c>
      <c r="F136" s="1155">
        <v>790</v>
      </c>
      <c r="G136" s="1157">
        <f>AVERAGE(D136:F136)</f>
        <v>898.57666666666671</v>
      </c>
      <c r="H136" s="1183"/>
    </row>
    <row r="137" spans="1:8" ht="15">
      <c r="A137" s="1160"/>
      <c r="B137" s="1196"/>
      <c r="C137" s="1175"/>
      <c r="D137" s="1176"/>
      <c r="E137" s="1176"/>
      <c r="F137" s="1176"/>
      <c r="G137" s="1192"/>
      <c r="H137" s="1183"/>
    </row>
    <row r="138" spans="1:8" ht="15">
      <c r="A138" s="1160"/>
      <c r="B138" s="1196"/>
      <c r="C138" s="1197"/>
      <c r="D138" s="1176"/>
      <c r="E138" s="1176"/>
      <c r="F138" s="1176"/>
      <c r="G138" s="1192"/>
      <c r="H138" s="1183"/>
    </row>
    <row r="139" spans="1:8" ht="15">
      <c r="A139" s="1499"/>
      <c r="B139" s="1499"/>
      <c r="C139" s="1499"/>
      <c r="D139" s="1499"/>
      <c r="E139" s="1499"/>
      <c r="F139" s="1499"/>
      <c r="G139" s="1499"/>
      <c r="H139" s="1148"/>
    </row>
    <row r="140" spans="1:8" ht="15">
      <c r="A140" s="1496" t="s">
        <v>2958</v>
      </c>
      <c r="B140" s="1496"/>
      <c r="C140" s="1496"/>
      <c r="D140" s="1496"/>
      <c r="E140" s="1496"/>
      <c r="F140" s="1496"/>
      <c r="G140" s="1496"/>
      <c r="H140" s="95"/>
    </row>
    <row r="141" spans="1:8" ht="30">
      <c r="A141" s="1149" t="s">
        <v>69</v>
      </c>
      <c r="B141" s="1149" t="s">
        <v>415</v>
      </c>
      <c r="C141" s="1150" t="s">
        <v>416</v>
      </c>
      <c r="D141" s="1150" t="s">
        <v>2959</v>
      </c>
      <c r="E141" s="1150" t="s">
        <v>2960</v>
      </c>
      <c r="F141" s="1150" t="s">
        <v>2961</v>
      </c>
      <c r="G141" s="1150" t="s">
        <v>1935</v>
      </c>
      <c r="H141" s="1058"/>
    </row>
    <row r="142" spans="1:8" ht="15">
      <c r="A142" s="1152">
        <v>1</v>
      </c>
      <c r="B142" s="1171" t="s">
        <v>1230</v>
      </c>
      <c r="C142" s="1153" t="s">
        <v>853</v>
      </c>
      <c r="D142" s="1181">
        <v>0.26</v>
      </c>
      <c r="E142" s="1181">
        <v>0.28999999999999998</v>
      </c>
      <c r="F142" s="1181">
        <v>0.3</v>
      </c>
      <c r="G142" s="1157">
        <f t="shared" ref="G142:G189" si="8">AVERAGE(D142:F142)</f>
        <v>0.28333333333333338</v>
      </c>
      <c r="H142" s="1183"/>
    </row>
    <row r="143" spans="1:8" ht="15">
      <c r="A143" s="1152">
        <f t="shared" ref="A143:A189" si="9">A142+1</f>
        <v>2</v>
      </c>
      <c r="B143" s="1171" t="s">
        <v>1231</v>
      </c>
      <c r="C143" s="1153" t="s">
        <v>853</v>
      </c>
      <c r="D143" s="1181">
        <v>0.22</v>
      </c>
      <c r="E143" s="1181">
        <v>0.21</v>
      </c>
      <c r="F143" s="1181">
        <v>0.25</v>
      </c>
      <c r="G143" s="1157">
        <f t="shared" si="8"/>
        <v>0.22666666666666666</v>
      </c>
      <c r="H143" s="1183"/>
    </row>
    <row r="144" spans="1:8" ht="15">
      <c r="A144" s="1152">
        <f t="shared" si="9"/>
        <v>3</v>
      </c>
      <c r="B144" s="1171" t="s">
        <v>1229</v>
      </c>
      <c r="C144" s="1153" t="s">
        <v>853</v>
      </c>
      <c r="D144" s="1181">
        <v>0.2</v>
      </c>
      <c r="E144" s="1181">
        <v>0.22</v>
      </c>
      <c r="F144" s="1181">
        <v>0.18</v>
      </c>
      <c r="G144" s="1157">
        <f t="shared" si="8"/>
        <v>0.20000000000000004</v>
      </c>
      <c r="H144" s="1183"/>
    </row>
    <row r="145" spans="1:8" ht="15">
      <c r="A145" s="1152">
        <f t="shared" si="9"/>
        <v>4</v>
      </c>
      <c r="B145" s="1171" t="s">
        <v>1225</v>
      </c>
      <c r="C145" s="1153" t="s">
        <v>853</v>
      </c>
      <c r="D145" s="1181">
        <v>0.6</v>
      </c>
      <c r="E145" s="1181">
        <v>0.64</v>
      </c>
      <c r="F145" s="1181">
        <v>0.65</v>
      </c>
      <c r="G145" s="1157">
        <f t="shared" si="8"/>
        <v>0.63</v>
      </c>
      <c r="H145" s="1183"/>
    </row>
    <row r="146" spans="1:8" ht="15">
      <c r="A146" s="1152">
        <f t="shared" si="9"/>
        <v>5</v>
      </c>
      <c r="B146" s="1171" t="s">
        <v>1227</v>
      </c>
      <c r="C146" s="1153" t="s">
        <v>853</v>
      </c>
      <c r="D146" s="1181">
        <v>0.72</v>
      </c>
      <c r="E146" s="1181">
        <v>0.7</v>
      </c>
      <c r="F146" s="1181">
        <v>0.7</v>
      </c>
      <c r="G146" s="1157">
        <f t="shared" si="8"/>
        <v>0.70666666666666667</v>
      </c>
      <c r="H146" s="1183"/>
    </row>
    <row r="147" spans="1:8" ht="15">
      <c r="A147" s="1152">
        <f t="shared" si="9"/>
        <v>6</v>
      </c>
      <c r="B147" s="1171" t="s">
        <v>1226</v>
      </c>
      <c r="C147" s="1153" t="s">
        <v>853</v>
      </c>
      <c r="D147" s="1181">
        <v>1.1399999999999999</v>
      </c>
      <c r="E147" s="1181">
        <v>1.1200000000000001</v>
      </c>
      <c r="F147" s="1181">
        <v>1.1200000000000001</v>
      </c>
      <c r="G147" s="1157">
        <f t="shared" si="8"/>
        <v>1.1266666666666667</v>
      </c>
      <c r="H147" s="1183"/>
    </row>
    <row r="148" spans="1:8" ht="15">
      <c r="A148" s="1152">
        <f t="shared" si="9"/>
        <v>7</v>
      </c>
      <c r="B148" s="1171" t="s">
        <v>1228</v>
      </c>
      <c r="C148" s="1153" t="s">
        <v>853</v>
      </c>
      <c r="D148" s="1181">
        <v>0.54</v>
      </c>
      <c r="E148" s="1181">
        <v>0.56000000000000005</v>
      </c>
      <c r="F148" s="1181">
        <v>0.6</v>
      </c>
      <c r="G148" s="1157">
        <f t="shared" si="8"/>
        <v>0.56666666666666676</v>
      </c>
      <c r="H148" s="1183"/>
    </row>
    <row r="149" spans="1:8" ht="15">
      <c r="A149" s="1152">
        <f t="shared" si="9"/>
        <v>8</v>
      </c>
      <c r="B149" s="1171" t="s">
        <v>1220</v>
      </c>
      <c r="C149" s="1153" t="s">
        <v>853</v>
      </c>
      <c r="D149" s="1181">
        <v>332.15</v>
      </c>
      <c r="E149" s="1181">
        <v>340</v>
      </c>
      <c r="F149" s="1181">
        <v>326.8</v>
      </c>
      <c r="G149" s="1157">
        <f t="shared" si="8"/>
        <v>332.98333333333335</v>
      </c>
      <c r="H149" s="1183"/>
    </row>
    <row r="150" spans="1:8" ht="15">
      <c r="A150" s="1152">
        <f t="shared" si="9"/>
        <v>9</v>
      </c>
      <c r="B150" s="1171" t="s">
        <v>1233</v>
      </c>
      <c r="C150" s="1153" t="s">
        <v>853</v>
      </c>
      <c r="D150" s="1181">
        <v>21.2</v>
      </c>
      <c r="E150" s="1181">
        <v>22</v>
      </c>
      <c r="F150" s="1181">
        <v>24</v>
      </c>
      <c r="G150" s="1157">
        <f t="shared" si="8"/>
        <v>22.400000000000002</v>
      </c>
      <c r="H150" s="1183"/>
    </row>
    <row r="151" spans="1:8" ht="15">
      <c r="A151" s="1152">
        <f t="shared" si="9"/>
        <v>10</v>
      </c>
      <c r="B151" s="1171" t="s">
        <v>1234</v>
      </c>
      <c r="C151" s="1153" t="s">
        <v>853</v>
      </c>
      <c r="D151" s="1181">
        <v>13.2</v>
      </c>
      <c r="E151" s="1181">
        <v>13.8</v>
      </c>
      <c r="F151" s="1181">
        <v>11.8</v>
      </c>
      <c r="G151" s="1157">
        <f t="shared" si="8"/>
        <v>12.933333333333332</v>
      </c>
      <c r="H151" s="1183"/>
    </row>
    <row r="152" spans="1:8" ht="15">
      <c r="A152" s="1152">
        <f t="shared" si="9"/>
        <v>11</v>
      </c>
      <c r="B152" s="1171" t="s">
        <v>1232</v>
      </c>
      <c r="C152" s="1153" t="s">
        <v>853</v>
      </c>
      <c r="D152" s="1181">
        <v>19.149999999999999</v>
      </c>
      <c r="E152" s="1181">
        <v>20.12</v>
      </c>
      <c r="F152" s="1181">
        <v>19</v>
      </c>
      <c r="G152" s="1157">
        <f t="shared" si="8"/>
        <v>19.423333333333332</v>
      </c>
      <c r="H152" s="1183"/>
    </row>
    <row r="153" spans="1:8" ht="15">
      <c r="A153" s="1152">
        <f t="shared" si="9"/>
        <v>12</v>
      </c>
      <c r="B153" s="1171" t="s">
        <v>1250</v>
      </c>
      <c r="C153" s="1198" t="s">
        <v>2962</v>
      </c>
      <c r="D153" s="1181">
        <v>36.200000000000003</v>
      </c>
      <c r="E153" s="1181">
        <v>35.770000000000003</v>
      </c>
      <c r="F153" s="1181">
        <v>35.4</v>
      </c>
      <c r="G153" s="1157">
        <f t="shared" si="8"/>
        <v>35.79</v>
      </c>
      <c r="H153" s="1183"/>
    </row>
    <row r="154" spans="1:8" ht="15">
      <c r="A154" s="1152">
        <f t="shared" si="9"/>
        <v>13</v>
      </c>
      <c r="B154" s="1171" t="s">
        <v>1254</v>
      </c>
      <c r="C154" s="1153" t="s">
        <v>407</v>
      </c>
      <c r="D154" s="1181">
        <v>145.6</v>
      </c>
      <c r="E154" s="1181">
        <v>138.97</v>
      </c>
      <c r="F154" s="1181">
        <v>156.19999999999999</v>
      </c>
      <c r="G154" s="1157">
        <f t="shared" si="8"/>
        <v>146.92333333333332</v>
      </c>
      <c r="H154" s="1183"/>
    </row>
    <row r="155" spans="1:8" ht="15">
      <c r="A155" s="1152">
        <f t="shared" si="9"/>
        <v>14</v>
      </c>
      <c r="B155" s="1153" t="s">
        <v>1255</v>
      </c>
      <c r="C155" s="1153" t="s">
        <v>407</v>
      </c>
      <c r="D155" s="1181">
        <v>19</v>
      </c>
      <c r="E155" s="1181">
        <v>20</v>
      </c>
      <c r="F155" s="1181">
        <v>20</v>
      </c>
      <c r="G155" s="1157">
        <f t="shared" si="8"/>
        <v>19.666666666666668</v>
      </c>
      <c r="H155" s="1183"/>
    </row>
    <row r="156" spans="1:8" ht="15">
      <c r="A156" s="1152">
        <f t="shared" si="9"/>
        <v>15</v>
      </c>
      <c r="B156" s="1153" t="s">
        <v>1256</v>
      </c>
      <c r="C156" s="1153" t="s">
        <v>407</v>
      </c>
      <c r="D156" s="1181">
        <v>10</v>
      </c>
      <c r="E156" s="1181">
        <v>11.12</v>
      </c>
      <c r="F156" s="1181">
        <v>9.8000000000000007</v>
      </c>
      <c r="G156" s="1157">
        <f t="shared" si="8"/>
        <v>10.306666666666667</v>
      </c>
      <c r="H156" s="1183"/>
    </row>
    <row r="157" spans="1:8" ht="15">
      <c r="A157" s="1152">
        <f t="shared" si="9"/>
        <v>16</v>
      </c>
      <c r="B157" s="1171" t="s">
        <v>1261</v>
      </c>
      <c r="C157" s="1153" t="s">
        <v>407</v>
      </c>
      <c r="D157" s="1181">
        <v>6.21</v>
      </c>
      <c r="E157" s="1181">
        <v>5.9</v>
      </c>
      <c r="F157" s="1181">
        <v>6.45</v>
      </c>
      <c r="G157" s="1157">
        <f t="shared" si="8"/>
        <v>6.1866666666666665</v>
      </c>
      <c r="H157" s="1183"/>
    </row>
    <row r="158" spans="1:8" ht="16.5">
      <c r="A158" s="1152">
        <f t="shared" si="9"/>
        <v>17</v>
      </c>
      <c r="B158" s="1171" t="s">
        <v>1265</v>
      </c>
      <c r="C158" s="1153" t="s">
        <v>2963</v>
      </c>
      <c r="D158" s="1181">
        <v>66</v>
      </c>
      <c r="E158" s="1181">
        <v>75</v>
      </c>
      <c r="F158" s="1181">
        <v>68.5</v>
      </c>
      <c r="G158" s="1157">
        <f t="shared" si="8"/>
        <v>69.833333333333329</v>
      </c>
      <c r="H158" s="1183"/>
    </row>
    <row r="159" spans="1:8" ht="16.5">
      <c r="A159" s="1152">
        <f t="shared" si="9"/>
        <v>18</v>
      </c>
      <c r="B159" s="1171" t="s">
        <v>1266</v>
      </c>
      <c r="C159" s="1153" t="s">
        <v>2963</v>
      </c>
      <c r="D159" s="1181">
        <v>94</v>
      </c>
      <c r="E159" s="1181">
        <v>96</v>
      </c>
      <c r="F159" s="1181">
        <v>92.3</v>
      </c>
      <c r="G159" s="1157">
        <f t="shared" si="8"/>
        <v>94.100000000000009</v>
      </c>
      <c r="H159" s="1183"/>
    </row>
    <row r="160" spans="1:8" ht="16.5">
      <c r="A160" s="1152">
        <f t="shared" si="9"/>
        <v>19</v>
      </c>
      <c r="B160" s="1171" t="s">
        <v>1267</v>
      </c>
      <c r="C160" s="1153" t="s">
        <v>2963</v>
      </c>
      <c r="D160" s="1181">
        <v>192</v>
      </c>
      <c r="E160" s="1181">
        <v>188</v>
      </c>
      <c r="F160" s="1181">
        <v>188.7</v>
      </c>
      <c r="G160" s="1157">
        <f t="shared" si="8"/>
        <v>189.56666666666669</v>
      </c>
      <c r="H160" s="1183"/>
    </row>
    <row r="161" spans="1:8" ht="16.5">
      <c r="A161" s="1152">
        <f t="shared" si="9"/>
        <v>20</v>
      </c>
      <c r="B161" s="1171" t="s">
        <v>1264</v>
      </c>
      <c r="C161" s="1153" t="s">
        <v>2963</v>
      </c>
      <c r="D161" s="1181">
        <v>3.8</v>
      </c>
      <c r="E161" s="1181">
        <v>4.0999999999999996</v>
      </c>
      <c r="F161" s="1181">
        <v>4</v>
      </c>
      <c r="G161" s="1157">
        <f t="shared" si="8"/>
        <v>3.9666666666666663</v>
      </c>
      <c r="H161" s="1183"/>
    </row>
    <row r="162" spans="1:8" ht="15">
      <c r="A162" s="1152">
        <f t="shared" si="9"/>
        <v>21</v>
      </c>
      <c r="B162" s="1199" t="s">
        <v>117</v>
      </c>
      <c r="C162" s="1198" t="s">
        <v>853</v>
      </c>
      <c r="D162" s="1181">
        <v>2553.5700000000002</v>
      </c>
      <c r="E162" s="1181">
        <v>2333</v>
      </c>
      <c r="F162" s="1181">
        <v>2667.8</v>
      </c>
      <c r="G162" s="1157">
        <f t="shared" si="8"/>
        <v>2518.1233333333334</v>
      </c>
      <c r="H162" s="1183"/>
    </row>
    <row r="163" spans="1:8" ht="15">
      <c r="A163" s="1152">
        <f t="shared" si="9"/>
        <v>22</v>
      </c>
      <c r="B163" s="1200" t="s">
        <v>1287</v>
      </c>
      <c r="C163" s="1153" t="s">
        <v>407</v>
      </c>
      <c r="D163" s="1181">
        <v>17.899999999999999</v>
      </c>
      <c r="E163" s="1181">
        <v>18.600000000000001</v>
      </c>
      <c r="F163" s="1181">
        <v>18.100000000000001</v>
      </c>
      <c r="G163" s="1157">
        <f t="shared" si="8"/>
        <v>18.2</v>
      </c>
      <c r="H163" s="1183"/>
    </row>
    <row r="164" spans="1:8" ht="15">
      <c r="A164" s="1152">
        <f t="shared" si="9"/>
        <v>23</v>
      </c>
      <c r="B164" s="1201" t="s">
        <v>1284</v>
      </c>
      <c r="C164" s="1198" t="s">
        <v>853</v>
      </c>
      <c r="D164" s="1181">
        <v>43.4</v>
      </c>
      <c r="E164" s="1181">
        <v>46.15</v>
      </c>
      <c r="F164" s="1181">
        <v>42.65</v>
      </c>
      <c r="G164" s="1157">
        <f t="shared" si="8"/>
        <v>44.066666666666663</v>
      </c>
      <c r="H164" s="1183"/>
    </row>
    <row r="165" spans="1:8" ht="15">
      <c r="A165" s="1152">
        <f t="shared" si="9"/>
        <v>24</v>
      </c>
      <c r="B165" s="1171" t="s">
        <v>1285</v>
      </c>
      <c r="C165" s="1198" t="s">
        <v>853</v>
      </c>
      <c r="D165" s="1181">
        <v>263</v>
      </c>
      <c r="E165" s="1181">
        <v>278</v>
      </c>
      <c r="F165" s="1181">
        <v>272</v>
      </c>
      <c r="G165" s="1157">
        <f t="shared" si="8"/>
        <v>271</v>
      </c>
      <c r="H165" s="1183"/>
    </row>
    <row r="166" spans="1:8" ht="15">
      <c r="A166" s="1152">
        <f t="shared" si="9"/>
        <v>25</v>
      </c>
      <c r="B166" s="1201" t="s">
        <v>1286</v>
      </c>
      <c r="C166" s="1198" t="s">
        <v>853</v>
      </c>
      <c r="D166" s="1181">
        <v>13.97</v>
      </c>
      <c r="E166" s="1181">
        <v>12.95</v>
      </c>
      <c r="F166" s="1181">
        <v>14</v>
      </c>
      <c r="G166" s="1157">
        <f t="shared" si="8"/>
        <v>13.64</v>
      </c>
      <c r="H166" s="1183"/>
    </row>
    <row r="167" spans="1:8" ht="15">
      <c r="A167" s="1152">
        <f t="shared" si="9"/>
        <v>26</v>
      </c>
      <c r="B167" s="1153" t="s">
        <v>2964</v>
      </c>
      <c r="C167" s="1198" t="s">
        <v>853</v>
      </c>
      <c r="D167" s="1181">
        <v>5.8</v>
      </c>
      <c r="E167" s="1181">
        <v>5.2</v>
      </c>
      <c r="F167" s="1181">
        <v>6.15</v>
      </c>
      <c r="G167" s="1157">
        <f t="shared" si="8"/>
        <v>5.7166666666666659</v>
      </c>
      <c r="H167" s="1183"/>
    </row>
    <row r="168" spans="1:8" ht="15">
      <c r="A168" s="1152">
        <f t="shared" si="9"/>
        <v>27</v>
      </c>
      <c r="B168" s="1153" t="s">
        <v>1288</v>
      </c>
      <c r="C168" s="1198" t="s">
        <v>853</v>
      </c>
      <c r="D168" s="1181">
        <v>0.2</v>
      </c>
      <c r="E168" s="1181">
        <v>0.22</v>
      </c>
      <c r="F168" s="1181">
        <v>0.18</v>
      </c>
      <c r="G168" s="1157">
        <f t="shared" si="8"/>
        <v>0.20000000000000004</v>
      </c>
      <c r="H168" s="1183"/>
    </row>
    <row r="169" spans="1:8" ht="15">
      <c r="A169" s="1152">
        <f t="shared" si="9"/>
        <v>28</v>
      </c>
      <c r="B169" s="1171" t="s">
        <v>1303</v>
      </c>
      <c r="C169" s="1198" t="s">
        <v>853</v>
      </c>
      <c r="D169" s="1181">
        <v>1.1200000000000001</v>
      </c>
      <c r="E169" s="1181">
        <v>1.1000000000000001</v>
      </c>
      <c r="F169" s="1181">
        <v>1.5</v>
      </c>
      <c r="G169" s="1157">
        <f t="shared" si="8"/>
        <v>1.24</v>
      </c>
      <c r="H169" s="1183"/>
    </row>
    <row r="170" spans="1:8" ht="15">
      <c r="A170" s="1152">
        <f t="shared" si="9"/>
        <v>29</v>
      </c>
      <c r="B170" s="1171" t="s">
        <v>1304</v>
      </c>
      <c r="C170" s="1198" t="s">
        <v>853</v>
      </c>
      <c r="D170" s="1181">
        <v>0.95</v>
      </c>
      <c r="E170" s="1181">
        <v>1</v>
      </c>
      <c r="F170" s="1181">
        <v>1</v>
      </c>
      <c r="G170" s="1157">
        <f t="shared" si="8"/>
        <v>0.98333333333333339</v>
      </c>
      <c r="H170" s="1183"/>
    </row>
    <row r="171" spans="1:8" ht="15">
      <c r="A171" s="1152">
        <f t="shared" si="9"/>
        <v>30</v>
      </c>
      <c r="B171" s="1171" t="s">
        <v>1296</v>
      </c>
      <c r="C171" s="1198" t="s">
        <v>853</v>
      </c>
      <c r="D171" s="1181">
        <v>11.43</v>
      </c>
      <c r="E171" s="1181">
        <v>10.35</v>
      </c>
      <c r="F171" s="1181">
        <v>12</v>
      </c>
      <c r="G171" s="1157">
        <f t="shared" si="8"/>
        <v>11.26</v>
      </c>
      <c r="H171" s="1183"/>
    </row>
    <row r="172" spans="1:8" ht="15">
      <c r="A172" s="1152">
        <f t="shared" si="9"/>
        <v>31</v>
      </c>
      <c r="B172" s="1171" t="s">
        <v>1295</v>
      </c>
      <c r="C172" s="1198" t="s">
        <v>853</v>
      </c>
      <c r="D172" s="1181">
        <v>14.7</v>
      </c>
      <c r="E172" s="1181">
        <v>16.100000000000001</v>
      </c>
      <c r="F172" s="1181">
        <v>15</v>
      </c>
      <c r="G172" s="1157">
        <f t="shared" si="8"/>
        <v>15.266666666666666</v>
      </c>
      <c r="H172" s="1183"/>
    </row>
    <row r="173" spans="1:8" ht="15">
      <c r="A173" s="1152">
        <f t="shared" si="9"/>
        <v>32</v>
      </c>
      <c r="B173" s="1171" t="s">
        <v>1301</v>
      </c>
      <c r="C173" s="1198" t="s">
        <v>853</v>
      </c>
      <c r="D173" s="1181">
        <v>0.22</v>
      </c>
      <c r="E173" s="1181">
        <v>0.24</v>
      </c>
      <c r="F173" s="1181">
        <v>0.25</v>
      </c>
      <c r="G173" s="1157">
        <f t="shared" si="8"/>
        <v>0.23666666666666666</v>
      </c>
      <c r="H173" s="1183"/>
    </row>
    <row r="174" spans="1:8" ht="15">
      <c r="A174" s="1152">
        <f t="shared" si="9"/>
        <v>33</v>
      </c>
      <c r="B174" s="1171" t="s">
        <v>1298</v>
      </c>
      <c r="C174" s="1198" t="s">
        <v>853</v>
      </c>
      <c r="D174" s="1181">
        <v>0.15</v>
      </c>
      <c r="E174" s="1181">
        <v>0.12</v>
      </c>
      <c r="F174" s="1181">
        <v>0.18</v>
      </c>
      <c r="G174" s="1157">
        <f t="shared" si="8"/>
        <v>0.15</v>
      </c>
      <c r="H174" s="1183"/>
    </row>
    <row r="175" spans="1:8" ht="15">
      <c r="A175" s="1152">
        <f t="shared" si="9"/>
        <v>34</v>
      </c>
      <c r="B175" s="1171" t="s">
        <v>1297</v>
      </c>
      <c r="C175" s="1198" t="s">
        <v>853</v>
      </c>
      <c r="D175" s="1181">
        <v>3.8</v>
      </c>
      <c r="E175" s="1181">
        <v>4</v>
      </c>
      <c r="F175" s="1181">
        <v>3.5</v>
      </c>
      <c r="G175" s="1157">
        <f t="shared" si="8"/>
        <v>3.7666666666666671</v>
      </c>
      <c r="H175" s="1183"/>
    </row>
    <row r="176" spans="1:8" ht="15">
      <c r="A176" s="1152">
        <f t="shared" si="9"/>
        <v>35</v>
      </c>
      <c r="B176" s="1171" t="s">
        <v>1300</v>
      </c>
      <c r="C176" s="1198" t="s">
        <v>853</v>
      </c>
      <c r="D176" s="1181">
        <v>0.45</v>
      </c>
      <c r="E176" s="1181">
        <v>0.6</v>
      </c>
      <c r="F176" s="1181">
        <v>0.4</v>
      </c>
      <c r="G176" s="1157">
        <f t="shared" si="8"/>
        <v>0.48333333333333339</v>
      </c>
      <c r="H176" s="1183"/>
    </row>
    <row r="177" spans="1:8" ht="15">
      <c r="A177" s="1152">
        <f t="shared" si="9"/>
        <v>36</v>
      </c>
      <c r="B177" s="1171" t="s">
        <v>1299</v>
      </c>
      <c r="C177" s="1198" t="s">
        <v>853</v>
      </c>
      <c r="D177" s="1181">
        <v>1.3</v>
      </c>
      <c r="E177" s="1181">
        <v>1.45</v>
      </c>
      <c r="F177" s="1181">
        <v>1.1499999999999999</v>
      </c>
      <c r="G177" s="1157">
        <f t="shared" si="8"/>
        <v>1.3</v>
      </c>
      <c r="H177" s="1183"/>
    </row>
    <row r="178" spans="1:8" ht="15">
      <c r="A178" s="1152">
        <f t="shared" si="9"/>
        <v>37</v>
      </c>
      <c r="B178" s="1171" t="s">
        <v>1302</v>
      </c>
      <c r="C178" s="1198" t="s">
        <v>853</v>
      </c>
      <c r="D178" s="1181">
        <v>5.0999999999999996</v>
      </c>
      <c r="E178" s="1181">
        <v>5.5</v>
      </c>
      <c r="F178" s="1181">
        <v>4.9000000000000004</v>
      </c>
      <c r="G178" s="1157">
        <f t="shared" si="8"/>
        <v>5.166666666666667</v>
      </c>
      <c r="H178" s="1183"/>
    </row>
    <row r="179" spans="1:8" ht="15">
      <c r="A179" s="1152">
        <f t="shared" si="9"/>
        <v>38</v>
      </c>
      <c r="B179" s="1171" t="s">
        <v>1330</v>
      </c>
      <c r="C179" s="1198" t="s">
        <v>853</v>
      </c>
      <c r="D179" s="1181">
        <v>0.9</v>
      </c>
      <c r="E179" s="1181">
        <v>1</v>
      </c>
      <c r="F179" s="1181">
        <v>0.7</v>
      </c>
      <c r="G179" s="1157">
        <f t="shared" si="8"/>
        <v>0.86666666666666659</v>
      </c>
      <c r="H179" s="1183"/>
    </row>
    <row r="180" spans="1:8" ht="15">
      <c r="A180" s="1152">
        <f t="shared" si="9"/>
        <v>39</v>
      </c>
      <c r="B180" s="1171" t="s">
        <v>1333</v>
      </c>
      <c r="C180" s="1198" t="s">
        <v>853</v>
      </c>
      <c r="D180" s="1181">
        <v>0.44</v>
      </c>
      <c r="E180" s="1181">
        <v>0.52</v>
      </c>
      <c r="F180" s="1181">
        <v>0.5</v>
      </c>
      <c r="G180" s="1157">
        <f t="shared" si="8"/>
        <v>0.48666666666666664</v>
      </c>
      <c r="H180" s="1183"/>
    </row>
    <row r="181" spans="1:8" ht="15">
      <c r="A181" s="1152">
        <f t="shared" si="9"/>
        <v>40</v>
      </c>
      <c r="B181" s="1171" t="s">
        <v>1332</v>
      </c>
      <c r="C181" s="1198" t="s">
        <v>853</v>
      </c>
      <c r="D181" s="1181">
        <v>1.25</v>
      </c>
      <c r="E181" s="1181">
        <v>1.1000000000000001</v>
      </c>
      <c r="F181" s="1181">
        <v>1.18</v>
      </c>
      <c r="G181" s="1157">
        <f t="shared" si="8"/>
        <v>1.1766666666666667</v>
      </c>
      <c r="H181" s="1183"/>
    </row>
    <row r="182" spans="1:8" ht="15">
      <c r="A182" s="1152">
        <f t="shared" si="9"/>
        <v>41</v>
      </c>
      <c r="B182" s="1171" t="s">
        <v>1336</v>
      </c>
      <c r="C182" s="1198" t="s">
        <v>853</v>
      </c>
      <c r="D182" s="1181">
        <v>0.72</v>
      </c>
      <c r="E182" s="1181">
        <v>0.8</v>
      </c>
      <c r="F182" s="1181">
        <v>0.65</v>
      </c>
      <c r="G182" s="1157">
        <f t="shared" si="8"/>
        <v>0.72333333333333327</v>
      </c>
      <c r="H182" s="1183"/>
    </row>
    <row r="183" spans="1:8" ht="15">
      <c r="A183" s="1152">
        <f t="shared" si="9"/>
        <v>42</v>
      </c>
      <c r="B183" s="1171" t="s">
        <v>1337</v>
      </c>
      <c r="C183" s="1198" t="s">
        <v>853</v>
      </c>
      <c r="D183" s="1181">
        <v>0.6</v>
      </c>
      <c r="E183" s="1181">
        <v>0.5</v>
      </c>
      <c r="F183" s="1181">
        <v>0.8</v>
      </c>
      <c r="G183" s="1157">
        <f t="shared" si="8"/>
        <v>0.63333333333333341</v>
      </c>
      <c r="H183" s="1183"/>
    </row>
    <row r="184" spans="1:8" ht="15">
      <c r="A184" s="1152">
        <f t="shared" si="9"/>
        <v>43</v>
      </c>
      <c r="B184" s="1171" t="s">
        <v>1334</v>
      </c>
      <c r="C184" s="1198" t="s">
        <v>853</v>
      </c>
      <c r="D184" s="1181">
        <v>0.32</v>
      </c>
      <c r="E184" s="1181">
        <v>0.4</v>
      </c>
      <c r="F184" s="1181">
        <v>0.25</v>
      </c>
      <c r="G184" s="1157">
        <f t="shared" si="8"/>
        <v>0.32333333333333331</v>
      </c>
      <c r="H184" s="1183"/>
    </row>
    <row r="185" spans="1:8" ht="15">
      <c r="A185" s="1152">
        <f t="shared" si="9"/>
        <v>44</v>
      </c>
      <c r="B185" s="1171" t="s">
        <v>1331</v>
      </c>
      <c r="C185" s="1198" t="s">
        <v>853</v>
      </c>
      <c r="D185" s="1181">
        <v>0.2</v>
      </c>
      <c r="E185" s="1181">
        <v>0.18</v>
      </c>
      <c r="F185" s="1181">
        <v>0.16</v>
      </c>
      <c r="G185" s="1157">
        <f t="shared" si="8"/>
        <v>0.18000000000000002</v>
      </c>
      <c r="H185" s="1183"/>
    </row>
    <row r="186" spans="1:8" ht="15">
      <c r="A186" s="1152">
        <f t="shared" si="9"/>
        <v>45</v>
      </c>
      <c r="B186" s="1171" t="s">
        <v>1356</v>
      </c>
      <c r="C186" s="1198" t="s">
        <v>853</v>
      </c>
      <c r="D186" s="1181">
        <v>7.8</v>
      </c>
      <c r="E186" s="1181">
        <v>8</v>
      </c>
      <c r="F186" s="1181">
        <v>7.2</v>
      </c>
      <c r="G186" s="1157">
        <f t="shared" si="8"/>
        <v>7.666666666666667</v>
      </c>
      <c r="H186" s="1183"/>
    </row>
    <row r="187" spans="1:8" ht="15">
      <c r="A187" s="1152">
        <f t="shared" si="9"/>
        <v>46</v>
      </c>
      <c r="B187" s="1171" t="s">
        <v>1357</v>
      </c>
      <c r="C187" s="1198" t="s">
        <v>853</v>
      </c>
      <c r="D187" s="1181">
        <v>14.15</v>
      </c>
      <c r="E187" s="1181">
        <v>15</v>
      </c>
      <c r="F187" s="1181">
        <v>15.1</v>
      </c>
      <c r="G187" s="1157">
        <f t="shared" si="8"/>
        <v>14.75</v>
      </c>
      <c r="H187" s="1183"/>
    </row>
    <row r="188" spans="1:8" ht="15">
      <c r="A188" s="1152">
        <f t="shared" si="9"/>
        <v>47</v>
      </c>
      <c r="B188" s="1171" t="s">
        <v>1355</v>
      </c>
      <c r="C188" s="1198" t="s">
        <v>853</v>
      </c>
      <c r="D188" s="1181">
        <v>12</v>
      </c>
      <c r="E188" s="1181">
        <v>11.35</v>
      </c>
      <c r="F188" s="1181">
        <v>10.4</v>
      </c>
      <c r="G188" s="1157">
        <f t="shared" si="8"/>
        <v>11.25</v>
      </c>
      <c r="H188" s="1183"/>
    </row>
    <row r="189" spans="1:8" ht="15">
      <c r="A189" s="1152">
        <f t="shared" si="9"/>
        <v>48</v>
      </c>
      <c r="B189" s="1153" t="s">
        <v>1354</v>
      </c>
      <c r="C189" s="1198" t="s">
        <v>853</v>
      </c>
      <c r="D189" s="1181">
        <v>0.18</v>
      </c>
      <c r="E189" s="1181">
        <v>0.15</v>
      </c>
      <c r="F189" s="1181">
        <v>0.2</v>
      </c>
      <c r="G189" s="1157">
        <f t="shared" si="8"/>
        <v>0.17666666666666667</v>
      </c>
      <c r="H189" s="1183"/>
    </row>
    <row r="190" spans="1:8" ht="15">
      <c r="A190" s="1160"/>
      <c r="B190" s="1167"/>
      <c r="C190" s="1162"/>
      <c r="D190" s="1176"/>
      <c r="E190" s="1176"/>
      <c r="F190" s="1176"/>
      <c r="G190" s="1192"/>
      <c r="H190" s="1183"/>
    </row>
    <row r="191" spans="1:8" ht="14.25">
      <c r="A191" s="122"/>
      <c r="B191" s="122"/>
      <c r="C191" s="122"/>
      <c r="D191" s="122"/>
      <c r="E191" s="122"/>
      <c r="F191" s="122"/>
      <c r="G191" s="122"/>
      <c r="H191" s="72"/>
    </row>
    <row r="192" spans="1:8" ht="15">
      <c r="A192" s="1147"/>
      <c r="B192" s="1147"/>
      <c r="C192" s="1147"/>
      <c r="D192" s="1147"/>
      <c r="E192" s="1147"/>
      <c r="F192" s="1147"/>
      <c r="G192" s="1148"/>
      <c r="H192" s="1148"/>
    </row>
    <row r="193" spans="1:8" ht="15">
      <c r="A193" s="1496" t="s">
        <v>2965</v>
      </c>
      <c r="B193" s="1496"/>
      <c r="C193" s="1496"/>
      <c r="D193" s="1496"/>
      <c r="E193" s="1496"/>
      <c r="F193" s="1496"/>
      <c r="G193" s="1496"/>
      <c r="H193" s="95"/>
    </row>
    <row r="194" spans="1:8" ht="30">
      <c r="A194" s="1149" t="s">
        <v>69</v>
      </c>
      <c r="B194" s="1149" t="s">
        <v>415</v>
      </c>
      <c r="C194" s="1150" t="s">
        <v>416</v>
      </c>
      <c r="D194" s="1150" t="s">
        <v>2966</v>
      </c>
      <c r="E194" s="1150" t="s">
        <v>2967</v>
      </c>
      <c r="F194" s="1150" t="s">
        <v>2968</v>
      </c>
      <c r="G194" s="1150" t="s">
        <v>1935</v>
      </c>
      <c r="H194" s="1058"/>
    </row>
    <row r="195" spans="1:8" ht="15">
      <c r="A195" s="1152">
        <v>1</v>
      </c>
      <c r="B195" s="1195" t="s">
        <v>1238</v>
      </c>
      <c r="C195" s="1172" t="s">
        <v>400</v>
      </c>
      <c r="D195" s="1155">
        <v>108.91</v>
      </c>
      <c r="E195" s="1155">
        <v>95.8</v>
      </c>
      <c r="F195" s="1155">
        <v>103.4</v>
      </c>
      <c r="G195" s="1157">
        <f>AVERAGE(D195:F195)</f>
        <v>102.70333333333333</v>
      </c>
      <c r="H195" s="1183"/>
    </row>
    <row r="196" spans="1:8" ht="15">
      <c r="A196" s="1152">
        <f>A195+1</f>
        <v>2</v>
      </c>
      <c r="B196" s="1195" t="s">
        <v>1239</v>
      </c>
      <c r="C196" s="1172" t="s">
        <v>400</v>
      </c>
      <c r="D196" s="1155">
        <v>167.7</v>
      </c>
      <c r="E196" s="1155">
        <v>146.30000000000001</v>
      </c>
      <c r="F196" s="1155">
        <v>155</v>
      </c>
      <c r="G196" s="1157">
        <f>AVERAGE(D196:F196)</f>
        <v>156.33333333333334</v>
      </c>
      <c r="H196" s="1183"/>
    </row>
    <row r="197" spans="1:8" ht="15">
      <c r="A197" s="1152">
        <f>A196+1</f>
        <v>3</v>
      </c>
      <c r="B197" s="1195" t="s">
        <v>1236</v>
      </c>
      <c r="C197" s="1172" t="s">
        <v>400</v>
      </c>
      <c r="D197" s="1155">
        <v>98.3</v>
      </c>
      <c r="E197" s="1155">
        <v>89</v>
      </c>
      <c r="F197" s="1155">
        <v>101.4</v>
      </c>
      <c r="G197" s="1157">
        <f>AVERAGE(D197:F197)</f>
        <v>96.233333333333348</v>
      </c>
      <c r="H197" s="1183"/>
    </row>
    <row r="198" spans="1:8" ht="15">
      <c r="A198" s="1152">
        <f>A197+1</f>
        <v>4</v>
      </c>
      <c r="B198" s="1195" t="s">
        <v>1235</v>
      </c>
      <c r="C198" s="1172" t="s">
        <v>400</v>
      </c>
      <c r="D198" s="1155">
        <v>77.2</v>
      </c>
      <c r="E198" s="1155">
        <v>74.599999999999994</v>
      </c>
      <c r="F198" s="1155">
        <v>82.7</v>
      </c>
      <c r="G198" s="1157">
        <f>AVERAGE(D198:F198)</f>
        <v>78.166666666666671</v>
      </c>
      <c r="H198" s="1183"/>
    </row>
    <row r="199" spans="1:8" ht="15">
      <c r="A199" s="1152">
        <f>A198+1</f>
        <v>5</v>
      </c>
      <c r="B199" s="1195" t="s">
        <v>1237</v>
      </c>
      <c r="C199" s="1172" t="s">
        <v>400</v>
      </c>
      <c r="D199" s="1155">
        <v>144</v>
      </c>
      <c r="E199" s="1155">
        <v>138.19999999999999</v>
      </c>
      <c r="F199" s="1155">
        <v>151.69999999999999</v>
      </c>
      <c r="G199" s="1157">
        <f>AVERAGE(D199:F199)</f>
        <v>144.63333333333333</v>
      </c>
      <c r="H199" s="1183"/>
    </row>
    <row r="200" spans="1:8" ht="15">
      <c r="A200" s="1160"/>
      <c r="B200" s="1196"/>
      <c r="C200" s="1175"/>
      <c r="D200" s="1176"/>
      <c r="E200" s="1176"/>
      <c r="F200" s="1176"/>
      <c r="G200" s="1192"/>
      <c r="H200" s="1183"/>
    </row>
    <row r="201" spans="1:8" ht="14.25">
      <c r="A201" s="1160"/>
      <c r="B201" s="1196"/>
      <c r="C201" s="1175"/>
      <c r="D201" s="185"/>
      <c r="E201" s="185"/>
      <c r="F201" s="185"/>
      <c r="G201" s="185"/>
      <c r="H201" s="883"/>
    </row>
    <row r="202" spans="1:8" ht="15">
      <c r="A202" s="1147"/>
      <c r="B202" s="1147"/>
      <c r="C202" s="1147"/>
      <c r="D202" s="1147"/>
      <c r="E202" s="1147"/>
      <c r="F202" s="1147"/>
      <c r="G202" s="1148"/>
      <c r="H202" s="1148"/>
    </row>
    <row r="203" spans="1:8" ht="15">
      <c r="A203" s="1496" t="s">
        <v>2969</v>
      </c>
      <c r="B203" s="1496"/>
      <c r="C203" s="1496"/>
      <c r="D203" s="1496"/>
      <c r="E203" s="1496"/>
      <c r="F203" s="1496"/>
      <c r="G203" s="1496"/>
      <c r="H203" s="95"/>
    </row>
    <row r="204" spans="1:8" ht="30">
      <c r="A204" s="1149" t="s">
        <v>69</v>
      </c>
      <c r="B204" s="1149" t="s">
        <v>415</v>
      </c>
      <c r="C204" s="1150" t="s">
        <v>416</v>
      </c>
      <c r="D204" s="1150" t="s">
        <v>2970</v>
      </c>
      <c r="E204" s="1150" t="s">
        <v>2954</v>
      </c>
      <c r="F204" s="1150" t="s">
        <v>2971</v>
      </c>
      <c r="G204" s="1150" t="s">
        <v>1935</v>
      </c>
      <c r="H204" s="1058"/>
    </row>
    <row r="205" spans="1:8" ht="15">
      <c r="A205" s="1152">
        <v>1</v>
      </c>
      <c r="B205" s="1195" t="s">
        <v>1259</v>
      </c>
      <c r="C205" s="1172" t="s">
        <v>853</v>
      </c>
      <c r="D205" s="1155">
        <v>158.9</v>
      </c>
      <c r="E205" s="1155">
        <v>167.1</v>
      </c>
      <c r="F205" s="1155">
        <v>171</v>
      </c>
      <c r="G205" s="1157">
        <f>AVERAGE(D205:F205)</f>
        <v>165.66666666666666</v>
      </c>
      <c r="H205" s="1183"/>
    </row>
    <row r="206" spans="1:8" ht="15">
      <c r="A206" s="1152">
        <f>A205+1</f>
        <v>2</v>
      </c>
      <c r="B206" s="1195" t="s">
        <v>1260</v>
      </c>
      <c r="C206" s="1172" t="s">
        <v>853</v>
      </c>
      <c r="D206" s="1155">
        <v>245.5</v>
      </c>
      <c r="E206" s="1155">
        <v>262</v>
      </c>
      <c r="F206" s="1155">
        <v>282</v>
      </c>
      <c r="G206" s="1157">
        <f>AVERAGE(D206:F206)</f>
        <v>263.16666666666669</v>
      </c>
      <c r="H206" s="1183"/>
    </row>
    <row r="207" spans="1:8" ht="15">
      <c r="A207" s="1152">
        <f>A206+1</f>
        <v>3</v>
      </c>
      <c r="B207" s="1195" t="s">
        <v>1257</v>
      </c>
      <c r="C207" s="1172" t="s">
        <v>853</v>
      </c>
      <c r="D207" s="1155">
        <v>330.2</v>
      </c>
      <c r="E207" s="1155">
        <v>314.7</v>
      </c>
      <c r="F207" s="1155">
        <v>337.4</v>
      </c>
      <c r="G207" s="1157">
        <f>AVERAGE(D207:F207)</f>
        <v>327.43333333333334</v>
      </c>
      <c r="H207" s="1183"/>
    </row>
    <row r="208" spans="1:8" ht="15">
      <c r="A208" s="1152">
        <f>A207+1</f>
        <v>4</v>
      </c>
      <c r="B208" s="1195" t="s">
        <v>1258</v>
      </c>
      <c r="C208" s="1172" t="s">
        <v>853</v>
      </c>
      <c r="D208" s="1155">
        <v>485</v>
      </c>
      <c r="E208" s="1155">
        <v>505.4</v>
      </c>
      <c r="F208" s="1155">
        <v>492.3</v>
      </c>
      <c r="G208" s="1157">
        <f>AVERAGE(D208:F208)</f>
        <v>494.23333333333335</v>
      </c>
      <c r="H208" s="1183"/>
    </row>
    <row r="209" spans="1:8" ht="15">
      <c r="A209" s="1160"/>
      <c r="B209" s="1196"/>
      <c r="C209" s="1175"/>
      <c r="D209" s="1176"/>
      <c r="E209" s="1176"/>
      <c r="F209" s="1176"/>
      <c r="G209" s="1192"/>
      <c r="H209" s="1183"/>
    </row>
    <row r="210" spans="1:8" ht="14.25">
      <c r="A210" s="122"/>
      <c r="B210" s="122"/>
      <c r="C210" s="122"/>
      <c r="D210" s="122"/>
      <c r="E210" s="122"/>
      <c r="F210" s="122"/>
      <c r="G210" s="122"/>
      <c r="H210" s="72"/>
    </row>
    <row r="211" spans="1:8" ht="15">
      <c r="A211" s="1147"/>
      <c r="B211" s="1147"/>
      <c r="C211" s="1147"/>
      <c r="D211" s="1147"/>
      <c r="E211" s="1147"/>
      <c r="F211" s="1147"/>
      <c r="G211" s="1148"/>
      <c r="H211" s="1148"/>
    </row>
    <row r="212" spans="1:8" ht="15">
      <c r="A212" s="1496" t="s">
        <v>2972</v>
      </c>
      <c r="B212" s="1496"/>
      <c r="C212" s="1496"/>
      <c r="D212" s="1496"/>
      <c r="E212" s="1496"/>
      <c r="F212" s="1496"/>
      <c r="G212" s="1496"/>
      <c r="H212" s="95"/>
    </row>
    <row r="213" spans="1:8" ht="30">
      <c r="A213" s="1149" t="s">
        <v>69</v>
      </c>
      <c r="B213" s="1149" t="s">
        <v>415</v>
      </c>
      <c r="C213" s="1150" t="s">
        <v>416</v>
      </c>
      <c r="D213" s="1150" t="s">
        <v>2973</v>
      </c>
      <c r="E213" s="1150" t="s">
        <v>2974</v>
      </c>
      <c r="F213" s="1150" t="s">
        <v>2975</v>
      </c>
      <c r="G213" s="1150" t="s">
        <v>1935</v>
      </c>
      <c r="H213" s="1058"/>
    </row>
    <row r="214" spans="1:8" ht="15">
      <c r="A214" s="1152">
        <v>1</v>
      </c>
      <c r="B214" s="1171" t="s">
        <v>2976</v>
      </c>
      <c r="C214" s="1172" t="s">
        <v>400</v>
      </c>
      <c r="D214" s="1155">
        <v>246.05</v>
      </c>
      <c r="E214" s="1155">
        <v>277.89999999999998</v>
      </c>
      <c r="F214" s="1155">
        <v>255.1</v>
      </c>
      <c r="G214" s="1157">
        <f>AVERAGE(D214:F214)</f>
        <v>259.68333333333334</v>
      </c>
      <c r="H214" s="1183"/>
    </row>
    <row r="215" spans="1:8" ht="15">
      <c r="A215" s="1152">
        <f>A214+1</f>
        <v>2</v>
      </c>
      <c r="B215" s="1171" t="s">
        <v>2977</v>
      </c>
      <c r="C215" s="1172" t="s">
        <v>400</v>
      </c>
      <c r="D215" s="1155">
        <v>12.7</v>
      </c>
      <c r="E215" s="1155">
        <v>14</v>
      </c>
      <c r="F215" s="1155">
        <v>15.1</v>
      </c>
      <c r="G215" s="1157">
        <f>AVERAGE(D215:F215)</f>
        <v>13.933333333333332</v>
      </c>
      <c r="H215" s="1183"/>
    </row>
    <row r="216" spans="1:8" ht="15">
      <c r="A216" s="1152">
        <f>A215+1</f>
        <v>3</v>
      </c>
      <c r="B216" s="1171" t="s">
        <v>1292</v>
      </c>
      <c r="C216" s="1172" t="s">
        <v>400</v>
      </c>
      <c r="D216" s="1155">
        <v>304.60000000000002</v>
      </c>
      <c r="E216" s="1155">
        <v>378.8</v>
      </c>
      <c r="F216" s="1155">
        <v>412.3</v>
      </c>
      <c r="G216" s="1157">
        <f>AVERAGE(D216:F216)</f>
        <v>365.23333333333335</v>
      </c>
      <c r="H216" s="1183"/>
    </row>
    <row r="217" spans="1:8" ht="15">
      <c r="A217" s="1160"/>
      <c r="B217" s="1202"/>
      <c r="C217" s="1175"/>
      <c r="D217" s="1176"/>
      <c r="E217" s="1176"/>
      <c r="F217" s="1176"/>
      <c r="G217" s="1192"/>
      <c r="H217" s="1183"/>
    </row>
    <row r="218" spans="1:8" ht="14.25">
      <c r="A218" s="122"/>
      <c r="B218" s="122"/>
      <c r="C218" s="122"/>
      <c r="D218" s="122"/>
      <c r="E218" s="122"/>
      <c r="F218" s="122"/>
      <c r="G218" s="122"/>
      <c r="H218" s="72"/>
    </row>
    <row r="219" spans="1:8" ht="15">
      <c r="A219" s="1147"/>
      <c r="B219" s="1147"/>
      <c r="C219" s="1147"/>
      <c r="D219" s="1147"/>
      <c r="E219" s="1147"/>
      <c r="F219" s="1147"/>
      <c r="G219" s="1148"/>
      <c r="H219" s="1148"/>
    </row>
    <row r="220" spans="1:8" ht="15">
      <c r="A220" s="1496" t="s">
        <v>2978</v>
      </c>
      <c r="B220" s="1496"/>
      <c r="C220" s="1496"/>
      <c r="D220" s="1496"/>
      <c r="E220" s="1496"/>
      <c r="F220" s="1496"/>
      <c r="G220" s="1496"/>
      <c r="H220" s="95"/>
    </row>
    <row r="221" spans="1:8" ht="30">
      <c r="A221" s="1149" t="s">
        <v>69</v>
      </c>
      <c r="B221" s="1149" t="s">
        <v>415</v>
      </c>
      <c r="C221" s="1150" t="s">
        <v>416</v>
      </c>
      <c r="D221" s="1150" t="s">
        <v>2979</v>
      </c>
      <c r="E221" s="1150" t="s">
        <v>2980</v>
      </c>
      <c r="F221" s="1150" t="s">
        <v>2981</v>
      </c>
      <c r="G221" s="1150" t="s">
        <v>1935</v>
      </c>
      <c r="H221" s="1058"/>
    </row>
    <row r="222" spans="1:8" ht="15">
      <c r="A222" s="1152">
        <v>1</v>
      </c>
      <c r="B222" s="1171" t="s">
        <v>909</v>
      </c>
      <c r="C222" s="1172" t="s">
        <v>853</v>
      </c>
      <c r="D222" s="1155">
        <v>800</v>
      </c>
      <c r="E222" s="1155">
        <v>1010</v>
      </c>
      <c r="F222" s="1155">
        <v>910</v>
      </c>
      <c r="G222" s="1157">
        <f>AVERAGE(D222:F222)</f>
        <v>906.66666666666663</v>
      </c>
      <c r="H222" s="1183"/>
    </row>
    <row r="223" spans="1:8" ht="15">
      <c r="A223" s="1152">
        <f>A222+1</f>
        <v>2</v>
      </c>
      <c r="B223" s="1171" t="s">
        <v>911</v>
      </c>
      <c r="C223" s="1172" t="s">
        <v>853</v>
      </c>
      <c r="D223" s="1155">
        <v>340</v>
      </c>
      <c r="E223" s="1155">
        <v>290</v>
      </c>
      <c r="F223" s="1155">
        <v>310</v>
      </c>
      <c r="G223" s="1157">
        <f>AVERAGE(D223:F223)</f>
        <v>313.33333333333331</v>
      </c>
      <c r="H223" s="1183"/>
    </row>
    <row r="224" spans="1:8" ht="15">
      <c r="A224" s="1152">
        <f>A223+1</f>
        <v>3</v>
      </c>
      <c r="B224" s="1171" t="s">
        <v>913</v>
      </c>
      <c r="C224" s="1172" t="s">
        <v>853</v>
      </c>
      <c r="D224" s="1155">
        <v>450</v>
      </c>
      <c r="E224" s="1155">
        <v>400</v>
      </c>
      <c r="F224" s="1155">
        <v>415</v>
      </c>
      <c r="G224" s="1157">
        <f>AVERAGE(D224:F224)</f>
        <v>421.66666666666669</v>
      </c>
      <c r="H224" s="1183"/>
    </row>
    <row r="225" spans="1:8" ht="15">
      <c r="A225" s="1152">
        <f>A224+1</f>
        <v>4</v>
      </c>
      <c r="B225" s="1171" t="s">
        <v>1830</v>
      </c>
      <c r="C225" s="1172" t="s">
        <v>853</v>
      </c>
      <c r="D225" s="1155">
        <v>605</v>
      </c>
      <c r="E225" s="1155">
        <v>575</v>
      </c>
      <c r="F225" s="1155">
        <v>620</v>
      </c>
      <c r="G225" s="1203">
        <f>AVERAGE(D225:F225)</f>
        <v>600</v>
      </c>
      <c r="H225" s="1189"/>
    </row>
    <row r="226" spans="1:8" ht="15">
      <c r="A226" s="1152">
        <f>A225+1</f>
        <v>5</v>
      </c>
      <c r="B226" s="1171" t="s">
        <v>1831</v>
      </c>
      <c r="C226" s="1172" t="s">
        <v>853</v>
      </c>
      <c r="D226" s="1155">
        <v>840</v>
      </c>
      <c r="E226" s="1155">
        <v>770</v>
      </c>
      <c r="F226" s="1155">
        <v>790</v>
      </c>
      <c r="G226" s="1203">
        <f>AVERAGE(D226:F226)</f>
        <v>800</v>
      </c>
      <c r="H226" s="1189"/>
    </row>
    <row r="227" spans="1:8" ht="15">
      <c r="A227" s="1160"/>
      <c r="B227" s="1202"/>
      <c r="C227" s="1175"/>
      <c r="D227" s="1175"/>
      <c r="E227" s="1177"/>
      <c r="F227" s="1176"/>
      <c r="G227" s="1192"/>
      <c r="H227" s="1183"/>
    </row>
    <row r="228" spans="1:8" ht="14.25">
      <c r="A228" s="122"/>
      <c r="B228" s="122"/>
      <c r="C228" s="122"/>
      <c r="D228" s="122"/>
      <c r="E228" s="122"/>
      <c r="F228" s="122"/>
      <c r="G228" s="122"/>
      <c r="H228" s="72"/>
    </row>
    <row r="229" spans="1:8" ht="15">
      <c r="A229" s="1147"/>
      <c r="B229" s="1147"/>
      <c r="C229" s="1147"/>
      <c r="D229" s="1147"/>
      <c r="E229" s="1147"/>
      <c r="F229" s="1147"/>
      <c r="G229" s="1148"/>
      <c r="H229" s="1148"/>
    </row>
    <row r="230" spans="1:8" ht="15">
      <c r="A230" s="1496" t="s">
        <v>2982</v>
      </c>
      <c r="B230" s="1496"/>
      <c r="C230" s="1496"/>
      <c r="D230" s="1496"/>
      <c r="E230" s="1496"/>
      <c r="F230" s="1496"/>
      <c r="G230" s="1496"/>
      <c r="H230" s="95"/>
    </row>
    <row r="231" spans="1:8" ht="30">
      <c r="A231" s="1149" t="s">
        <v>69</v>
      </c>
      <c r="B231" s="1149" t="s">
        <v>415</v>
      </c>
      <c r="C231" s="1150" t="s">
        <v>416</v>
      </c>
      <c r="D231" s="1150" t="s">
        <v>2983</v>
      </c>
      <c r="E231" s="1150" t="s">
        <v>2984</v>
      </c>
      <c r="F231" s="1150" t="s">
        <v>2985</v>
      </c>
      <c r="G231" s="1150" t="s">
        <v>1935</v>
      </c>
      <c r="H231" s="1058"/>
    </row>
    <row r="232" spans="1:8" ht="15">
      <c r="A232" s="1152">
        <v>1</v>
      </c>
      <c r="B232" s="1171" t="s">
        <v>1248</v>
      </c>
      <c r="C232" s="1172" t="s">
        <v>853</v>
      </c>
      <c r="D232" s="1181">
        <v>1.94</v>
      </c>
      <c r="E232" s="1181">
        <v>2.0299999999999998</v>
      </c>
      <c r="F232" s="1181">
        <v>2</v>
      </c>
      <c r="G232" s="1157">
        <f t="shared" ref="G232:G242" si="10">AVERAGE(D232:F232)</f>
        <v>1.99</v>
      </c>
      <c r="H232" s="1183"/>
    </row>
    <row r="233" spans="1:8" ht="15">
      <c r="A233" s="1152">
        <f t="shared" ref="A233:A242" si="11">A232+1</f>
        <v>2</v>
      </c>
      <c r="B233" s="1171" t="s">
        <v>1249</v>
      </c>
      <c r="C233" s="1172" t="s">
        <v>853</v>
      </c>
      <c r="D233" s="1181">
        <v>5.14</v>
      </c>
      <c r="E233" s="1181">
        <v>6.08</v>
      </c>
      <c r="F233" s="1181">
        <v>5.6</v>
      </c>
      <c r="G233" s="1157">
        <f t="shared" si="10"/>
        <v>5.6066666666666665</v>
      </c>
      <c r="H233" s="1183"/>
    </row>
    <row r="234" spans="1:8" ht="15">
      <c r="A234" s="1152">
        <f t="shared" si="11"/>
        <v>3</v>
      </c>
      <c r="B234" s="1171" t="s">
        <v>1246</v>
      </c>
      <c r="C234" s="1172" t="s">
        <v>853</v>
      </c>
      <c r="D234" s="1181">
        <v>9.58</v>
      </c>
      <c r="E234" s="1181">
        <v>8.15</v>
      </c>
      <c r="F234" s="1181">
        <v>8.75</v>
      </c>
      <c r="G234" s="1157">
        <f t="shared" si="10"/>
        <v>8.8266666666666662</v>
      </c>
      <c r="H234" s="1183"/>
    </row>
    <row r="235" spans="1:8" ht="15">
      <c r="A235" s="1152">
        <f t="shared" si="11"/>
        <v>4</v>
      </c>
      <c r="B235" s="1171" t="s">
        <v>1247</v>
      </c>
      <c r="C235" s="1172" t="s">
        <v>853</v>
      </c>
      <c r="D235" s="1181">
        <v>90</v>
      </c>
      <c r="E235" s="1181">
        <v>77.8</v>
      </c>
      <c r="F235" s="1181">
        <v>81</v>
      </c>
      <c r="G235" s="1157">
        <f t="shared" si="10"/>
        <v>82.933333333333337</v>
      </c>
      <c r="H235" s="1183"/>
    </row>
    <row r="236" spans="1:8" ht="15">
      <c r="A236" s="1152">
        <f t="shared" si="11"/>
        <v>5</v>
      </c>
      <c r="B236" s="1171" t="s">
        <v>1277</v>
      </c>
      <c r="C236" s="1172" t="s">
        <v>853</v>
      </c>
      <c r="D236" s="1181">
        <v>39.9</v>
      </c>
      <c r="E236" s="1181">
        <v>38.6</v>
      </c>
      <c r="F236" s="1181">
        <v>37.5</v>
      </c>
      <c r="G236" s="1157">
        <f t="shared" si="10"/>
        <v>38.666666666666664</v>
      </c>
      <c r="H236" s="1183"/>
    </row>
    <row r="237" spans="1:8" ht="15">
      <c r="A237" s="1152">
        <f t="shared" si="11"/>
        <v>6</v>
      </c>
      <c r="B237" s="1171" t="s">
        <v>1277</v>
      </c>
      <c r="C237" s="1172" t="s">
        <v>853</v>
      </c>
      <c r="D237" s="1181">
        <v>45.71</v>
      </c>
      <c r="E237" s="1181">
        <v>44</v>
      </c>
      <c r="F237" s="1181">
        <v>39.9</v>
      </c>
      <c r="G237" s="1157">
        <f t="shared" si="10"/>
        <v>43.20333333333334</v>
      </c>
      <c r="H237" s="1183"/>
    </row>
    <row r="238" spans="1:8" ht="15">
      <c r="A238" s="1152">
        <f t="shared" si="11"/>
        <v>7</v>
      </c>
      <c r="B238" s="1171" t="s">
        <v>1278</v>
      </c>
      <c r="C238" s="1172" t="s">
        <v>853</v>
      </c>
      <c r="D238" s="1155">
        <v>84.83</v>
      </c>
      <c r="E238" s="1155">
        <v>88.9</v>
      </c>
      <c r="F238" s="1155">
        <v>82.3</v>
      </c>
      <c r="G238" s="1157">
        <f t="shared" si="10"/>
        <v>85.343333333333348</v>
      </c>
      <c r="H238" s="1183"/>
    </row>
    <row r="239" spans="1:8" ht="15">
      <c r="A239" s="1152">
        <f t="shared" si="11"/>
        <v>8</v>
      </c>
      <c r="B239" s="1171" t="s">
        <v>1279</v>
      </c>
      <c r="C239" s="1172" t="s">
        <v>853</v>
      </c>
      <c r="D239" s="1155">
        <v>218</v>
      </c>
      <c r="E239" s="1155">
        <v>197</v>
      </c>
      <c r="F239" s="1155">
        <v>205.5</v>
      </c>
      <c r="G239" s="1157">
        <f t="shared" si="10"/>
        <v>206.83333333333334</v>
      </c>
      <c r="H239" s="1183"/>
    </row>
    <row r="240" spans="1:8" ht="15">
      <c r="A240" s="1152">
        <f t="shared" si="11"/>
        <v>9</v>
      </c>
      <c r="B240" s="1171" t="s">
        <v>1280</v>
      </c>
      <c r="C240" s="1172" t="s">
        <v>853</v>
      </c>
      <c r="D240" s="1155">
        <v>408</v>
      </c>
      <c r="E240" s="1155">
        <v>415</v>
      </c>
      <c r="F240" s="1155">
        <v>398</v>
      </c>
      <c r="G240" s="1157">
        <f t="shared" si="10"/>
        <v>407</v>
      </c>
      <c r="H240" s="1183"/>
    </row>
    <row r="241" spans="1:9" ht="15">
      <c r="A241" s="1152">
        <f t="shared" si="11"/>
        <v>10</v>
      </c>
      <c r="B241" s="1171" t="s">
        <v>1281</v>
      </c>
      <c r="C241" s="1172" t="s">
        <v>853</v>
      </c>
      <c r="D241" s="1155">
        <v>699.3</v>
      </c>
      <c r="E241" s="1155">
        <v>672.4</v>
      </c>
      <c r="F241" s="1155">
        <v>683.7</v>
      </c>
      <c r="G241" s="1157">
        <f t="shared" si="10"/>
        <v>685.13333333333321</v>
      </c>
      <c r="H241" s="1183"/>
    </row>
    <row r="242" spans="1:9" ht="15">
      <c r="A242" s="1152">
        <f t="shared" si="11"/>
        <v>11</v>
      </c>
      <c r="B242" s="1171" t="s">
        <v>1360</v>
      </c>
      <c r="C242" s="1172" t="s">
        <v>853</v>
      </c>
      <c r="D242" s="1155">
        <v>46</v>
      </c>
      <c r="E242" s="1155">
        <v>38.9</v>
      </c>
      <c r="F242" s="1155">
        <v>41.1</v>
      </c>
      <c r="G242" s="1157">
        <f t="shared" si="10"/>
        <v>42</v>
      </c>
      <c r="H242" s="1183"/>
    </row>
    <row r="243" spans="1:9" ht="15">
      <c r="A243" s="1160"/>
      <c r="B243" s="946"/>
      <c r="C243" s="1175"/>
      <c r="D243" s="1176"/>
      <c r="E243" s="1176"/>
      <c r="F243" s="1176"/>
      <c r="G243" s="1192"/>
      <c r="H243" s="1183"/>
      <c r="I243" s="8"/>
    </row>
    <row r="244" spans="1:9" ht="14.25">
      <c r="A244" s="122"/>
      <c r="B244" s="122"/>
      <c r="C244" s="122"/>
      <c r="D244" s="122"/>
      <c r="E244" s="122"/>
      <c r="F244" s="122"/>
      <c r="G244" s="122"/>
      <c r="H244" s="72"/>
    </row>
    <row r="245" spans="1:9" ht="15">
      <c r="A245" s="1147"/>
      <c r="B245" s="1147"/>
      <c r="C245" s="1147"/>
      <c r="D245" s="1147"/>
      <c r="E245" s="1147"/>
      <c r="F245" s="1147"/>
      <c r="G245" s="1148"/>
      <c r="H245" s="1148"/>
    </row>
    <row r="246" spans="1:9" ht="15">
      <c r="A246" s="1496" t="s">
        <v>2986</v>
      </c>
      <c r="B246" s="1496"/>
      <c r="C246" s="1496"/>
      <c r="D246" s="1496"/>
      <c r="E246" s="1496"/>
      <c r="F246" s="1496"/>
      <c r="G246" s="1496"/>
      <c r="H246" s="95"/>
    </row>
    <row r="247" spans="1:9" ht="30">
      <c r="A247" s="1149" t="s">
        <v>69</v>
      </c>
      <c r="B247" s="1149" t="s">
        <v>415</v>
      </c>
      <c r="C247" s="1150" t="s">
        <v>416</v>
      </c>
      <c r="D247" s="1150" t="s">
        <v>2987</v>
      </c>
      <c r="E247" s="1150" t="s">
        <v>2940</v>
      </c>
      <c r="F247" s="1150" t="s">
        <v>2988</v>
      </c>
      <c r="G247" s="1150" t="s">
        <v>1935</v>
      </c>
      <c r="H247" s="1058"/>
    </row>
    <row r="248" spans="1:9" ht="57">
      <c r="A248" s="1152">
        <v>1</v>
      </c>
      <c r="B248" s="1195" t="s">
        <v>2989</v>
      </c>
      <c r="C248" s="1172" t="s">
        <v>853</v>
      </c>
      <c r="D248" s="1155">
        <v>5500</v>
      </c>
      <c r="E248" s="1155">
        <v>6200</v>
      </c>
      <c r="F248" s="1155">
        <v>5100</v>
      </c>
      <c r="G248" s="1157">
        <f>AVERAGE(D248:F248)</f>
        <v>5600</v>
      </c>
      <c r="H248" s="936"/>
    </row>
    <row r="249" spans="1:9" ht="57">
      <c r="A249" s="1204">
        <f>A248+1</f>
        <v>2</v>
      </c>
      <c r="B249" s="1195" t="s">
        <v>2990</v>
      </c>
      <c r="C249" s="1172" t="s">
        <v>853</v>
      </c>
      <c r="D249" s="1155">
        <v>5500</v>
      </c>
      <c r="E249" s="1155">
        <v>6200</v>
      </c>
      <c r="F249" s="1155">
        <v>5100</v>
      </c>
      <c r="G249" s="1157">
        <f>AVERAGE(D249:F249)</f>
        <v>5600</v>
      </c>
      <c r="H249" s="936"/>
    </row>
    <row r="250" spans="1:9" ht="57">
      <c r="A250" s="1204">
        <f>A249+1</f>
        <v>3</v>
      </c>
      <c r="B250" s="1195" t="s">
        <v>2991</v>
      </c>
      <c r="C250" s="1172" t="s">
        <v>853</v>
      </c>
      <c r="D250" s="1155">
        <v>5500</v>
      </c>
      <c r="E250" s="1155">
        <v>6200</v>
      </c>
      <c r="F250" s="1155">
        <v>5100</v>
      </c>
      <c r="G250" s="1157">
        <f>AVERAGE(D250:F250)</f>
        <v>5600</v>
      </c>
      <c r="H250" s="936"/>
    </row>
    <row r="251" spans="1:9" ht="15">
      <c r="A251" s="1160"/>
      <c r="B251" s="1196"/>
      <c r="C251" s="1175"/>
      <c r="D251" s="1205"/>
      <c r="E251" s="1205"/>
      <c r="F251" s="1205"/>
      <c r="G251" s="1206"/>
      <c r="H251" s="936"/>
    </row>
    <row r="252" spans="1:9" ht="14.25">
      <c r="A252" s="122"/>
      <c r="B252" s="122"/>
      <c r="C252" s="122"/>
      <c r="D252" s="122"/>
      <c r="E252" s="122"/>
      <c r="F252" s="122"/>
      <c r="G252" s="122"/>
      <c r="H252" s="72"/>
    </row>
    <row r="253" spans="1:9" ht="15">
      <c r="A253" s="1147"/>
      <c r="B253" s="1147"/>
      <c r="C253" s="1147"/>
      <c r="D253" s="1147"/>
      <c r="E253" s="1147"/>
      <c r="F253" s="1147"/>
      <c r="G253" s="1148"/>
      <c r="H253" s="1148"/>
    </row>
    <row r="254" spans="1:9" ht="15">
      <c r="A254" s="1496" t="s">
        <v>2992</v>
      </c>
      <c r="B254" s="1496"/>
      <c r="C254" s="1496"/>
      <c r="D254" s="1496"/>
      <c r="E254" s="1496"/>
      <c r="F254" s="1496"/>
      <c r="G254" s="1496"/>
      <c r="H254" s="95"/>
    </row>
    <row r="255" spans="1:9" ht="30">
      <c r="A255" s="1149" t="s">
        <v>69</v>
      </c>
      <c r="B255" s="1149" t="s">
        <v>415</v>
      </c>
      <c r="C255" s="1150" t="s">
        <v>416</v>
      </c>
      <c r="D255" s="1150" t="s">
        <v>2987</v>
      </c>
      <c r="E255" s="1150" t="s">
        <v>2939</v>
      </c>
      <c r="F255" s="1150" t="s">
        <v>2993</v>
      </c>
      <c r="G255" s="1150" t="s">
        <v>1935</v>
      </c>
      <c r="H255" s="1058"/>
    </row>
    <row r="256" spans="1:9" ht="28.5">
      <c r="A256" s="1152">
        <v>1</v>
      </c>
      <c r="B256" s="1152" t="s">
        <v>2994</v>
      </c>
      <c r="C256" s="1172" t="s">
        <v>1380</v>
      </c>
      <c r="D256" s="1181">
        <v>69835</v>
      </c>
      <c r="E256" s="1155">
        <v>71365</v>
      </c>
      <c r="F256" s="1155">
        <v>76900</v>
      </c>
      <c r="G256" s="1157">
        <v>72700</v>
      </c>
      <c r="H256" s="1189"/>
      <c r="I256" s="935"/>
    </row>
    <row r="257" spans="1:9" ht="15">
      <c r="A257" s="1160"/>
      <c r="B257" s="1202"/>
      <c r="C257" s="1175"/>
      <c r="D257" s="1205"/>
      <c r="E257" s="1205"/>
      <c r="F257" s="1205"/>
      <c r="G257" s="1206"/>
      <c r="H257" s="1189"/>
      <c r="I257" s="8"/>
    </row>
    <row r="258" spans="1:9" ht="14.25">
      <c r="A258" s="122"/>
      <c r="B258" s="122"/>
      <c r="C258" s="122"/>
      <c r="D258" s="122"/>
      <c r="E258" s="122"/>
      <c r="F258" s="122"/>
      <c r="G258" s="122"/>
      <c r="H258" s="72"/>
      <c r="I258" s="8"/>
    </row>
    <row r="259" spans="1:9" ht="15">
      <c r="A259" s="1147"/>
      <c r="B259" s="1147"/>
      <c r="C259" s="1147"/>
      <c r="D259" s="1147"/>
      <c r="E259" s="1147"/>
      <c r="F259" s="1147"/>
      <c r="G259" s="1148"/>
      <c r="H259" s="1148"/>
      <c r="I259" s="8"/>
    </row>
    <row r="260" spans="1:9" ht="15">
      <c r="A260" s="1496" t="s">
        <v>2995</v>
      </c>
      <c r="B260" s="1496"/>
      <c r="C260" s="1496"/>
      <c r="D260" s="1496"/>
      <c r="E260" s="1496"/>
      <c r="F260" s="1496"/>
      <c r="G260" s="1496"/>
      <c r="H260" s="95"/>
    </row>
    <row r="261" spans="1:9" ht="30">
      <c r="A261" s="1207" t="s">
        <v>69</v>
      </c>
      <c r="B261" s="1207" t="s">
        <v>415</v>
      </c>
      <c r="C261" s="1208" t="s">
        <v>416</v>
      </c>
      <c r="D261" s="1208" t="s">
        <v>2987</v>
      </c>
      <c r="E261" s="1208" t="s">
        <v>2940</v>
      </c>
      <c r="F261" s="1208" t="s">
        <v>2993</v>
      </c>
      <c r="G261" s="1208" t="s">
        <v>1935</v>
      </c>
      <c r="H261" s="1058"/>
    </row>
    <row r="262" spans="1:9" ht="15">
      <c r="A262" s="1152">
        <v>1</v>
      </c>
      <c r="B262" s="1152" t="s">
        <v>2996</v>
      </c>
      <c r="C262" s="1172" t="s">
        <v>2913</v>
      </c>
      <c r="D262" s="1155">
        <v>90720</v>
      </c>
      <c r="E262" s="1155">
        <v>95550</v>
      </c>
      <c r="F262" s="1155">
        <v>105840</v>
      </c>
      <c r="G262" s="1157">
        <f>AVERAGE(D262:F262)</f>
        <v>97370</v>
      </c>
      <c r="H262" s="936"/>
    </row>
    <row r="263" spans="1:9" ht="14.25">
      <c r="A263" s="122"/>
      <c r="B263" s="122"/>
      <c r="C263" s="122"/>
      <c r="D263" s="122"/>
      <c r="E263" s="122"/>
      <c r="F263" s="122"/>
      <c r="G263" s="122"/>
      <c r="H263" s="72"/>
    </row>
    <row r="264" spans="1:9" ht="14.25">
      <c r="A264" s="122"/>
      <c r="B264" s="122"/>
      <c r="C264" s="122"/>
      <c r="D264" s="122"/>
      <c r="E264" s="122"/>
      <c r="F264" s="122"/>
      <c r="G264" s="122"/>
      <c r="H264" s="72"/>
    </row>
    <row r="265" spans="1:9" ht="15">
      <c r="A265" s="1497" t="s">
        <v>2997</v>
      </c>
      <c r="B265" s="1497"/>
      <c r="C265" s="1497"/>
      <c r="D265" s="1497"/>
      <c r="E265" s="1497"/>
      <c r="F265" s="1497"/>
      <c r="G265" s="1497"/>
      <c r="H265" s="72"/>
    </row>
    <row r="266" spans="1:9" ht="14.25">
      <c r="A266" s="122"/>
      <c r="B266" s="122"/>
      <c r="C266" s="122"/>
      <c r="D266" s="122"/>
      <c r="E266" s="122"/>
      <c r="F266" s="122"/>
      <c r="G266" s="122"/>
      <c r="H266" s="72"/>
    </row>
    <row r="267" spans="1:9" ht="15">
      <c r="A267" s="1498" t="s">
        <v>2998</v>
      </c>
      <c r="B267" s="1498"/>
      <c r="C267" s="1498"/>
      <c r="D267" s="1498"/>
      <c r="E267" s="1498"/>
      <c r="F267" s="1498"/>
      <c r="G267" s="1498"/>
      <c r="H267" s="1147"/>
    </row>
    <row r="268" spans="1:9" ht="35.25" customHeight="1">
      <c r="A268" s="1149" t="s">
        <v>69</v>
      </c>
      <c r="B268" s="1149" t="s">
        <v>415</v>
      </c>
      <c r="C268" s="1150" t="s">
        <v>416</v>
      </c>
      <c r="D268" s="1150" t="s">
        <v>2983</v>
      </c>
      <c r="E268" s="1150" t="s">
        <v>2985</v>
      </c>
      <c r="F268" s="1150" t="s">
        <v>2984</v>
      </c>
      <c r="G268" s="1150" t="s">
        <v>1935</v>
      </c>
      <c r="H268" s="1151"/>
    </row>
    <row r="269" spans="1:9" ht="15">
      <c r="A269" s="1152">
        <v>1</v>
      </c>
      <c r="B269" s="1171" t="s">
        <v>1376</v>
      </c>
      <c r="C269" s="1154" t="s">
        <v>2913</v>
      </c>
      <c r="D269" s="1181">
        <v>22.64</v>
      </c>
      <c r="E269" s="1181">
        <v>19.850000000000001</v>
      </c>
      <c r="F269" s="1181">
        <v>18.7</v>
      </c>
      <c r="G269" s="1157">
        <f t="shared" ref="G269:G276" si="12">AVERAGE(D269:F269)</f>
        <v>20.396666666666665</v>
      </c>
      <c r="H269" s="936"/>
    </row>
    <row r="270" spans="1:9" ht="15">
      <c r="A270" s="1152">
        <f t="shared" ref="A270:A276" si="13">A269+1</f>
        <v>2</v>
      </c>
      <c r="B270" s="1171" t="s">
        <v>1377</v>
      </c>
      <c r="C270" s="1154" t="s">
        <v>2913</v>
      </c>
      <c r="D270" s="1181">
        <v>34.369999999999997</v>
      </c>
      <c r="E270" s="1181">
        <v>29.9</v>
      </c>
      <c r="F270" s="1181">
        <v>31.3</v>
      </c>
      <c r="G270" s="1157">
        <f t="shared" si="12"/>
        <v>31.856666666666666</v>
      </c>
      <c r="H270" s="936"/>
    </row>
    <row r="271" spans="1:9" ht="15">
      <c r="A271" s="1152">
        <f t="shared" si="13"/>
        <v>3</v>
      </c>
      <c r="B271" s="1171" t="s">
        <v>1378</v>
      </c>
      <c r="C271" s="1154" t="s">
        <v>2913</v>
      </c>
      <c r="D271" s="1181">
        <v>21.06</v>
      </c>
      <c r="E271" s="1181">
        <v>19.7</v>
      </c>
      <c r="F271" s="1181">
        <v>22.1</v>
      </c>
      <c r="G271" s="1157">
        <f t="shared" si="12"/>
        <v>20.953333333333333</v>
      </c>
      <c r="H271" s="936"/>
    </row>
    <row r="272" spans="1:9" ht="15">
      <c r="A272" s="1152">
        <f t="shared" si="13"/>
        <v>4</v>
      </c>
      <c r="B272" s="1171" t="s">
        <v>1410</v>
      </c>
      <c r="C272" s="1154" t="s">
        <v>2913</v>
      </c>
      <c r="D272" s="1155">
        <v>6.7</v>
      </c>
      <c r="E272" s="1155">
        <v>7.25</v>
      </c>
      <c r="F272" s="1155">
        <v>8.1</v>
      </c>
      <c r="G272" s="1157">
        <f t="shared" si="12"/>
        <v>7.3499999999999988</v>
      </c>
      <c r="H272" s="936"/>
    </row>
    <row r="273" spans="1:10" ht="15">
      <c r="A273" s="1152">
        <f t="shared" si="13"/>
        <v>5</v>
      </c>
      <c r="B273" s="1209" t="s">
        <v>1909</v>
      </c>
      <c r="C273" s="1154" t="s">
        <v>2913</v>
      </c>
      <c r="D273" s="1155">
        <v>6</v>
      </c>
      <c r="E273" s="1155">
        <v>6.2</v>
      </c>
      <c r="F273" s="1155">
        <v>7</v>
      </c>
      <c r="G273" s="1157">
        <f t="shared" si="12"/>
        <v>6.3999999999999995</v>
      </c>
      <c r="H273" s="936"/>
    </row>
    <row r="274" spans="1:10" ht="20.25" customHeight="1">
      <c r="A274" s="1152">
        <f t="shared" si="13"/>
        <v>6</v>
      </c>
      <c r="B274" s="1171" t="s">
        <v>1411</v>
      </c>
      <c r="C274" s="1154" t="s">
        <v>2913</v>
      </c>
      <c r="D274" s="1155">
        <v>25.94</v>
      </c>
      <c r="E274" s="1155">
        <v>28.6</v>
      </c>
      <c r="F274" s="1155">
        <v>31.2</v>
      </c>
      <c r="G274" s="1157">
        <f t="shared" si="12"/>
        <v>28.580000000000002</v>
      </c>
      <c r="H274" s="936"/>
    </row>
    <row r="275" spans="1:10" ht="16.5" customHeight="1">
      <c r="A275" s="1152">
        <f t="shared" si="13"/>
        <v>7</v>
      </c>
      <c r="B275" s="1171" t="s">
        <v>1412</v>
      </c>
      <c r="C275" s="1154" t="s">
        <v>2913</v>
      </c>
      <c r="D275" s="1155">
        <v>13.35</v>
      </c>
      <c r="E275" s="1155">
        <v>15.1</v>
      </c>
      <c r="F275" s="1155">
        <v>12.9</v>
      </c>
      <c r="G275" s="1157">
        <f t="shared" si="12"/>
        <v>13.783333333333333</v>
      </c>
      <c r="H275" s="936"/>
    </row>
    <row r="276" spans="1:10" ht="28.5">
      <c r="A276" s="1152">
        <f t="shared" si="13"/>
        <v>8</v>
      </c>
      <c r="B276" s="1171" t="s">
        <v>1413</v>
      </c>
      <c r="C276" s="1154" t="s">
        <v>2913</v>
      </c>
      <c r="D276" s="1155">
        <v>25.79</v>
      </c>
      <c r="E276" s="1155">
        <v>31.2</v>
      </c>
      <c r="F276" s="1155">
        <v>26.15</v>
      </c>
      <c r="G276" s="1157">
        <f t="shared" si="12"/>
        <v>27.713333333333328</v>
      </c>
      <c r="H276" s="936"/>
    </row>
    <row r="277" spans="1:10" ht="15">
      <c r="A277" s="1160"/>
      <c r="B277" s="1202"/>
      <c r="C277" s="1210"/>
      <c r="D277" s="1205"/>
      <c r="E277" s="1205"/>
      <c r="F277" s="1205"/>
      <c r="G277" s="1206"/>
      <c r="H277" s="936"/>
    </row>
    <row r="278" spans="1:10" ht="14.25">
      <c r="A278" s="122"/>
      <c r="B278" s="122"/>
      <c r="C278" s="122"/>
      <c r="D278" s="122"/>
      <c r="E278" s="122"/>
      <c r="F278" s="122"/>
      <c r="G278" s="122"/>
      <c r="H278" s="72"/>
    </row>
    <row r="279" spans="1:10" ht="15">
      <c r="A279" s="1147"/>
      <c r="B279" s="1147"/>
      <c r="C279" s="1147"/>
      <c r="D279" s="1147"/>
      <c r="E279" s="1147"/>
      <c r="F279" s="1147"/>
      <c r="G279" s="1148"/>
      <c r="H279" s="1148"/>
    </row>
    <row r="280" spans="1:10" ht="15">
      <c r="A280" s="1496" t="s">
        <v>2999</v>
      </c>
      <c r="B280" s="1496"/>
      <c r="C280" s="1496"/>
      <c r="D280" s="1496"/>
      <c r="E280" s="1496"/>
      <c r="F280" s="1496"/>
      <c r="G280" s="1496"/>
      <c r="H280" s="95"/>
    </row>
    <row r="281" spans="1:10" ht="30">
      <c r="A281" s="1207" t="s">
        <v>69</v>
      </c>
      <c r="B281" s="1207" t="s">
        <v>415</v>
      </c>
      <c r="C281" s="1208" t="s">
        <v>416</v>
      </c>
      <c r="D281" s="1211" t="s">
        <v>2959</v>
      </c>
      <c r="E281" s="1211" t="s">
        <v>3000</v>
      </c>
      <c r="F281" s="1211" t="s">
        <v>2973</v>
      </c>
      <c r="G281" s="1208" t="s">
        <v>1935</v>
      </c>
      <c r="H281" s="1151"/>
    </row>
    <row r="282" spans="1:10" ht="30.75">
      <c r="A282" s="1152">
        <v>1</v>
      </c>
      <c r="B282" s="1171" t="s">
        <v>3001</v>
      </c>
      <c r="C282" s="1154" t="s">
        <v>853</v>
      </c>
      <c r="D282" s="1155">
        <v>168.2</v>
      </c>
      <c r="E282" s="1155">
        <v>157</v>
      </c>
      <c r="F282" s="1155">
        <v>140.69999999999999</v>
      </c>
      <c r="G282" s="1157">
        <f>AVERAGE(D282:F282)</f>
        <v>155.29999999999998</v>
      </c>
      <c r="H282" s="936"/>
    </row>
    <row r="283" spans="1:10" ht="30.75">
      <c r="A283" s="1212">
        <f>A282+1</f>
        <v>2</v>
      </c>
      <c r="B283" s="1171" t="s">
        <v>3002</v>
      </c>
      <c r="C283" s="1154" t="s">
        <v>853</v>
      </c>
      <c r="D283" s="1155">
        <v>164.2</v>
      </c>
      <c r="E283" s="1155">
        <v>148</v>
      </c>
      <c r="F283" s="1155">
        <v>136.80000000000001</v>
      </c>
      <c r="G283" s="1157">
        <f>AVERAGE(D283:F283)</f>
        <v>149.66666666666666</v>
      </c>
      <c r="H283" s="936"/>
      <c r="J283" s="72"/>
    </row>
    <row r="284" spans="1:10" ht="15">
      <c r="A284" s="1213"/>
      <c r="B284" s="1202"/>
      <c r="C284" s="1214"/>
      <c r="D284" s="1205"/>
      <c r="E284" s="1205"/>
      <c r="F284" s="1205"/>
      <c r="G284" s="1206"/>
      <c r="H284" s="936"/>
      <c r="J284" s="72"/>
    </row>
    <row r="285" spans="1:10" ht="14.25">
      <c r="A285" s="122"/>
      <c r="B285" s="122"/>
      <c r="C285" s="122"/>
      <c r="D285" s="122"/>
      <c r="E285" s="122"/>
      <c r="F285" s="122"/>
      <c r="G285" s="122"/>
      <c r="H285" s="72"/>
    </row>
    <row r="286" spans="1:10" ht="15">
      <c r="A286" s="1147"/>
      <c r="B286" s="1147"/>
      <c r="C286" s="1147"/>
      <c r="D286" s="1147"/>
      <c r="E286" s="1147"/>
      <c r="F286" s="1147"/>
      <c r="G286" s="1148"/>
      <c r="H286" s="1148"/>
    </row>
    <row r="287" spans="1:10" ht="15">
      <c r="A287" s="1496" t="s">
        <v>3003</v>
      </c>
      <c r="B287" s="1496"/>
      <c r="C287" s="1496"/>
      <c r="D287" s="1496"/>
      <c r="E287" s="1496"/>
      <c r="F287" s="1496"/>
      <c r="G287" s="1496"/>
      <c r="H287" s="95"/>
    </row>
    <row r="288" spans="1:10" ht="35.25" customHeight="1">
      <c r="A288" s="1149" t="s">
        <v>69</v>
      </c>
      <c r="B288" s="1149" t="s">
        <v>415</v>
      </c>
      <c r="C288" s="1150" t="s">
        <v>416</v>
      </c>
      <c r="D288" s="1125" t="s">
        <v>3004</v>
      </c>
      <c r="E288" s="1125" t="s">
        <v>3005</v>
      </c>
      <c r="F288" s="1125" t="s">
        <v>3006</v>
      </c>
      <c r="G288" s="1150" t="s">
        <v>1935</v>
      </c>
      <c r="H288" s="1151"/>
    </row>
    <row r="289" spans="1:10" s="72" customFormat="1" ht="28.5">
      <c r="A289" s="1152">
        <v>1</v>
      </c>
      <c r="B289" s="1152" t="s">
        <v>1364</v>
      </c>
      <c r="C289" s="1154" t="s">
        <v>853</v>
      </c>
      <c r="D289" s="1181">
        <v>1480.86</v>
      </c>
      <c r="E289" s="1181">
        <v>1572.34</v>
      </c>
      <c r="F289" s="1181">
        <v>1297</v>
      </c>
      <c r="G289" s="1157">
        <f t="shared" ref="G289:G320" si="14">AVERAGE(D289:F289)</f>
        <v>1450.0666666666666</v>
      </c>
      <c r="H289" s="936"/>
    </row>
    <row r="290" spans="1:10" s="72" customFormat="1" ht="28.5">
      <c r="A290" s="1152">
        <f t="shared" ref="A290:A325" si="15">A289+1</f>
        <v>2</v>
      </c>
      <c r="B290" s="1152" t="s">
        <v>1365</v>
      </c>
      <c r="C290" s="1154" t="s">
        <v>853</v>
      </c>
      <c r="D290" s="1181">
        <v>1608.48</v>
      </c>
      <c r="E290" s="1181">
        <v>1557.15</v>
      </c>
      <c r="F290" s="1181">
        <v>1445</v>
      </c>
      <c r="G290" s="1157">
        <f t="shared" si="14"/>
        <v>1536.8766666666668</v>
      </c>
      <c r="H290" s="936"/>
    </row>
    <row r="291" spans="1:10" s="72" customFormat="1" ht="15">
      <c r="A291" s="1152">
        <f t="shared" si="15"/>
        <v>3</v>
      </c>
      <c r="B291" s="1152" t="s">
        <v>3007</v>
      </c>
      <c r="C291" s="1154" t="s">
        <v>1243</v>
      </c>
      <c r="D291" s="1181">
        <v>46</v>
      </c>
      <c r="E291" s="1181">
        <v>42</v>
      </c>
      <c r="F291" s="1181">
        <v>35</v>
      </c>
      <c r="G291" s="1157">
        <f t="shared" si="14"/>
        <v>41</v>
      </c>
      <c r="H291" s="936"/>
      <c r="I291" s="883"/>
    </row>
    <row r="292" spans="1:10" s="72" customFormat="1" ht="15">
      <c r="A292" s="1152">
        <f t="shared" si="15"/>
        <v>4</v>
      </c>
      <c r="B292" s="1152" t="s">
        <v>1374</v>
      </c>
      <c r="C292" s="1172" t="s">
        <v>1367</v>
      </c>
      <c r="D292" s="1181">
        <v>118.3</v>
      </c>
      <c r="E292" s="1181">
        <v>234</v>
      </c>
      <c r="F292" s="1181">
        <v>157</v>
      </c>
      <c r="G292" s="1157">
        <f t="shared" si="14"/>
        <v>169.76666666666668</v>
      </c>
      <c r="H292" s="936"/>
      <c r="I292" s="883"/>
    </row>
    <row r="293" spans="1:10" s="72" customFormat="1" ht="28.5">
      <c r="A293" s="1152">
        <f t="shared" si="15"/>
        <v>5</v>
      </c>
      <c r="B293" s="1152" t="s">
        <v>1375</v>
      </c>
      <c r="C293" s="1172" t="s">
        <v>1367</v>
      </c>
      <c r="D293" s="1181">
        <v>1.27</v>
      </c>
      <c r="E293" s="1181">
        <v>1.77</v>
      </c>
      <c r="F293" s="1181">
        <v>1.34</v>
      </c>
      <c r="G293" s="1157">
        <f t="shared" si="14"/>
        <v>1.46</v>
      </c>
      <c r="H293" s="936"/>
      <c r="I293" s="883"/>
    </row>
    <row r="294" spans="1:10" s="72" customFormat="1" ht="28.5">
      <c r="A294" s="1152">
        <f t="shared" si="15"/>
        <v>6</v>
      </c>
      <c r="B294" s="1152" t="s">
        <v>1891</v>
      </c>
      <c r="C294" s="1215" t="s">
        <v>1367</v>
      </c>
      <c r="D294" s="1181">
        <v>739.42</v>
      </c>
      <c r="E294" s="1181">
        <v>665.28</v>
      </c>
      <c r="F294" s="1181">
        <v>665.66</v>
      </c>
      <c r="G294" s="1182">
        <f t="shared" si="14"/>
        <v>690.11999999999989</v>
      </c>
      <c r="H294" s="936"/>
      <c r="I294" s="1216"/>
    </row>
    <row r="295" spans="1:10" s="72" customFormat="1" ht="42.75">
      <c r="A295" s="1152">
        <f t="shared" si="15"/>
        <v>7</v>
      </c>
      <c r="B295" s="1152" t="s">
        <v>1889</v>
      </c>
      <c r="C295" s="1215" t="s">
        <v>1367</v>
      </c>
      <c r="D295" s="1181">
        <v>1953.18</v>
      </c>
      <c r="E295" s="1181">
        <v>2208.84</v>
      </c>
      <c r="F295" s="1181">
        <v>2153.52</v>
      </c>
      <c r="G295" s="1182">
        <f t="shared" si="14"/>
        <v>2105.1800000000003</v>
      </c>
      <c r="H295" s="936"/>
      <c r="I295" s="883"/>
    </row>
    <row r="296" spans="1:10" s="72" customFormat="1" ht="18" customHeight="1">
      <c r="A296" s="1152">
        <f t="shared" si="15"/>
        <v>8</v>
      </c>
      <c r="B296" s="1152" t="s">
        <v>1680</v>
      </c>
      <c r="C296" s="1154" t="s">
        <v>853</v>
      </c>
      <c r="D296" s="1181">
        <v>52.12</v>
      </c>
      <c r="E296" s="1181">
        <v>48.9</v>
      </c>
      <c r="F296" s="1181">
        <v>39.950000000000003</v>
      </c>
      <c r="G296" s="1157">
        <f t="shared" si="14"/>
        <v>46.99</v>
      </c>
      <c r="H296" s="936"/>
      <c r="J296" s="1185"/>
    </row>
    <row r="297" spans="1:10" s="72" customFormat="1" ht="18" customHeight="1">
      <c r="A297" s="1152">
        <f t="shared" si="15"/>
        <v>9</v>
      </c>
      <c r="B297" s="1152" t="s">
        <v>1382</v>
      </c>
      <c r="C297" s="1154" t="s">
        <v>853</v>
      </c>
      <c r="D297" s="1181">
        <v>39.770000000000003</v>
      </c>
      <c r="E297" s="1181">
        <v>45</v>
      </c>
      <c r="F297" s="1181">
        <v>36.200000000000003</v>
      </c>
      <c r="G297" s="1157">
        <f t="shared" si="14"/>
        <v>40.323333333333338</v>
      </c>
      <c r="H297" s="936"/>
      <c r="J297" s="1185"/>
    </row>
    <row r="298" spans="1:10" s="72" customFormat="1" ht="18" customHeight="1">
      <c r="A298" s="1152">
        <f t="shared" si="15"/>
        <v>10</v>
      </c>
      <c r="B298" s="1152" t="s">
        <v>1895</v>
      </c>
      <c r="C298" s="1154" t="s">
        <v>853</v>
      </c>
      <c r="D298" s="1181">
        <v>134.55000000000001</v>
      </c>
      <c r="E298" s="1181">
        <v>116.8</v>
      </c>
      <c r="F298" s="1181">
        <v>127.55</v>
      </c>
      <c r="G298" s="1157">
        <f t="shared" si="14"/>
        <v>126.30000000000001</v>
      </c>
      <c r="H298" s="1216"/>
    </row>
    <row r="299" spans="1:10" s="72" customFormat="1" ht="33" customHeight="1">
      <c r="A299" s="1152">
        <f t="shared" si="15"/>
        <v>11</v>
      </c>
      <c r="B299" s="1152" t="s">
        <v>3008</v>
      </c>
      <c r="C299" s="1154" t="s">
        <v>853</v>
      </c>
      <c r="D299" s="1181">
        <v>251.5</v>
      </c>
      <c r="E299" s="1181">
        <v>257.60000000000002</v>
      </c>
      <c r="F299" s="1181">
        <v>266.14999999999998</v>
      </c>
      <c r="G299" s="1157">
        <f t="shared" si="14"/>
        <v>258.41666666666669</v>
      </c>
      <c r="H299" s="1216"/>
    </row>
    <row r="300" spans="1:10" s="72" customFormat="1" ht="32.25" customHeight="1">
      <c r="A300" s="1152">
        <f t="shared" si="15"/>
        <v>12</v>
      </c>
      <c r="B300" s="1152" t="s">
        <v>1383</v>
      </c>
      <c r="C300" s="1154" t="s">
        <v>853</v>
      </c>
      <c r="D300" s="1181">
        <v>264.33</v>
      </c>
      <c r="E300" s="1181">
        <v>302.60000000000002</v>
      </c>
      <c r="F300" s="1181">
        <v>271.45</v>
      </c>
      <c r="G300" s="1157">
        <f t="shared" si="14"/>
        <v>279.46000000000004</v>
      </c>
      <c r="H300" s="936"/>
    </row>
    <row r="301" spans="1:10" s="72" customFormat="1" ht="31.5" customHeight="1">
      <c r="A301" s="1152">
        <f t="shared" si="15"/>
        <v>13</v>
      </c>
      <c r="B301" s="1152" t="s">
        <v>1384</v>
      </c>
      <c r="C301" s="1154" t="s">
        <v>853</v>
      </c>
      <c r="D301" s="1181">
        <v>1293.49</v>
      </c>
      <c r="E301" s="1181">
        <v>1146.8</v>
      </c>
      <c r="F301" s="1181">
        <v>1118.7</v>
      </c>
      <c r="G301" s="1157">
        <f t="shared" si="14"/>
        <v>1186.33</v>
      </c>
      <c r="H301" s="936"/>
    </row>
    <row r="302" spans="1:10" s="72" customFormat="1" ht="35.25" customHeight="1">
      <c r="A302" s="1152">
        <f t="shared" si="15"/>
        <v>14</v>
      </c>
      <c r="B302" s="1152" t="s">
        <v>1385</v>
      </c>
      <c r="C302" s="1154" t="s">
        <v>853</v>
      </c>
      <c r="D302" s="1181">
        <v>519.20000000000005</v>
      </c>
      <c r="E302" s="1181">
        <v>577.20000000000005</v>
      </c>
      <c r="F302" s="1181">
        <v>485.12</v>
      </c>
      <c r="G302" s="1157">
        <f t="shared" si="14"/>
        <v>527.17333333333329</v>
      </c>
      <c r="H302" s="936"/>
    </row>
    <row r="303" spans="1:10" s="72" customFormat="1" ht="35.25" customHeight="1">
      <c r="A303" s="1152">
        <f t="shared" si="15"/>
        <v>15</v>
      </c>
      <c r="B303" s="1152" t="s">
        <v>1386</v>
      </c>
      <c r="C303" s="1154" t="s">
        <v>853</v>
      </c>
      <c r="D303" s="1181">
        <v>519.20000000000005</v>
      </c>
      <c r="E303" s="1181">
        <v>577.20000000000005</v>
      </c>
      <c r="F303" s="1181">
        <v>485.12</v>
      </c>
      <c r="G303" s="1157">
        <f t="shared" si="14"/>
        <v>527.17333333333329</v>
      </c>
      <c r="H303" s="936"/>
    </row>
    <row r="304" spans="1:10" s="72" customFormat="1" ht="17.25" customHeight="1">
      <c r="A304" s="1152">
        <f t="shared" si="15"/>
        <v>16</v>
      </c>
      <c r="B304" s="1152" t="s">
        <v>1387</v>
      </c>
      <c r="C304" s="1154" t="s">
        <v>853</v>
      </c>
      <c r="D304" s="1181">
        <v>27.88</v>
      </c>
      <c r="E304" s="1181">
        <v>34.18</v>
      </c>
      <c r="F304" s="1181">
        <v>23.6</v>
      </c>
      <c r="G304" s="1157">
        <f t="shared" si="14"/>
        <v>28.553333333333331</v>
      </c>
      <c r="H304" s="936"/>
    </row>
    <row r="305" spans="1:10" s="72" customFormat="1" ht="18.75" customHeight="1">
      <c r="A305" s="1152">
        <f t="shared" si="15"/>
        <v>17</v>
      </c>
      <c r="B305" s="1152" t="s">
        <v>1388</v>
      </c>
      <c r="C305" s="1154" t="s">
        <v>853</v>
      </c>
      <c r="D305" s="1181">
        <v>39.299999999999997</v>
      </c>
      <c r="E305" s="1181">
        <v>52.9</v>
      </c>
      <c r="F305" s="1181">
        <v>32.299999999999997</v>
      </c>
      <c r="G305" s="1157">
        <f t="shared" si="14"/>
        <v>41.499999999999993</v>
      </c>
      <c r="H305" s="936"/>
    </row>
    <row r="306" spans="1:10" s="72" customFormat="1" ht="28.5">
      <c r="A306" s="1152">
        <f t="shared" si="15"/>
        <v>18</v>
      </c>
      <c r="B306" s="1152" t="s">
        <v>1389</v>
      </c>
      <c r="C306" s="1172" t="s">
        <v>1367</v>
      </c>
      <c r="D306" s="1181">
        <v>1953.18</v>
      </c>
      <c r="E306" s="1181">
        <v>2343.4499999999998</v>
      </c>
      <c r="F306" s="1181">
        <v>2053.1999999999998</v>
      </c>
      <c r="G306" s="1157">
        <f t="shared" si="14"/>
        <v>2116.61</v>
      </c>
      <c r="H306" s="936"/>
    </row>
    <row r="307" spans="1:10" s="72" customFormat="1" ht="28.5">
      <c r="A307" s="1152">
        <f t="shared" si="15"/>
        <v>19</v>
      </c>
      <c r="B307" s="1152" t="s">
        <v>1390</v>
      </c>
      <c r="C307" s="1154" t="s">
        <v>853</v>
      </c>
      <c r="D307" s="1181">
        <v>1953.18</v>
      </c>
      <c r="E307" s="1181">
        <v>2343.4499999999998</v>
      </c>
      <c r="F307" s="1181">
        <v>2053.1999999999998</v>
      </c>
      <c r="G307" s="1157">
        <f t="shared" si="14"/>
        <v>2116.61</v>
      </c>
      <c r="H307" s="936"/>
    </row>
    <row r="308" spans="1:10" s="72" customFormat="1" ht="30.75">
      <c r="A308" s="1152">
        <f t="shared" si="15"/>
        <v>20</v>
      </c>
      <c r="B308" s="1152" t="s">
        <v>3009</v>
      </c>
      <c r="C308" s="1172" t="s">
        <v>1367</v>
      </c>
      <c r="D308" s="1181">
        <v>592.49</v>
      </c>
      <c r="E308" s="1181">
        <v>664.1</v>
      </c>
      <c r="F308" s="1181">
        <v>612.29999999999995</v>
      </c>
      <c r="G308" s="1157">
        <f t="shared" si="14"/>
        <v>622.96333333333337</v>
      </c>
      <c r="H308" s="936"/>
    </row>
    <row r="309" spans="1:10" s="72" customFormat="1" ht="30.75">
      <c r="A309" s="1152">
        <f t="shared" si="15"/>
        <v>21</v>
      </c>
      <c r="B309" s="1152" t="s">
        <v>3010</v>
      </c>
      <c r="C309" s="1172" t="s">
        <v>1367</v>
      </c>
      <c r="D309" s="1181">
        <v>759.34</v>
      </c>
      <c r="E309" s="1181">
        <v>710.25</v>
      </c>
      <c r="F309" s="1181">
        <v>697.52</v>
      </c>
      <c r="G309" s="1157">
        <f t="shared" si="14"/>
        <v>722.37</v>
      </c>
      <c r="H309" s="936"/>
    </row>
    <row r="310" spans="1:10" s="72" customFormat="1" ht="30.75">
      <c r="A310" s="1152">
        <f t="shared" si="15"/>
        <v>22</v>
      </c>
      <c r="B310" s="1152" t="s">
        <v>3011</v>
      </c>
      <c r="C310" s="1172" t="s">
        <v>1367</v>
      </c>
      <c r="D310" s="1181">
        <v>310.27</v>
      </c>
      <c r="E310" s="1181">
        <v>346</v>
      </c>
      <c r="F310" s="1181">
        <v>333</v>
      </c>
      <c r="G310" s="1157">
        <f t="shared" si="14"/>
        <v>329.75666666666666</v>
      </c>
      <c r="H310" s="936"/>
    </row>
    <row r="311" spans="1:10" s="72" customFormat="1" ht="30.75">
      <c r="A311" s="1152">
        <f t="shared" si="15"/>
        <v>23</v>
      </c>
      <c r="B311" s="1152" t="s">
        <v>3012</v>
      </c>
      <c r="C311" s="1172" t="s">
        <v>1367</v>
      </c>
      <c r="D311" s="1181">
        <v>379.85</v>
      </c>
      <c r="E311" s="1181">
        <v>406</v>
      </c>
      <c r="F311" s="1181">
        <v>376.1</v>
      </c>
      <c r="G311" s="1157">
        <f t="shared" si="14"/>
        <v>387.31666666666666</v>
      </c>
      <c r="H311" s="936"/>
      <c r="I311" s="883"/>
      <c r="J311" s="883"/>
    </row>
    <row r="312" spans="1:10" s="72" customFormat="1" ht="18" customHeight="1">
      <c r="A312" s="1152">
        <f t="shared" si="15"/>
        <v>24</v>
      </c>
      <c r="B312" s="1152" t="s">
        <v>1896</v>
      </c>
      <c r="C312" s="1154" t="s">
        <v>853</v>
      </c>
      <c r="D312" s="1181">
        <v>597.9</v>
      </c>
      <c r="E312" s="1181">
        <v>638.20000000000005</v>
      </c>
      <c r="F312" s="1181">
        <v>638.24</v>
      </c>
      <c r="G312" s="1157">
        <f t="shared" si="14"/>
        <v>624.78</v>
      </c>
      <c r="H312" s="936"/>
      <c r="I312" s="999"/>
      <c r="J312" s="883"/>
    </row>
    <row r="313" spans="1:10" s="72" customFormat="1" ht="18" customHeight="1">
      <c r="A313" s="1152">
        <f t="shared" si="15"/>
        <v>25</v>
      </c>
      <c r="B313" s="1152" t="s">
        <v>1897</v>
      </c>
      <c r="C313" s="1154" t="s">
        <v>853</v>
      </c>
      <c r="D313" s="1181">
        <v>368</v>
      </c>
      <c r="E313" s="1181">
        <v>381</v>
      </c>
      <c r="F313" s="1181">
        <v>382</v>
      </c>
      <c r="G313" s="1157">
        <f t="shared" si="14"/>
        <v>377</v>
      </c>
      <c r="H313" s="936"/>
      <c r="I313" s="999"/>
      <c r="J313" s="883"/>
    </row>
    <row r="314" spans="1:10" s="72" customFormat="1" ht="18" customHeight="1">
      <c r="A314" s="1152">
        <f t="shared" si="15"/>
        <v>26</v>
      </c>
      <c r="B314" s="1152" t="s">
        <v>1898</v>
      </c>
      <c r="C314" s="1154" t="s">
        <v>853</v>
      </c>
      <c r="D314" s="1181">
        <v>428.82</v>
      </c>
      <c r="E314" s="1181">
        <v>440.3</v>
      </c>
      <c r="F314" s="1181">
        <v>427.33</v>
      </c>
      <c r="G314" s="1157">
        <f t="shared" si="14"/>
        <v>432.15000000000003</v>
      </c>
      <c r="H314" s="936"/>
      <c r="I314" s="999"/>
      <c r="J314" s="883"/>
    </row>
    <row r="315" spans="1:10" s="72" customFormat="1" ht="18.75" customHeight="1">
      <c r="A315" s="1152">
        <f t="shared" si="15"/>
        <v>27</v>
      </c>
      <c r="B315" s="1217" t="s">
        <v>1395</v>
      </c>
      <c r="C315" s="1154" t="s">
        <v>853</v>
      </c>
      <c r="D315" s="1181">
        <v>308.2</v>
      </c>
      <c r="E315" s="1181">
        <v>361</v>
      </c>
      <c r="F315" s="1181">
        <v>274.89999999999998</v>
      </c>
      <c r="G315" s="1157">
        <f t="shared" si="14"/>
        <v>314.7</v>
      </c>
      <c r="H315" s="936"/>
      <c r="I315" s="883"/>
      <c r="J315" s="883"/>
    </row>
    <row r="316" spans="1:10" s="72" customFormat="1" ht="28.5">
      <c r="A316" s="1152">
        <f t="shared" si="15"/>
        <v>28</v>
      </c>
      <c r="B316" s="1152" t="s">
        <v>1396</v>
      </c>
      <c r="C316" s="1154" t="s">
        <v>853</v>
      </c>
      <c r="D316" s="1181">
        <v>1953.18</v>
      </c>
      <c r="E316" s="1181">
        <v>2343.4499999999998</v>
      </c>
      <c r="F316" s="1181">
        <v>2053.1999999999998</v>
      </c>
      <c r="G316" s="1157">
        <f t="shared" si="14"/>
        <v>2116.61</v>
      </c>
      <c r="H316" s="936"/>
      <c r="I316" s="883"/>
      <c r="J316" s="883"/>
    </row>
    <row r="317" spans="1:10" s="72" customFormat="1" ht="15">
      <c r="A317" s="1152">
        <f t="shared" si="15"/>
        <v>29</v>
      </c>
      <c r="B317" s="1217" t="s">
        <v>1397</v>
      </c>
      <c r="C317" s="1154" t="s">
        <v>853</v>
      </c>
      <c r="D317" s="1181">
        <v>4.57</v>
      </c>
      <c r="E317" s="1181">
        <v>3.95</v>
      </c>
      <c r="F317" s="1181">
        <v>4.12</v>
      </c>
      <c r="G317" s="1157">
        <f t="shared" si="14"/>
        <v>4.2133333333333338</v>
      </c>
      <c r="H317" s="936"/>
    </row>
    <row r="318" spans="1:10" s="72" customFormat="1" ht="15">
      <c r="A318" s="1152">
        <f t="shared" si="15"/>
        <v>30</v>
      </c>
      <c r="B318" s="1217" t="s">
        <v>1398</v>
      </c>
      <c r="C318" s="1154" t="s">
        <v>853</v>
      </c>
      <c r="D318" s="1181">
        <v>1.92</v>
      </c>
      <c r="E318" s="1181">
        <v>2.2000000000000002</v>
      </c>
      <c r="F318" s="1181">
        <v>1.88</v>
      </c>
      <c r="G318" s="1157">
        <f t="shared" si="14"/>
        <v>2</v>
      </c>
      <c r="H318" s="936"/>
    </row>
    <row r="319" spans="1:10" s="72" customFormat="1" ht="15">
      <c r="A319" s="1152">
        <f t="shared" si="15"/>
        <v>31</v>
      </c>
      <c r="B319" s="1217" t="s">
        <v>1399</v>
      </c>
      <c r="C319" s="1154" t="s">
        <v>853</v>
      </c>
      <c r="D319" s="1181">
        <v>6.39</v>
      </c>
      <c r="E319" s="1181">
        <v>7.15</v>
      </c>
      <c r="F319" s="1181">
        <v>5.8</v>
      </c>
      <c r="G319" s="1157">
        <f t="shared" si="14"/>
        <v>6.4466666666666663</v>
      </c>
      <c r="H319" s="936"/>
    </row>
    <row r="320" spans="1:10" s="72" customFormat="1" ht="28.5">
      <c r="A320" s="1152">
        <f t="shared" si="15"/>
        <v>32</v>
      </c>
      <c r="B320" s="1152" t="s">
        <v>1400</v>
      </c>
      <c r="C320" s="1172" t="s">
        <v>1367</v>
      </c>
      <c r="D320" s="1181">
        <v>397.3</v>
      </c>
      <c r="E320" s="1181">
        <v>336.4</v>
      </c>
      <c r="F320" s="1181">
        <v>365.6</v>
      </c>
      <c r="G320" s="1157">
        <f t="shared" si="14"/>
        <v>366.43333333333339</v>
      </c>
      <c r="H320" s="936"/>
    </row>
    <row r="321" spans="1:10" s="72" customFormat="1" ht="28.5">
      <c r="A321" s="1152">
        <f t="shared" si="15"/>
        <v>33</v>
      </c>
      <c r="B321" s="1152" t="s">
        <v>1901</v>
      </c>
      <c r="C321" s="1215" t="s">
        <v>1367</v>
      </c>
      <c r="D321" s="1181">
        <v>18345.68</v>
      </c>
      <c r="E321" s="1181">
        <v>15986.21</v>
      </c>
      <c r="F321" s="1181">
        <v>19008.11</v>
      </c>
      <c r="G321" s="1157">
        <f t="shared" ref="G321:G337" si="16">AVERAGE(D321:F321)</f>
        <v>17780</v>
      </c>
      <c r="H321" s="936"/>
    </row>
    <row r="322" spans="1:10" s="72" customFormat="1" ht="37.5" customHeight="1">
      <c r="A322" s="1152">
        <f t="shared" si="15"/>
        <v>34</v>
      </c>
      <c r="B322" s="1152" t="s">
        <v>1684</v>
      </c>
      <c r="C322" s="1172" t="s">
        <v>1367</v>
      </c>
      <c r="D322" s="1181">
        <v>2629.39</v>
      </c>
      <c r="E322" s="1181">
        <v>2856.7</v>
      </c>
      <c r="F322" s="1181">
        <v>3122.58</v>
      </c>
      <c r="G322" s="1157">
        <f t="shared" si="16"/>
        <v>2869.5566666666668</v>
      </c>
      <c r="H322" s="1187"/>
    </row>
    <row r="323" spans="1:10" s="72" customFormat="1" ht="37.5" customHeight="1">
      <c r="A323" s="1152">
        <f t="shared" si="15"/>
        <v>35</v>
      </c>
      <c r="B323" s="1152" t="s">
        <v>1401</v>
      </c>
      <c r="C323" s="1172" t="s">
        <v>1367</v>
      </c>
      <c r="D323" s="1181">
        <v>5927.36</v>
      </c>
      <c r="E323" s="1181">
        <v>5638.1</v>
      </c>
      <c r="F323" s="1181">
        <v>4990.5</v>
      </c>
      <c r="G323" s="1157">
        <f t="shared" si="16"/>
        <v>5518.6533333333327</v>
      </c>
      <c r="H323" s="936"/>
    </row>
    <row r="324" spans="1:10" s="72" customFormat="1" ht="37.5" customHeight="1">
      <c r="A324" s="1152">
        <f t="shared" si="15"/>
        <v>36</v>
      </c>
      <c r="B324" s="1152" t="s">
        <v>1685</v>
      </c>
      <c r="C324" s="1172" t="s">
        <v>1367</v>
      </c>
      <c r="D324" s="1181">
        <v>11265.09</v>
      </c>
      <c r="E324" s="1181">
        <v>12308.6</v>
      </c>
      <c r="F324" s="1181">
        <v>11400</v>
      </c>
      <c r="G324" s="1182">
        <f t="shared" si="16"/>
        <v>11657.896666666667</v>
      </c>
      <c r="H324" s="1187"/>
      <c r="I324" s="1185"/>
    </row>
    <row r="325" spans="1:10" s="72" customFormat="1" ht="37.5" customHeight="1">
      <c r="A325" s="1152">
        <f t="shared" si="15"/>
        <v>37</v>
      </c>
      <c r="B325" s="1152" t="s">
        <v>1402</v>
      </c>
      <c r="C325" s="1172" t="s">
        <v>1367</v>
      </c>
      <c r="D325" s="1181">
        <v>25687.25</v>
      </c>
      <c r="E325" s="1181">
        <v>23788.35</v>
      </c>
      <c r="F325" s="1181">
        <v>25880</v>
      </c>
      <c r="G325" s="1157">
        <f t="shared" si="16"/>
        <v>25118.533333333336</v>
      </c>
      <c r="H325" s="936"/>
      <c r="I325" s="883"/>
    </row>
    <row r="326" spans="1:10" s="72" customFormat="1" ht="42.75">
      <c r="A326" s="1152"/>
      <c r="B326" s="1152" t="s">
        <v>3013</v>
      </c>
      <c r="C326" s="1215" t="s">
        <v>1367</v>
      </c>
      <c r="D326" s="1181">
        <v>68475.899999999994</v>
      </c>
      <c r="E326" s="1181">
        <v>74348.12</v>
      </c>
      <c r="F326" s="1181">
        <v>71102.679999999993</v>
      </c>
      <c r="G326" s="1157">
        <f t="shared" si="16"/>
        <v>71308.899999999994</v>
      </c>
      <c r="H326" s="936"/>
      <c r="I326" s="999"/>
    </row>
    <row r="327" spans="1:10" s="72" customFormat="1" ht="42.75">
      <c r="A327" s="1152"/>
      <c r="B327" s="1152" t="s">
        <v>3014</v>
      </c>
      <c r="C327" s="1215" t="s">
        <v>1367</v>
      </c>
      <c r="D327" s="1181">
        <v>89385.62</v>
      </c>
      <c r="E327" s="1181">
        <v>92652.3</v>
      </c>
      <c r="F327" s="1181">
        <v>85330.68</v>
      </c>
      <c r="G327" s="1157">
        <f t="shared" si="16"/>
        <v>89122.866666666654</v>
      </c>
      <c r="H327" s="936"/>
      <c r="I327" s="999"/>
    </row>
    <row r="328" spans="1:10" s="72" customFormat="1" ht="18" customHeight="1">
      <c r="A328" s="1152">
        <f>A325+1</f>
        <v>38</v>
      </c>
      <c r="B328" s="1152" t="s">
        <v>1403</v>
      </c>
      <c r="C328" s="1172" t="s">
        <v>1367</v>
      </c>
      <c r="D328" s="1181">
        <v>27.1</v>
      </c>
      <c r="E328" s="1181">
        <v>36.200000000000003</v>
      </c>
      <c r="F328" s="1181">
        <v>18.399999999999999</v>
      </c>
      <c r="G328" s="1157">
        <f t="shared" si="16"/>
        <v>27.233333333333334</v>
      </c>
      <c r="H328" s="936"/>
      <c r="I328" s="883"/>
      <c r="J328" s="883"/>
    </row>
    <row r="329" spans="1:10" s="72" customFormat="1" ht="18" customHeight="1">
      <c r="A329" s="1152">
        <f t="shared" ref="A329:A337" si="17">A328+1</f>
        <v>39</v>
      </c>
      <c r="B329" s="1152" t="s">
        <v>1404</v>
      </c>
      <c r="C329" s="1172" t="s">
        <v>1367</v>
      </c>
      <c r="D329" s="1181">
        <v>31.2</v>
      </c>
      <c r="E329" s="1181">
        <v>25.76</v>
      </c>
      <c r="F329" s="1181">
        <v>22</v>
      </c>
      <c r="G329" s="1157">
        <f t="shared" si="16"/>
        <v>26.320000000000004</v>
      </c>
      <c r="H329" s="936"/>
      <c r="I329" s="883"/>
      <c r="J329" s="883"/>
    </row>
    <row r="330" spans="1:10" s="72" customFormat="1" ht="18" customHeight="1">
      <c r="A330" s="1152">
        <f t="shared" si="17"/>
        <v>40</v>
      </c>
      <c r="B330" s="1152" t="s">
        <v>1907</v>
      </c>
      <c r="C330" s="1154" t="s">
        <v>853</v>
      </c>
      <c r="D330" s="1181">
        <v>137.6</v>
      </c>
      <c r="E330" s="1181">
        <v>147.4</v>
      </c>
      <c r="F330" s="1181">
        <v>143.4</v>
      </c>
      <c r="G330" s="1157">
        <f t="shared" si="16"/>
        <v>142.79999999999998</v>
      </c>
      <c r="H330" s="936"/>
      <c r="I330" s="1218"/>
      <c r="J330" s="883"/>
    </row>
    <row r="331" spans="1:10" s="72" customFormat="1" ht="28.5">
      <c r="A331" s="1152">
        <f t="shared" si="17"/>
        <v>41</v>
      </c>
      <c r="B331" s="1152" t="s">
        <v>1406</v>
      </c>
      <c r="C331" s="1154" t="s">
        <v>853</v>
      </c>
      <c r="D331" s="1181">
        <v>128.16</v>
      </c>
      <c r="E331" s="1181">
        <v>144.88</v>
      </c>
      <c r="F331" s="1181">
        <v>136</v>
      </c>
      <c r="G331" s="1157">
        <f t="shared" si="16"/>
        <v>136.34666666666666</v>
      </c>
      <c r="H331" s="936"/>
      <c r="I331" s="883"/>
      <c r="J331" s="883"/>
    </row>
    <row r="332" spans="1:10" s="72" customFormat="1" ht="28.5">
      <c r="A332" s="1152">
        <f t="shared" si="17"/>
        <v>42</v>
      </c>
      <c r="B332" s="1152" t="s">
        <v>1407</v>
      </c>
      <c r="C332" s="1154" t="s">
        <v>853</v>
      </c>
      <c r="D332" s="1181">
        <v>128.16</v>
      </c>
      <c r="E332" s="1181">
        <v>144.88</v>
      </c>
      <c r="F332" s="1181">
        <v>136</v>
      </c>
      <c r="G332" s="1157">
        <f t="shared" si="16"/>
        <v>136.34666666666666</v>
      </c>
      <c r="H332" s="936"/>
      <c r="I332" s="883"/>
      <c r="J332" s="883"/>
    </row>
    <row r="333" spans="1:10" s="72" customFormat="1" ht="28.5">
      <c r="A333" s="1152">
        <f t="shared" si="17"/>
        <v>43</v>
      </c>
      <c r="B333" s="1152" t="s">
        <v>1408</v>
      </c>
      <c r="C333" s="1154" t="s">
        <v>853</v>
      </c>
      <c r="D333" s="1181">
        <v>398</v>
      </c>
      <c r="E333" s="1181">
        <v>343</v>
      </c>
      <c r="F333" s="1181">
        <v>362</v>
      </c>
      <c r="G333" s="1157">
        <f t="shared" si="16"/>
        <v>367.66666666666669</v>
      </c>
      <c r="H333" s="936"/>
      <c r="I333" s="940"/>
      <c r="J333" s="883"/>
    </row>
    <row r="334" spans="1:10" s="72" customFormat="1" ht="28.5">
      <c r="A334" s="1152">
        <f t="shared" si="17"/>
        <v>44</v>
      </c>
      <c r="B334" s="1152" t="s">
        <v>1409</v>
      </c>
      <c r="C334" s="1154" t="s">
        <v>853</v>
      </c>
      <c r="D334" s="1181">
        <v>390</v>
      </c>
      <c r="E334" s="1181">
        <v>305</v>
      </c>
      <c r="F334" s="1181">
        <v>345</v>
      </c>
      <c r="G334" s="1157">
        <f t="shared" si="16"/>
        <v>346.66666666666669</v>
      </c>
      <c r="H334" s="936"/>
      <c r="I334" s="883"/>
      <c r="J334" s="883"/>
    </row>
    <row r="335" spans="1:10" s="72" customFormat="1" ht="42.75">
      <c r="A335" s="1152">
        <f t="shared" si="17"/>
        <v>45</v>
      </c>
      <c r="B335" s="1152" t="s">
        <v>1421</v>
      </c>
      <c r="C335" s="1219" t="s">
        <v>1367</v>
      </c>
      <c r="D335" s="1181">
        <v>1953.18</v>
      </c>
      <c r="E335" s="1181">
        <v>2343.4499999999998</v>
      </c>
      <c r="F335" s="1181">
        <v>2053.1999999999998</v>
      </c>
      <c r="G335" s="1157">
        <f t="shared" si="16"/>
        <v>2116.61</v>
      </c>
      <c r="H335" s="936"/>
    </row>
    <row r="336" spans="1:10" s="72" customFormat="1" ht="42.75">
      <c r="A336" s="1152">
        <f t="shared" si="17"/>
        <v>46</v>
      </c>
      <c r="B336" s="1152" t="s">
        <v>1422</v>
      </c>
      <c r="C336" s="1219" t="s">
        <v>1367</v>
      </c>
      <c r="D336" s="1181">
        <v>1953.18</v>
      </c>
      <c r="E336" s="1181">
        <v>2343.4499999999998</v>
      </c>
      <c r="F336" s="1181">
        <v>2053.1999999999998</v>
      </c>
      <c r="G336" s="1157">
        <f t="shared" si="16"/>
        <v>2116.61</v>
      </c>
      <c r="H336" s="936"/>
    </row>
    <row r="337" spans="1:8" s="72" customFormat="1" ht="15">
      <c r="A337" s="1152">
        <f t="shared" si="17"/>
        <v>47</v>
      </c>
      <c r="B337" s="1152" t="s">
        <v>1427</v>
      </c>
      <c r="C337" s="1154" t="s">
        <v>853</v>
      </c>
      <c r="D337" s="1181">
        <v>128.44999999999999</v>
      </c>
      <c r="E337" s="1181">
        <v>136.05000000000001</v>
      </c>
      <c r="F337" s="1181">
        <v>119.9</v>
      </c>
      <c r="G337" s="1157">
        <f t="shared" si="16"/>
        <v>128.13333333333333</v>
      </c>
      <c r="H337" s="936"/>
    </row>
    <row r="338" spans="1:8" ht="15">
      <c r="A338" s="1220"/>
      <c r="B338" s="1202"/>
      <c r="C338" s="1214"/>
      <c r="D338" s="1205"/>
      <c r="E338" s="1205"/>
      <c r="F338" s="1205"/>
      <c r="G338" s="1206"/>
      <c r="H338" s="936"/>
    </row>
    <row r="339" spans="1:8" ht="15">
      <c r="A339" s="1220"/>
      <c r="B339" s="1202"/>
      <c r="C339" s="1214"/>
      <c r="D339" s="1205"/>
      <c r="E339" s="1205"/>
      <c r="F339" s="1205"/>
      <c r="G339" s="1206"/>
      <c r="H339" s="936"/>
    </row>
    <row r="340" spans="1:8" ht="15">
      <c r="A340" s="1499"/>
      <c r="B340" s="1499"/>
      <c r="C340" s="1499"/>
      <c r="D340" s="1499"/>
      <c r="E340" s="1499"/>
      <c r="F340" s="1499"/>
      <c r="G340" s="1499"/>
      <c r="H340" s="936"/>
    </row>
    <row r="341" spans="1:8" ht="15">
      <c r="A341" s="1496" t="s">
        <v>3015</v>
      </c>
      <c r="B341" s="1496"/>
      <c r="C341" s="1496"/>
      <c r="D341" s="1496"/>
      <c r="E341" s="1496"/>
      <c r="F341" s="1496"/>
      <c r="G341" s="1496"/>
      <c r="H341" s="936"/>
    </row>
    <row r="342" spans="1:8" ht="18" customHeight="1">
      <c r="A342" s="1149" t="s">
        <v>69</v>
      </c>
      <c r="B342" s="1149" t="s">
        <v>415</v>
      </c>
      <c r="C342" s="1150" t="s">
        <v>416</v>
      </c>
      <c r="D342" s="1150" t="s">
        <v>2987</v>
      </c>
      <c r="E342" s="1150" t="s">
        <v>2955</v>
      </c>
      <c r="F342" s="1150" t="s">
        <v>3016</v>
      </c>
      <c r="G342" s="1150" t="s">
        <v>1935</v>
      </c>
      <c r="H342" s="936"/>
    </row>
    <row r="343" spans="1:8" ht="18.75" customHeight="1">
      <c r="A343" s="1152">
        <v>1</v>
      </c>
      <c r="B343" s="1171" t="s">
        <v>1379</v>
      </c>
      <c r="C343" s="1172" t="s">
        <v>2913</v>
      </c>
      <c r="D343" s="1155">
        <v>1350</v>
      </c>
      <c r="E343" s="1155">
        <v>1100</v>
      </c>
      <c r="F343" s="1155">
        <v>1150</v>
      </c>
      <c r="G343" s="1157">
        <f>AVERAGE(D343:F343)</f>
        <v>1200</v>
      </c>
      <c r="H343" s="936"/>
    </row>
    <row r="344" spans="1:8" ht="15">
      <c r="A344" s="1220"/>
      <c r="B344" s="1202"/>
      <c r="C344" s="1214"/>
      <c r="D344" s="1205"/>
      <c r="E344" s="1205"/>
      <c r="F344" s="1205"/>
      <c r="G344" s="1206"/>
      <c r="H344" s="936"/>
    </row>
    <row r="345" spans="1:8" ht="14.25">
      <c r="A345" s="122"/>
      <c r="B345" s="122"/>
      <c r="C345" s="122"/>
      <c r="D345" s="122"/>
      <c r="E345" s="122"/>
      <c r="F345" s="122"/>
      <c r="G345" s="122"/>
      <c r="H345" s="72"/>
    </row>
    <row r="346" spans="1:8" ht="15">
      <c r="A346" s="1147"/>
      <c r="B346" s="1147"/>
      <c r="C346" s="1147"/>
      <c r="D346" s="1147"/>
      <c r="E346" s="1147"/>
      <c r="F346" s="1147"/>
      <c r="G346" s="1148"/>
      <c r="H346" s="1148"/>
    </row>
    <row r="347" spans="1:8" ht="15">
      <c r="A347" s="1496" t="s">
        <v>3017</v>
      </c>
      <c r="B347" s="1496"/>
      <c r="C347" s="1496"/>
      <c r="D347" s="1496"/>
      <c r="E347" s="1496"/>
      <c r="F347" s="1496"/>
      <c r="G347" s="1496"/>
      <c r="H347" s="95"/>
    </row>
    <row r="348" spans="1:8" ht="30">
      <c r="A348" s="1149" t="s">
        <v>69</v>
      </c>
      <c r="B348" s="1149" t="s">
        <v>415</v>
      </c>
      <c r="C348" s="1150" t="s">
        <v>416</v>
      </c>
      <c r="D348" s="1150" t="s">
        <v>3018</v>
      </c>
      <c r="E348" s="1150" t="s">
        <v>3019</v>
      </c>
      <c r="F348" s="1150" t="s">
        <v>3020</v>
      </c>
      <c r="G348" s="1208" t="s">
        <v>1935</v>
      </c>
      <c r="H348" s="1058"/>
    </row>
    <row r="349" spans="1:8" ht="15">
      <c r="A349" s="1152">
        <v>1</v>
      </c>
      <c r="B349" s="1221" t="s">
        <v>1370</v>
      </c>
      <c r="C349" s="1172" t="s">
        <v>853</v>
      </c>
      <c r="D349" s="1155">
        <v>43.5</v>
      </c>
      <c r="E349" s="1155">
        <v>39.700000000000003</v>
      </c>
      <c r="F349" s="1155">
        <v>40.15</v>
      </c>
      <c r="G349" s="1157">
        <f>AVERAGE(D349:F349)</f>
        <v>41.116666666666667</v>
      </c>
      <c r="H349" s="936"/>
    </row>
    <row r="350" spans="1:8" ht="15">
      <c r="A350" s="1152">
        <f>A349+1</f>
        <v>2</v>
      </c>
      <c r="B350" s="1221" t="s">
        <v>1371</v>
      </c>
      <c r="C350" s="1172" t="s">
        <v>853</v>
      </c>
      <c r="D350" s="1155">
        <v>36.299999999999997</v>
      </c>
      <c r="E350" s="1155">
        <v>31.2</v>
      </c>
      <c r="F350" s="1155">
        <v>33</v>
      </c>
      <c r="G350" s="1157">
        <f>AVERAGE(D350:F350)</f>
        <v>33.5</v>
      </c>
      <c r="H350" s="936"/>
    </row>
    <row r="351" spans="1:8" ht="15">
      <c r="A351" s="1152">
        <f>A350+1</f>
        <v>3</v>
      </c>
      <c r="B351" s="1221" t="s">
        <v>1372</v>
      </c>
      <c r="C351" s="1172" t="s">
        <v>853</v>
      </c>
      <c r="D351" s="1155">
        <v>31.25</v>
      </c>
      <c r="E351" s="1155">
        <v>27.8</v>
      </c>
      <c r="F351" s="1155">
        <v>28.4</v>
      </c>
      <c r="G351" s="1157">
        <f>AVERAGE(D351:F351)</f>
        <v>29.149999999999995</v>
      </c>
      <c r="H351" s="936"/>
    </row>
    <row r="352" spans="1:8" ht="15">
      <c r="A352" s="1152">
        <f>A351+1</f>
        <v>4</v>
      </c>
      <c r="B352" s="1221" t="s">
        <v>1877</v>
      </c>
      <c r="C352" s="1172" t="s">
        <v>853</v>
      </c>
      <c r="D352" s="1155">
        <v>23.12</v>
      </c>
      <c r="E352" s="1155">
        <v>26.7</v>
      </c>
      <c r="F352" s="1155">
        <v>21.28</v>
      </c>
      <c r="G352" s="1157">
        <f>AVERAGE(D352:F352)</f>
        <v>23.7</v>
      </c>
      <c r="H352" s="936"/>
    </row>
    <row r="353" spans="1:12" ht="15">
      <c r="A353" s="1160"/>
      <c r="B353" s="1222"/>
      <c r="C353" s="1175"/>
      <c r="D353" s="1176"/>
      <c r="E353" s="1176"/>
      <c r="F353" s="1176"/>
      <c r="G353" s="1206"/>
      <c r="H353" s="936"/>
    </row>
    <row r="354" spans="1:12" ht="14.25">
      <c r="A354" s="122"/>
      <c r="B354" s="122"/>
      <c r="C354" s="122"/>
      <c r="D354" s="122"/>
      <c r="E354" s="122"/>
      <c r="F354" s="122"/>
      <c r="G354" s="122"/>
      <c r="H354" s="72"/>
    </row>
    <row r="355" spans="1:12" ht="15">
      <c r="A355" s="1496" t="s">
        <v>3021</v>
      </c>
      <c r="B355" s="1496"/>
      <c r="C355" s="1496"/>
      <c r="D355" s="1496"/>
      <c r="E355" s="1496"/>
      <c r="F355" s="1496"/>
      <c r="G355" s="1496"/>
      <c r="H355" s="95"/>
    </row>
    <row r="356" spans="1:12" ht="33" customHeight="1">
      <c r="A356" s="1149" t="s">
        <v>69</v>
      </c>
      <c r="B356" s="1149" t="s">
        <v>415</v>
      </c>
      <c r="C356" s="1150" t="s">
        <v>416</v>
      </c>
      <c r="D356" s="1125" t="s">
        <v>2973</v>
      </c>
      <c r="E356" s="1223" t="s">
        <v>3022</v>
      </c>
      <c r="F356" s="1223" t="s">
        <v>3023</v>
      </c>
      <c r="G356" s="1150" t="s">
        <v>1935</v>
      </c>
      <c r="H356" s="1151"/>
    </row>
    <row r="357" spans="1:12" ht="28.5">
      <c r="A357" s="1152">
        <v>1</v>
      </c>
      <c r="B357" s="1152" t="s">
        <v>1366</v>
      </c>
      <c r="C357" s="1172" t="s">
        <v>1367</v>
      </c>
      <c r="D357" s="1181">
        <v>760</v>
      </c>
      <c r="E357" s="1181">
        <v>687.8</v>
      </c>
      <c r="F357" s="1181">
        <v>710</v>
      </c>
      <c r="G357" s="1157">
        <f t="shared" ref="G357:G366" si="18">AVERAGE(D357:F357)</f>
        <v>719.26666666666677</v>
      </c>
      <c r="H357" s="936"/>
      <c r="I357" s="940"/>
      <c r="J357" s="940"/>
      <c r="K357" s="940"/>
      <c r="L357" s="936"/>
    </row>
    <row r="358" spans="1:12" ht="28.5" customHeight="1">
      <c r="A358" s="1152">
        <f t="shared" ref="A358:A366" si="19">A357+1</f>
        <v>2</v>
      </c>
      <c r="B358" s="1152" t="s">
        <v>1368</v>
      </c>
      <c r="C358" s="1172" t="s">
        <v>1367</v>
      </c>
      <c r="D358" s="1181">
        <v>510</v>
      </c>
      <c r="E358" s="1181">
        <v>540</v>
      </c>
      <c r="F358" s="1181">
        <v>496</v>
      </c>
      <c r="G358" s="1157">
        <f t="shared" si="18"/>
        <v>515.33333333333337</v>
      </c>
      <c r="H358" s="936"/>
      <c r="I358" s="942"/>
      <c r="J358" s="942"/>
      <c r="K358" s="942"/>
      <c r="L358" s="936"/>
    </row>
    <row r="359" spans="1:12" ht="28.5" customHeight="1">
      <c r="A359" s="1152">
        <f t="shared" si="19"/>
        <v>3</v>
      </c>
      <c r="B359" s="1152" t="s">
        <v>1369</v>
      </c>
      <c r="C359" s="1154" t="s">
        <v>853</v>
      </c>
      <c r="D359" s="1181">
        <v>215</v>
      </c>
      <c r="E359" s="1181" t="s">
        <v>3024</v>
      </c>
      <c r="F359" s="1181">
        <v>197</v>
      </c>
      <c r="G359" s="1157">
        <f t="shared" si="18"/>
        <v>206</v>
      </c>
      <c r="H359" s="936"/>
      <c r="I359" s="940"/>
      <c r="J359" s="940"/>
      <c r="K359" s="940"/>
      <c r="L359" s="936"/>
    </row>
    <row r="360" spans="1:12" ht="15">
      <c r="A360" s="1152">
        <f t="shared" si="19"/>
        <v>4</v>
      </c>
      <c r="B360" s="1152" t="s">
        <v>1423</v>
      </c>
      <c r="C360" s="1154" t="s">
        <v>853</v>
      </c>
      <c r="D360" s="1181">
        <v>248</v>
      </c>
      <c r="E360" s="1181">
        <v>257.14999999999998</v>
      </c>
      <c r="F360" s="1181">
        <v>238</v>
      </c>
      <c r="G360" s="1157">
        <f t="shared" si="18"/>
        <v>247.71666666666667</v>
      </c>
      <c r="H360" s="936"/>
    </row>
    <row r="361" spans="1:12" ht="15">
      <c r="A361" s="1152">
        <f t="shared" si="19"/>
        <v>5</v>
      </c>
      <c r="B361" s="1152" t="s">
        <v>1424</v>
      </c>
      <c r="C361" s="1154" t="s">
        <v>853</v>
      </c>
      <c r="D361" s="1181">
        <v>351.78</v>
      </c>
      <c r="E361" s="1181">
        <v>358.9</v>
      </c>
      <c r="F361" s="1181">
        <v>341</v>
      </c>
      <c r="G361" s="1157">
        <f t="shared" si="18"/>
        <v>350.55999999999995</v>
      </c>
      <c r="H361" s="936"/>
    </row>
    <row r="362" spans="1:12" ht="15">
      <c r="A362" s="1152">
        <f t="shared" si="19"/>
        <v>6</v>
      </c>
      <c r="B362" s="1224" t="s">
        <v>1425</v>
      </c>
      <c r="C362" s="1154" t="s">
        <v>853</v>
      </c>
      <c r="D362" s="1181">
        <v>532.04999999999995</v>
      </c>
      <c r="E362" s="1181">
        <v>493.4</v>
      </c>
      <c r="F362" s="1181">
        <v>562</v>
      </c>
      <c r="G362" s="1157">
        <f t="shared" si="18"/>
        <v>529.15</v>
      </c>
      <c r="H362" s="936"/>
    </row>
    <row r="363" spans="1:12" ht="15">
      <c r="A363" s="1152">
        <f t="shared" si="19"/>
        <v>7</v>
      </c>
      <c r="B363" s="1152" t="s">
        <v>1426</v>
      </c>
      <c r="C363" s="1154" t="s">
        <v>853</v>
      </c>
      <c r="D363" s="1181">
        <v>209.61</v>
      </c>
      <c r="E363" s="1181">
        <v>196.3</v>
      </c>
      <c r="F363" s="1181">
        <v>233</v>
      </c>
      <c r="G363" s="1157">
        <f t="shared" si="18"/>
        <v>212.97000000000003</v>
      </c>
      <c r="H363" s="936"/>
    </row>
    <row r="364" spans="1:12" ht="15">
      <c r="A364" s="1152">
        <f t="shared" si="19"/>
        <v>8</v>
      </c>
      <c r="B364" s="1152" t="s">
        <v>1429</v>
      </c>
      <c r="C364" s="1154" t="s">
        <v>853</v>
      </c>
      <c r="D364" s="1181">
        <v>1275</v>
      </c>
      <c r="E364" s="1181">
        <v>1310</v>
      </c>
      <c r="F364" s="1181">
        <v>1249</v>
      </c>
      <c r="G364" s="1157">
        <f t="shared" si="18"/>
        <v>1278</v>
      </c>
      <c r="H364" s="936"/>
    </row>
    <row r="365" spans="1:12" ht="15">
      <c r="A365" s="1152">
        <f t="shared" si="19"/>
        <v>9</v>
      </c>
      <c r="B365" s="1152" t="s">
        <v>1430</v>
      </c>
      <c r="C365" s="1154" t="s">
        <v>853</v>
      </c>
      <c r="D365" s="1181">
        <v>2070</v>
      </c>
      <c r="E365" s="1181">
        <v>1964</v>
      </c>
      <c r="F365" s="1181">
        <v>2107</v>
      </c>
      <c r="G365" s="1157">
        <f t="shared" si="18"/>
        <v>2047</v>
      </c>
      <c r="H365" s="936"/>
    </row>
    <row r="366" spans="1:12" ht="15">
      <c r="A366" s="1152">
        <f t="shared" si="19"/>
        <v>10</v>
      </c>
      <c r="B366" s="1152" t="s">
        <v>1431</v>
      </c>
      <c r="C366" s="1154" t="s">
        <v>853</v>
      </c>
      <c r="D366" s="1181">
        <v>1044</v>
      </c>
      <c r="E366" s="1181">
        <v>993</v>
      </c>
      <c r="F366" s="1181">
        <v>1112</v>
      </c>
      <c r="G366" s="1157">
        <f t="shared" si="18"/>
        <v>1049.6666666666667</v>
      </c>
      <c r="H366" s="936"/>
    </row>
    <row r="367" spans="1:12" ht="15">
      <c r="A367" s="1220"/>
      <c r="B367" s="1202"/>
      <c r="C367" s="1214"/>
      <c r="D367" s="1225"/>
      <c r="E367" s="1225"/>
      <c r="F367" s="1225"/>
      <c r="G367" s="1206"/>
      <c r="H367" s="936"/>
    </row>
    <row r="368" spans="1:12" ht="15">
      <c r="A368" s="1220"/>
      <c r="B368" s="1202"/>
      <c r="C368" s="1214"/>
      <c r="D368" s="1225"/>
      <c r="E368" s="1225"/>
      <c r="F368" s="1225"/>
      <c r="G368" s="1206"/>
      <c r="H368" s="936"/>
    </row>
    <row r="369" spans="1:8" ht="15">
      <c r="A369" s="1147"/>
      <c r="B369" s="1147"/>
      <c r="C369" s="1147"/>
      <c r="D369" s="1147"/>
      <c r="E369" s="1147"/>
      <c r="F369" s="1147"/>
      <c r="G369" s="1148"/>
      <c r="H369" s="936"/>
    </row>
    <row r="370" spans="1:8" ht="15">
      <c r="A370" s="1496" t="s">
        <v>3025</v>
      </c>
      <c r="B370" s="1496"/>
      <c r="C370" s="1496"/>
      <c r="D370" s="1496"/>
      <c r="E370" s="1496"/>
      <c r="F370" s="1496"/>
      <c r="G370" s="1496"/>
      <c r="H370" s="936"/>
    </row>
    <row r="371" spans="1:8" ht="30">
      <c r="A371" s="1149" t="s">
        <v>69</v>
      </c>
      <c r="B371" s="1149" t="s">
        <v>415</v>
      </c>
      <c r="C371" s="1150" t="s">
        <v>416</v>
      </c>
      <c r="D371" s="1125" t="s">
        <v>3026</v>
      </c>
      <c r="E371" s="1223" t="s">
        <v>3027</v>
      </c>
      <c r="F371" s="1223" t="s">
        <v>3028</v>
      </c>
      <c r="G371" s="1150" t="s">
        <v>1935</v>
      </c>
      <c r="H371" s="936"/>
    </row>
    <row r="372" spans="1:8" ht="15">
      <c r="A372" s="1152">
        <v>1</v>
      </c>
      <c r="B372" s="1226" t="s">
        <v>1893</v>
      </c>
      <c r="C372" s="1215" t="s">
        <v>1367</v>
      </c>
      <c r="D372" s="1181">
        <v>390</v>
      </c>
      <c r="E372" s="1181">
        <v>425</v>
      </c>
      <c r="F372" s="1181">
        <v>421</v>
      </c>
      <c r="G372" s="1157">
        <f t="shared" ref="G372:G377" si="20">AVERAGE(D372:F372)</f>
        <v>412</v>
      </c>
      <c r="H372" s="936"/>
    </row>
    <row r="373" spans="1:8" ht="15">
      <c r="A373" s="1152">
        <f>A372+1</f>
        <v>2</v>
      </c>
      <c r="B373" s="1226" t="s">
        <v>1892</v>
      </c>
      <c r="C373" s="1215" t="s">
        <v>1367</v>
      </c>
      <c r="D373" s="1181">
        <v>360</v>
      </c>
      <c r="E373" s="1181">
        <v>392</v>
      </c>
      <c r="F373" s="1181">
        <v>379</v>
      </c>
      <c r="G373" s="1157">
        <f t="shared" si="20"/>
        <v>377</v>
      </c>
      <c r="H373" s="936"/>
    </row>
    <row r="374" spans="1:8" ht="15">
      <c r="A374" s="1152">
        <f>A373+1</f>
        <v>3</v>
      </c>
      <c r="B374" s="1226" t="s">
        <v>1432</v>
      </c>
      <c r="C374" s="1154" t="s">
        <v>853</v>
      </c>
      <c r="D374" s="1181">
        <v>459</v>
      </c>
      <c r="E374" s="1181">
        <v>482</v>
      </c>
      <c r="F374" s="1181">
        <v>477.5</v>
      </c>
      <c r="G374" s="1157">
        <f t="shared" si="20"/>
        <v>472.83333333333331</v>
      </c>
      <c r="H374" s="936"/>
    </row>
    <row r="375" spans="1:8" ht="15">
      <c r="A375" s="1152">
        <f>A374+1</f>
        <v>4</v>
      </c>
      <c r="B375" s="1226" t="s">
        <v>1433</v>
      </c>
      <c r="C375" s="1154" t="s">
        <v>853</v>
      </c>
      <c r="D375" s="1181">
        <v>1398</v>
      </c>
      <c r="E375" s="1181">
        <v>1494</v>
      </c>
      <c r="F375" s="1181">
        <v>1369</v>
      </c>
      <c r="G375" s="1157">
        <f t="shared" si="20"/>
        <v>1420.3333333333333</v>
      </c>
      <c r="H375" s="936"/>
    </row>
    <row r="376" spans="1:8" ht="15">
      <c r="A376" s="1152">
        <f>A375+1</f>
        <v>5</v>
      </c>
      <c r="B376" s="1226" t="s">
        <v>1434</v>
      </c>
      <c r="C376" s="1154" t="s">
        <v>853</v>
      </c>
      <c r="D376" s="1181">
        <v>2232</v>
      </c>
      <c r="E376" s="1181">
        <v>2251</v>
      </c>
      <c r="F376" s="1181">
        <v>2227</v>
      </c>
      <c r="G376" s="1157">
        <f t="shared" si="20"/>
        <v>2236.6666666666665</v>
      </c>
      <c r="H376" s="936"/>
    </row>
    <row r="377" spans="1:8" ht="15">
      <c r="A377" s="1152">
        <f>A376+1</f>
        <v>6</v>
      </c>
      <c r="B377" s="1226" t="s">
        <v>1435</v>
      </c>
      <c r="C377" s="1154" t="s">
        <v>853</v>
      </c>
      <c r="D377" s="1181">
        <v>765</v>
      </c>
      <c r="E377" s="1181">
        <v>805</v>
      </c>
      <c r="F377" s="1181">
        <v>812</v>
      </c>
      <c r="G377" s="1157">
        <f t="shared" si="20"/>
        <v>794</v>
      </c>
      <c r="H377" s="936"/>
    </row>
    <row r="378" spans="1:8" ht="15">
      <c r="A378" s="1220"/>
      <c r="B378" s="1202"/>
      <c r="C378" s="1214"/>
      <c r="D378" s="1176"/>
      <c r="E378" s="1176"/>
      <c r="F378" s="1176"/>
      <c r="G378" s="1206"/>
      <c r="H378" s="936"/>
    </row>
    <row r="379" spans="1:8" ht="14.25">
      <c r="A379" s="1227"/>
      <c r="B379" s="1227"/>
      <c r="C379" s="1227"/>
      <c r="D379" s="1227"/>
      <c r="E379" s="1227"/>
      <c r="F379" s="1227"/>
      <c r="G379" s="1227"/>
      <c r="H379" s="72"/>
    </row>
    <row r="380" spans="1:8" ht="15">
      <c r="A380" s="1147"/>
      <c r="B380" s="1147"/>
      <c r="C380" s="1147"/>
      <c r="D380" s="1147"/>
      <c r="E380" s="1147"/>
      <c r="F380" s="1147"/>
      <c r="G380" s="1148"/>
      <c r="H380" s="1148"/>
    </row>
    <row r="381" spans="1:8" ht="15">
      <c r="A381" s="1496" t="s">
        <v>3029</v>
      </c>
      <c r="B381" s="1496"/>
      <c r="C381" s="1496"/>
      <c r="D381" s="1496"/>
      <c r="E381" s="1496"/>
      <c r="F381" s="1496"/>
      <c r="G381" s="1496"/>
      <c r="H381" s="95"/>
    </row>
    <row r="382" spans="1:8" ht="30">
      <c r="A382" s="1149" t="s">
        <v>69</v>
      </c>
      <c r="B382" s="1149" t="s">
        <v>415</v>
      </c>
      <c r="C382" s="1150" t="s">
        <v>416</v>
      </c>
      <c r="D382" s="1125" t="s">
        <v>3030</v>
      </c>
      <c r="E382" s="1125" t="s">
        <v>3028</v>
      </c>
      <c r="F382" s="1125" t="s">
        <v>3031</v>
      </c>
      <c r="G382" s="1150" t="s">
        <v>1935</v>
      </c>
      <c r="H382" s="1151"/>
    </row>
    <row r="383" spans="1:8" ht="28.5">
      <c r="A383" s="1152">
        <v>1</v>
      </c>
      <c r="B383" s="1226" t="s">
        <v>1428</v>
      </c>
      <c r="C383" s="1154" t="s">
        <v>853</v>
      </c>
      <c r="D383" s="1155">
        <v>2990</v>
      </c>
      <c r="E383" s="1155">
        <v>3100</v>
      </c>
      <c r="F383" s="1155">
        <v>3210</v>
      </c>
      <c r="G383" s="1157">
        <f>AVERAGE(D383:F383)</f>
        <v>3100</v>
      </c>
      <c r="H383" s="936"/>
    </row>
    <row r="384" spans="1:8" ht="15">
      <c r="A384" s="1220"/>
      <c r="B384" s="1202"/>
      <c r="C384" s="1214"/>
      <c r="D384" s="1205"/>
      <c r="E384" s="1205"/>
      <c r="F384" s="1205"/>
      <c r="G384" s="1206"/>
      <c r="H384" s="936"/>
    </row>
    <row r="385" spans="1:10" ht="14.25">
      <c r="A385" s="122"/>
      <c r="B385" s="122"/>
      <c r="C385" s="122"/>
      <c r="D385" s="122"/>
      <c r="E385" s="122"/>
      <c r="F385" s="122"/>
      <c r="G385" s="122"/>
      <c r="H385" s="72"/>
    </row>
    <row r="386" spans="1:10" ht="15">
      <c r="A386" s="1147"/>
      <c r="B386" s="1147"/>
      <c r="C386" s="1147"/>
      <c r="D386" s="1147"/>
      <c r="E386" s="1147"/>
      <c r="F386" s="1147"/>
      <c r="G386" s="1148"/>
      <c r="H386" s="1148"/>
    </row>
    <row r="387" spans="1:10" ht="15">
      <c r="A387" s="1496" t="s">
        <v>3032</v>
      </c>
      <c r="B387" s="1496"/>
      <c r="C387" s="1496"/>
      <c r="D387" s="1496"/>
      <c r="E387" s="1496"/>
      <c r="F387" s="1496"/>
      <c r="G387" s="1496"/>
      <c r="H387" s="95"/>
    </row>
    <row r="388" spans="1:10" ht="30">
      <c r="A388" s="1149" t="s">
        <v>69</v>
      </c>
      <c r="B388" s="1149" t="s">
        <v>415</v>
      </c>
      <c r="C388" s="1150" t="s">
        <v>416</v>
      </c>
      <c r="D388" s="1208" t="s">
        <v>3033</v>
      </c>
      <c r="E388" s="1125" t="s">
        <v>3034</v>
      </c>
      <c r="F388" s="1125" t="s">
        <v>3035</v>
      </c>
      <c r="G388" s="1150" t="s">
        <v>1935</v>
      </c>
      <c r="H388" s="1151"/>
    </row>
    <row r="389" spans="1:10" ht="15">
      <c r="A389" s="1152">
        <v>1</v>
      </c>
      <c r="B389" s="1226" t="s">
        <v>1414</v>
      </c>
      <c r="C389" s="1154" t="s">
        <v>853</v>
      </c>
      <c r="D389" s="1155">
        <v>2544</v>
      </c>
      <c r="E389" s="1155">
        <v>2367</v>
      </c>
      <c r="F389" s="1155">
        <v>2736</v>
      </c>
      <c r="G389" s="1157">
        <f t="shared" ref="G389:G404" si="21">AVERAGE(D389:F389)</f>
        <v>2549</v>
      </c>
      <c r="H389" s="936"/>
    </row>
    <row r="390" spans="1:10" ht="15">
      <c r="A390" s="1152">
        <f t="shared" ref="A390:A404" si="22">A389+1</f>
        <v>2</v>
      </c>
      <c r="B390" s="1226" t="s">
        <v>1415</v>
      </c>
      <c r="C390" s="1154" t="s">
        <v>853</v>
      </c>
      <c r="D390" s="1155">
        <v>3480</v>
      </c>
      <c r="E390" s="1155">
        <v>3586</v>
      </c>
      <c r="F390" s="1155">
        <v>3830</v>
      </c>
      <c r="G390" s="1157">
        <f t="shared" si="21"/>
        <v>3632</v>
      </c>
      <c r="H390" s="936"/>
    </row>
    <row r="391" spans="1:10" ht="15">
      <c r="A391" s="1152">
        <f t="shared" si="22"/>
        <v>3</v>
      </c>
      <c r="B391" s="1228" t="s">
        <v>1921</v>
      </c>
      <c r="C391" s="1154" t="s">
        <v>853</v>
      </c>
      <c r="D391" s="1155">
        <v>26.4</v>
      </c>
      <c r="E391" s="1155">
        <v>29.75</v>
      </c>
      <c r="F391" s="1155">
        <v>23.8</v>
      </c>
      <c r="G391" s="1157">
        <f t="shared" si="21"/>
        <v>26.650000000000002</v>
      </c>
      <c r="H391" s="936"/>
    </row>
    <row r="392" spans="1:10" ht="15">
      <c r="A392" s="1152">
        <f t="shared" si="22"/>
        <v>4</v>
      </c>
      <c r="B392" s="1228" t="s">
        <v>1692</v>
      </c>
      <c r="C392" s="1154" t="s">
        <v>853</v>
      </c>
      <c r="D392" s="1155">
        <v>37.700000000000003</v>
      </c>
      <c r="E392" s="1155">
        <v>28.5</v>
      </c>
      <c r="F392" s="1155">
        <v>36.4</v>
      </c>
      <c r="G392" s="1157">
        <f t="shared" si="21"/>
        <v>34.199999999999996</v>
      </c>
      <c r="H392" s="936"/>
    </row>
    <row r="393" spans="1:10" ht="15">
      <c r="A393" s="1152">
        <f t="shared" si="22"/>
        <v>5</v>
      </c>
      <c r="B393" s="1229" t="s">
        <v>1416</v>
      </c>
      <c r="C393" s="1154" t="s">
        <v>853</v>
      </c>
      <c r="D393" s="1172">
        <v>83.41</v>
      </c>
      <c r="E393" s="1155">
        <v>78.7</v>
      </c>
      <c r="F393" s="1155">
        <v>68.77</v>
      </c>
      <c r="G393" s="1157">
        <f t="shared" si="21"/>
        <v>76.959999999999994</v>
      </c>
      <c r="H393" s="936"/>
    </row>
    <row r="394" spans="1:10" ht="15">
      <c r="A394" s="1152">
        <f t="shared" si="22"/>
        <v>6</v>
      </c>
      <c r="B394" s="1229" t="s">
        <v>1417</v>
      </c>
      <c r="C394" s="1154" t="s">
        <v>853</v>
      </c>
      <c r="D394" s="1172">
        <v>175.22</v>
      </c>
      <c r="E394" s="1155">
        <v>169.12</v>
      </c>
      <c r="F394" s="1155">
        <v>158.4</v>
      </c>
      <c r="G394" s="1157">
        <f t="shared" si="21"/>
        <v>167.58</v>
      </c>
      <c r="H394" s="936"/>
    </row>
    <row r="395" spans="1:10" ht="15">
      <c r="A395" s="1152">
        <f t="shared" si="22"/>
        <v>7</v>
      </c>
      <c r="B395" s="1229" t="s">
        <v>1418</v>
      </c>
      <c r="C395" s="1154" t="s">
        <v>853</v>
      </c>
      <c r="D395" s="1172">
        <v>421.53</v>
      </c>
      <c r="E395" s="1155">
        <v>438.4</v>
      </c>
      <c r="F395" s="1155">
        <v>403.65</v>
      </c>
      <c r="G395" s="1157">
        <f t="shared" si="21"/>
        <v>421.19333333333333</v>
      </c>
      <c r="H395" s="936"/>
    </row>
    <row r="396" spans="1:10" ht="15">
      <c r="A396" s="1152">
        <f t="shared" si="22"/>
        <v>8</v>
      </c>
      <c r="B396" s="1229" t="s">
        <v>1419</v>
      </c>
      <c r="C396" s="1154" t="s">
        <v>853</v>
      </c>
      <c r="D396" s="1172">
        <v>630.39</v>
      </c>
      <c r="E396" s="1155">
        <v>586.29999999999995</v>
      </c>
      <c r="F396" s="1155">
        <v>602.45000000000005</v>
      </c>
      <c r="G396" s="1157">
        <f t="shared" si="21"/>
        <v>606.38</v>
      </c>
      <c r="H396" s="936"/>
    </row>
    <row r="397" spans="1:10" ht="15">
      <c r="A397" s="1152">
        <f t="shared" si="22"/>
        <v>9</v>
      </c>
      <c r="B397" s="1229" t="s">
        <v>1420</v>
      </c>
      <c r="C397" s="1154" t="s">
        <v>853</v>
      </c>
      <c r="D397" s="1172">
        <v>896.65</v>
      </c>
      <c r="E397" s="1155">
        <v>927.9</v>
      </c>
      <c r="F397" s="1155">
        <v>903.7</v>
      </c>
      <c r="G397" s="1157">
        <f t="shared" si="21"/>
        <v>909.41666666666663</v>
      </c>
      <c r="H397" s="936"/>
    </row>
    <row r="398" spans="1:10" ht="15">
      <c r="A398" s="1152">
        <f t="shared" si="22"/>
        <v>10</v>
      </c>
      <c r="B398" s="1230" t="s">
        <v>3036</v>
      </c>
      <c r="C398" s="1154" t="s">
        <v>853</v>
      </c>
      <c r="D398" s="1155">
        <v>7300</v>
      </c>
      <c r="E398" s="1155">
        <v>7430</v>
      </c>
      <c r="F398" s="1155">
        <v>6870</v>
      </c>
      <c r="G398" s="1157">
        <f t="shared" si="21"/>
        <v>7200</v>
      </c>
      <c r="H398" s="936"/>
    </row>
    <row r="399" spans="1:10" ht="15">
      <c r="A399" s="1152">
        <f t="shared" si="22"/>
        <v>11</v>
      </c>
      <c r="B399" s="1230" t="s">
        <v>3037</v>
      </c>
      <c r="C399" s="1154" t="s">
        <v>853</v>
      </c>
      <c r="D399" s="1155">
        <v>6150</v>
      </c>
      <c r="E399" s="1155">
        <v>6400</v>
      </c>
      <c r="F399" s="1155">
        <v>5780</v>
      </c>
      <c r="G399" s="1157">
        <f t="shared" si="21"/>
        <v>6110</v>
      </c>
      <c r="H399" s="936"/>
    </row>
    <row r="400" spans="1:10" ht="15">
      <c r="A400" s="1152">
        <f t="shared" si="22"/>
        <v>12</v>
      </c>
      <c r="B400" s="1230" t="s">
        <v>1693</v>
      </c>
      <c r="C400" s="1154" t="s">
        <v>853</v>
      </c>
      <c r="D400" s="1155">
        <v>4300</v>
      </c>
      <c r="E400" s="1155">
        <v>4200</v>
      </c>
      <c r="F400" s="1155">
        <v>3950</v>
      </c>
      <c r="G400" s="1157">
        <f t="shared" si="21"/>
        <v>4150</v>
      </c>
      <c r="H400" s="936"/>
      <c r="I400" s="96"/>
      <c r="J400" s="96"/>
    </row>
    <row r="401" spans="1:10" ht="15">
      <c r="A401" s="1152">
        <f t="shared" si="22"/>
        <v>13</v>
      </c>
      <c r="B401" s="1230" t="s">
        <v>1918</v>
      </c>
      <c r="C401" s="1154" t="s">
        <v>853</v>
      </c>
      <c r="D401" s="1155">
        <v>3120</v>
      </c>
      <c r="E401" s="1155">
        <v>3470</v>
      </c>
      <c r="F401" s="1155">
        <v>3700</v>
      </c>
      <c r="G401" s="1157">
        <f t="shared" si="21"/>
        <v>3430</v>
      </c>
      <c r="H401" s="1216"/>
      <c r="I401" s="96"/>
      <c r="J401" s="96"/>
    </row>
    <row r="402" spans="1:10" ht="28.5">
      <c r="A402" s="1152">
        <f t="shared" si="22"/>
        <v>14</v>
      </c>
      <c r="B402" s="1226" t="s">
        <v>1924</v>
      </c>
      <c r="C402" s="1154" t="s">
        <v>853</v>
      </c>
      <c r="D402" s="1155">
        <v>12300</v>
      </c>
      <c r="E402" s="1155">
        <v>11190</v>
      </c>
      <c r="F402" s="1155">
        <v>11910</v>
      </c>
      <c r="G402" s="1157">
        <f t="shared" si="21"/>
        <v>11800</v>
      </c>
      <c r="H402" s="1216"/>
      <c r="I402" s="96"/>
      <c r="J402" s="96"/>
    </row>
    <row r="403" spans="1:10" ht="28.5">
      <c r="A403" s="1152">
        <f t="shared" si="22"/>
        <v>15</v>
      </c>
      <c r="B403" s="1226" t="s">
        <v>1925</v>
      </c>
      <c r="C403" s="1154" t="s">
        <v>853</v>
      </c>
      <c r="D403" s="1155">
        <v>10760</v>
      </c>
      <c r="E403" s="1155">
        <v>10200</v>
      </c>
      <c r="F403" s="1155">
        <v>10090</v>
      </c>
      <c r="G403" s="1157">
        <f t="shared" si="21"/>
        <v>10350</v>
      </c>
      <c r="H403" s="1216"/>
      <c r="I403" s="96"/>
      <c r="J403" s="96"/>
    </row>
    <row r="404" spans="1:10" ht="28.5">
      <c r="A404" s="1152">
        <f t="shared" si="22"/>
        <v>16</v>
      </c>
      <c r="B404" s="1226" t="s">
        <v>1920</v>
      </c>
      <c r="C404" s="1154" t="s">
        <v>853</v>
      </c>
      <c r="D404" s="1155">
        <v>2400</v>
      </c>
      <c r="E404" s="1155">
        <v>2000</v>
      </c>
      <c r="F404" s="1155">
        <v>2080</v>
      </c>
      <c r="G404" s="1157">
        <f t="shared" si="21"/>
        <v>2160</v>
      </c>
      <c r="H404" s="1216"/>
      <c r="I404" s="96"/>
      <c r="J404" s="96"/>
    </row>
    <row r="405" spans="1:10" ht="14.25">
      <c r="A405" s="122"/>
      <c r="B405" s="122"/>
      <c r="C405" s="122"/>
      <c r="D405" s="122"/>
      <c r="E405" s="122"/>
      <c r="F405" s="122"/>
      <c r="G405" s="122"/>
    </row>
    <row r="406" spans="1:10" ht="14.25">
      <c r="A406" s="122"/>
      <c r="B406" s="122"/>
      <c r="C406" s="122"/>
      <c r="D406" s="122"/>
      <c r="E406" s="122"/>
      <c r="F406" s="122"/>
      <c r="G406" s="122"/>
    </row>
    <row r="407" spans="1:10" ht="15">
      <c r="A407" s="1147"/>
      <c r="B407" s="1147"/>
      <c r="C407" s="1147"/>
      <c r="D407" s="1147"/>
      <c r="E407" s="1147"/>
      <c r="F407" s="1147"/>
      <c r="G407" s="1148"/>
    </row>
    <row r="408" spans="1:10" ht="15">
      <c r="A408" s="1496" t="s">
        <v>3038</v>
      </c>
      <c r="B408" s="1496"/>
      <c r="C408" s="1496"/>
      <c r="D408" s="1496"/>
      <c r="E408" s="1496"/>
      <c r="F408" s="1496"/>
      <c r="G408" s="1496"/>
    </row>
    <row r="409" spans="1:10" ht="30">
      <c r="A409" s="1149" t="s">
        <v>69</v>
      </c>
      <c r="B409" s="1149" t="s">
        <v>415</v>
      </c>
      <c r="C409" s="1150" t="s">
        <v>416</v>
      </c>
      <c r="D409" s="1150" t="s">
        <v>3023</v>
      </c>
      <c r="E409" s="1125" t="s">
        <v>3039</v>
      </c>
      <c r="F409" s="1125" t="s">
        <v>3022</v>
      </c>
      <c r="G409" s="1150" t="s">
        <v>1935</v>
      </c>
    </row>
    <row r="410" spans="1:10" ht="28.5">
      <c r="A410" s="1231">
        <v>1</v>
      </c>
      <c r="B410" s="1232" t="s">
        <v>1899</v>
      </c>
      <c r="C410" s="1233" t="s">
        <v>1380</v>
      </c>
      <c r="D410" s="1155">
        <v>2600</v>
      </c>
      <c r="E410" s="1155">
        <v>3100</v>
      </c>
      <c r="F410" s="1155">
        <v>2700</v>
      </c>
      <c r="G410" s="1157">
        <f>AVERAGE(D410:F410)</f>
        <v>2800</v>
      </c>
    </row>
    <row r="411" spans="1:10" ht="28.5">
      <c r="A411" s="1231">
        <f>A410+1</f>
        <v>2</v>
      </c>
      <c r="B411" s="1232" t="s">
        <v>1900</v>
      </c>
      <c r="C411" s="1233" t="s">
        <v>1380</v>
      </c>
      <c r="D411" s="1155">
        <v>670</v>
      </c>
      <c r="E411" s="1155">
        <v>600</v>
      </c>
      <c r="F411" s="1155">
        <v>650</v>
      </c>
      <c r="G411" s="1157">
        <f>AVERAGE(D411:F411)</f>
        <v>640</v>
      </c>
    </row>
    <row r="412" spans="1:10" ht="14.25">
      <c r="A412" s="122"/>
      <c r="B412" s="122"/>
      <c r="C412" s="122"/>
      <c r="D412" s="122"/>
      <c r="E412" s="122"/>
      <c r="F412" s="122"/>
      <c r="G412" s="122"/>
    </row>
    <row r="413" spans="1:10" ht="14.25">
      <c r="A413" s="122"/>
      <c r="B413" s="122"/>
      <c r="C413" s="122"/>
      <c r="D413" s="122"/>
      <c r="E413" s="122"/>
      <c r="F413" s="122"/>
      <c r="G413" s="122"/>
    </row>
    <row r="414" spans="1:10" ht="15">
      <c r="A414" s="1147"/>
      <c r="B414" s="1147"/>
      <c r="C414" s="1147"/>
      <c r="D414" s="1147"/>
      <c r="E414" s="1147"/>
      <c r="F414" s="1147"/>
      <c r="G414" s="1148"/>
    </row>
    <row r="415" spans="1:10" ht="15">
      <c r="A415" s="1496" t="s">
        <v>3040</v>
      </c>
      <c r="B415" s="1496"/>
      <c r="C415" s="1496"/>
      <c r="D415" s="1496"/>
      <c r="E415" s="1496"/>
      <c r="F415" s="1496"/>
      <c r="G415" s="1496"/>
    </row>
    <row r="416" spans="1:10" ht="30">
      <c r="A416" s="1149" t="s">
        <v>69</v>
      </c>
      <c r="B416" s="1149" t="s">
        <v>415</v>
      </c>
      <c r="C416" s="1150" t="s">
        <v>416</v>
      </c>
      <c r="D416" s="1150" t="s">
        <v>3041</v>
      </c>
      <c r="E416" s="1125" t="s">
        <v>3042</v>
      </c>
      <c r="F416" s="1150" t="s">
        <v>3043</v>
      </c>
      <c r="G416" s="1150" t="s">
        <v>1935</v>
      </c>
    </row>
    <row r="417" spans="1:10" ht="18" customHeight="1">
      <c r="A417" s="1180">
        <v>1</v>
      </c>
      <c r="B417" s="1232" t="s">
        <v>1880</v>
      </c>
      <c r="C417" s="1234" t="s">
        <v>1380</v>
      </c>
      <c r="D417" s="1155">
        <v>294.39999999999998</v>
      </c>
      <c r="E417" s="1155">
        <v>308.7</v>
      </c>
      <c r="F417" s="1155">
        <v>312.2</v>
      </c>
      <c r="G417" s="1157">
        <f t="shared" ref="G417:G424" si="23">AVERAGE(D417:F417)</f>
        <v>305.09999999999997</v>
      </c>
      <c r="I417" s="1235"/>
      <c r="J417" s="463"/>
    </row>
    <row r="418" spans="1:10" ht="18" customHeight="1">
      <c r="A418" s="1180">
        <v>2</v>
      </c>
      <c r="B418" s="1232" t="s">
        <v>1879</v>
      </c>
      <c r="C418" s="1234" t="s">
        <v>1380</v>
      </c>
      <c r="D418" s="1155">
        <v>294.39999999999998</v>
      </c>
      <c r="E418" s="1155">
        <v>308.7</v>
      </c>
      <c r="F418" s="1155">
        <v>312.2</v>
      </c>
      <c r="G418" s="1157">
        <f t="shared" si="23"/>
        <v>305.09999999999997</v>
      </c>
      <c r="I418" s="1235"/>
      <c r="J418" s="463"/>
    </row>
    <row r="419" spans="1:10" ht="18" customHeight="1">
      <c r="A419" s="1236">
        <v>3</v>
      </c>
      <c r="B419" s="1232" t="s">
        <v>1886</v>
      </c>
      <c r="C419" s="1237" t="s">
        <v>1380</v>
      </c>
      <c r="D419" s="1155">
        <v>217.72</v>
      </c>
      <c r="E419" s="1155">
        <v>232.3</v>
      </c>
      <c r="F419" s="1155">
        <v>221.38</v>
      </c>
      <c r="G419" s="1157">
        <f t="shared" si="23"/>
        <v>223.79999999999998</v>
      </c>
      <c r="I419" s="1235"/>
      <c r="J419" s="463"/>
    </row>
    <row r="420" spans="1:10" ht="18" customHeight="1">
      <c r="A420" s="1236">
        <v>4</v>
      </c>
      <c r="B420" s="1232" t="s">
        <v>1885</v>
      </c>
      <c r="C420" s="1237" t="s">
        <v>1380</v>
      </c>
      <c r="D420" s="1155">
        <v>188.83</v>
      </c>
      <c r="E420" s="1155">
        <v>191.92</v>
      </c>
      <c r="F420" s="1155">
        <v>193.6</v>
      </c>
      <c r="G420" s="1157">
        <f t="shared" si="23"/>
        <v>191.45000000000002</v>
      </c>
      <c r="I420" s="1235"/>
      <c r="J420" s="463"/>
    </row>
    <row r="421" spans="1:10" ht="18" customHeight="1">
      <c r="A421" s="1236">
        <v>5</v>
      </c>
      <c r="B421" s="1232" t="s">
        <v>1884</v>
      </c>
      <c r="C421" s="1237" t="s">
        <v>1380</v>
      </c>
      <c r="D421" s="1155">
        <v>161.96</v>
      </c>
      <c r="E421" s="1155">
        <v>148.74</v>
      </c>
      <c r="F421" s="1155">
        <v>166.9</v>
      </c>
      <c r="G421" s="1157">
        <f t="shared" si="23"/>
        <v>159.20000000000002</v>
      </c>
      <c r="I421" s="1235"/>
      <c r="J421" s="463"/>
    </row>
    <row r="422" spans="1:10" ht="18" customHeight="1">
      <c r="A422" s="1236">
        <v>6</v>
      </c>
      <c r="B422" s="1232" t="s">
        <v>1883</v>
      </c>
      <c r="C422" s="1237" t="s">
        <v>1380</v>
      </c>
      <c r="D422" s="1155">
        <v>161.96</v>
      </c>
      <c r="E422" s="1155">
        <v>148.74</v>
      </c>
      <c r="F422" s="1155">
        <v>166.9</v>
      </c>
      <c r="G422" s="1157">
        <f t="shared" si="23"/>
        <v>159.20000000000002</v>
      </c>
      <c r="I422" s="1235"/>
      <c r="J422" s="463"/>
    </row>
    <row r="423" spans="1:10" ht="18" customHeight="1">
      <c r="A423" s="1236">
        <v>7</v>
      </c>
      <c r="B423" s="1232" t="s">
        <v>1882</v>
      </c>
      <c r="C423" s="1237" t="s">
        <v>1380</v>
      </c>
      <c r="D423" s="1155">
        <v>58.8</v>
      </c>
      <c r="E423" s="1155">
        <v>70.02</v>
      </c>
      <c r="F423" s="1155">
        <v>59.1</v>
      </c>
      <c r="G423" s="1157">
        <f t="shared" si="23"/>
        <v>62.639999999999993</v>
      </c>
      <c r="I423" s="1235"/>
      <c r="J423" s="463"/>
    </row>
    <row r="424" spans="1:10" ht="18" customHeight="1">
      <c r="A424" s="1180">
        <v>8</v>
      </c>
      <c r="B424" s="1232" t="s">
        <v>1881</v>
      </c>
      <c r="C424" s="1234" t="s">
        <v>1380</v>
      </c>
      <c r="D424" s="1155">
        <v>38.9</v>
      </c>
      <c r="E424" s="1155">
        <v>47.74</v>
      </c>
      <c r="F424" s="1155">
        <v>41.46</v>
      </c>
      <c r="G424" s="1157">
        <f t="shared" si="23"/>
        <v>42.699999999999996</v>
      </c>
      <c r="I424" s="1235"/>
      <c r="J424" s="463"/>
    </row>
    <row r="425" spans="1:10" ht="14.25">
      <c r="A425" s="122"/>
      <c r="B425" s="122"/>
      <c r="C425" s="122"/>
      <c r="D425" s="122"/>
      <c r="E425" s="122"/>
      <c r="F425" s="122"/>
      <c r="G425" s="122"/>
    </row>
    <row r="426" spans="1:10" ht="14.25">
      <c r="A426" s="122"/>
      <c r="B426" s="122"/>
      <c r="C426" s="122"/>
      <c r="D426" s="122"/>
      <c r="E426" s="122"/>
      <c r="F426" s="122"/>
      <c r="G426" s="122"/>
    </row>
    <row r="427" spans="1:10" ht="15">
      <c r="A427" s="1147"/>
      <c r="B427" s="1147"/>
      <c r="C427" s="1147"/>
      <c r="D427" s="1147"/>
      <c r="E427" s="1147"/>
      <c r="F427" s="1147"/>
      <c r="G427" s="1148"/>
    </row>
    <row r="428" spans="1:10" ht="15">
      <c r="A428" s="1496" t="s">
        <v>3040</v>
      </c>
      <c r="B428" s="1496"/>
      <c r="C428" s="1496"/>
      <c r="D428" s="1496"/>
      <c r="E428" s="1496"/>
      <c r="F428" s="1496"/>
      <c r="G428" s="1496"/>
    </row>
    <row r="429" spans="1:10" ht="30">
      <c r="A429" s="1149" t="s">
        <v>69</v>
      </c>
      <c r="B429" s="1149" t="s">
        <v>415</v>
      </c>
      <c r="C429" s="1150" t="s">
        <v>416</v>
      </c>
      <c r="D429" s="1150" t="s">
        <v>3026</v>
      </c>
      <c r="E429" s="1125" t="s">
        <v>3044</v>
      </c>
      <c r="F429" s="1150" t="s">
        <v>2955</v>
      </c>
      <c r="G429" s="1150" t="s">
        <v>1935</v>
      </c>
      <c r="I429" s="1235"/>
      <c r="J429" s="96"/>
    </row>
    <row r="430" spans="1:10" ht="18" customHeight="1">
      <c r="A430" s="1238">
        <v>1</v>
      </c>
      <c r="B430" s="1232" t="s">
        <v>1914</v>
      </c>
      <c r="C430" s="1234" t="s">
        <v>1380</v>
      </c>
      <c r="D430" s="1155">
        <v>3278</v>
      </c>
      <c r="E430" s="1155">
        <v>3688</v>
      </c>
      <c r="F430" s="1155">
        <v>3258</v>
      </c>
      <c r="G430" s="1155">
        <f t="shared" ref="G430:G435" si="24">AVERAGE(D430:F430)</f>
        <v>3408</v>
      </c>
      <c r="I430" s="1235"/>
      <c r="J430" s="96"/>
    </row>
    <row r="431" spans="1:10" ht="18" customHeight="1">
      <c r="A431" s="1238">
        <f>A430+1</f>
        <v>2</v>
      </c>
      <c r="B431" s="1232" t="s">
        <v>1913</v>
      </c>
      <c r="C431" s="1234" t="s">
        <v>1380</v>
      </c>
      <c r="D431" s="1155">
        <v>2825</v>
      </c>
      <c r="E431" s="1155">
        <v>2575</v>
      </c>
      <c r="F431" s="1155">
        <v>2550</v>
      </c>
      <c r="G431" s="1155">
        <f t="shared" si="24"/>
        <v>2650</v>
      </c>
      <c r="I431" s="1235"/>
      <c r="J431" s="96"/>
    </row>
    <row r="432" spans="1:10" ht="18" customHeight="1">
      <c r="A432" s="1238">
        <f>A431+1</f>
        <v>3</v>
      </c>
      <c r="B432" s="1232" t="s">
        <v>1912</v>
      </c>
      <c r="C432" s="1234" t="s">
        <v>1380</v>
      </c>
      <c r="D432" s="1155">
        <v>2825</v>
      </c>
      <c r="E432" s="1155">
        <v>2575</v>
      </c>
      <c r="F432" s="1155">
        <v>2550</v>
      </c>
      <c r="G432" s="1155">
        <f t="shared" si="24"/>
        <v>2650</v>
      </c>
      <c r="I432" s="1235"/>
      <c r="J432" s="96"/>
    </row>
    <row r="433" spans="1:10" ht="18" customHeight="1">
      <c r="A433" s="1238">
        <f>A432+1</f>
        <v>4</v>
      </c>
      <c r="B433" s="1232" t="s">
        <v>1911</v>
      </c>
      <c r="C433" s="1234" t="s">
        <v>1380</v>
      </c>
      <c r="D433" s="1155">
        <v>2200</v>
      </c>
      <c r="E433" s="1155">
        <v>1860</v>
      </c>
      <c r="F433" s="1155">
        <v>1880</v>
      </c>
      <c r="G433" s="1155">
        <f t="shared" si="24"/>
        <v>1980</v>
      </c>
      <c r="I433" s="1235"/>
      <c r="J433" s="96"/>
    </row>
    <row r="434" spans="1:10" ht="18" customHeight="1">
      <c r="A434" s="1238">
        <f>A433+1</f>
        <v>5</v>
      </c>
      <c r="B434" s="1232" t="s">
        <v>1910</v>
      </c>
      <c r="C434" s="1234" t="s">
        <v>1380</v>
      </c>
      <c r="D434" s="1155">
        <v>2200</v>
      </c>
      <c r="E434" s="1155">
        <v>1860</v>
      </c>
      <c r="F434" s="1155">
        <v>1880</v>
      </c>
      <c r="G434" s="1155">
        <f t="shared" si="24"/>
        <v>1980</v>
      </c>
      <c r="I434" s="1235"/>
      <c r="J434" s="96"/>
    </row>
    <row r="435" spans="1:10" ht="18" customHeight="1">
      <c r="A435" s="1238">
        <f>A434+1</f>
        <v>6</v>
      </c>
      <c r="B435" s="1232" t="s">
        <v>1915</v>
      </c>
      <c r="C435" s="1234" t="s">
        <v>1380</v>
      </c>
      <c r="D435" s="1155">
        <v>1186</v>
      </c>
      <c r="E435" s="1155">
        <v>1100</v>
      </c>
      <c r="F435" s="1155">
        <v>1080</v>
      </c>
      <c r="G435" s="1155">
        <f t="shared" si="24"/>
        <v>1122</v>
      </c>
      <c r="I435" s="1235"/>
      <c r="J435" s="96"/>
    </row>
  </sheetData>
  <sheetProtection password="A16F" sheet="1" objects="1" scenarios="1" formatCells="0" formatColumns="0" formatRows="0" insertColumns="0" insertRows="0" insertHyperlinks="0" deleteColumns="0" deleteRows="0" sort="0" autoFilter="0" pivotTables="0"/>
  <mergeCells count="33">
    <mergeCell ref="A193:G193"/>
    <mergeCell ref="A2:G2"/>
    <mergeCell ref="A5:G5"/>
    <mergeCell ref="A20:G20"/>
    <mergeCell ref="A26:G26"/>
    <mergeCell ref="A38:G38"/>
    <mergeCell ref="A50:G50"/>
    <mergeCell ref="A87:G87"/>
    <mergeCell ref="A126:G126"/>
    <mergeCell ref="A133:G133"/>
    <mergeCell ref="A139:G139"/>
    <mergeCell ref="A140:G140"/>
    <mergeCell ref="A340:G340"/>
    <mergeCell ref="A203:G203"/>
    <mergeCell ref="A212:G212"/>
    <mergeCell ref="A220:G220"/>
    <mergeCell ref="A230:G230"/>
    <mergeCell ref="A246:G246"/>
    <mergeCell ref="A254:G254"/>
    <mergeCell ref="A260:G260"/>
    <mergeCell ref="A265:G265"/>
    <mergeCell ref="A267:G267"/>
    <mergeCell ref="A280:G280"/>
    <mergeCell ref="A287:G287"/>
    <mergeCell ref="A408:G408"/>
    <mergeCell ref="A415:G415"/>
    <mergeCell ref="A428:G428"/>
    <mergeCell ref="A341:G341"/>
    <mergeCell ref="A347:G347"/>
    <mergeCell ref="A355:G355"/>
    <mergeCell ref="A370:G370"/>
    <mergeCell ref="A381:G381"/>
    <mergeCell ref="A387:G387"/>
  </mergeCells>
  <printOptions horizontalCentered="1"/>
  <pageMargins left="0.51180555555555551" right="0.51180555555555551" top="0.78749999999999998" bottom="0.78749999999999998" header="0.51180555555555551" footer="0.51180555555555551"/>
  <pageSetup paperSize="9" scale="52" firstPageNumber="0" orientation="portrait" horizontalDpi="300" verticalDpi="300" r:id="rId1"/>
  <headerFooter alignWithMargins="0"/>
  <rowBreaks count="27" manualBreakCount="27">
    <brk id="17" max="16383" man="1"/>
    <brk id="24" max="16383" man="1"/>
    <brk id="35" max="16383" man="1"/>
    <brk id="47" max="16383" man="1"/>
    <brk id="85" max="16383" man="1"/>
    <brk id="130" max="16383" man="1"/>
    <brk id="137" max="16383" man="1"/>
    <brk id="190" max="16383" man="1"/>
    <brk id="200" max="16383" man="1"/>
    <brk id="209" max="16383" man="1"/>
    <brk id="217" max="16383" man="1"/>
    <brk id="227" max="16383" man="1"/>
    <brk id="243" max="16383" man="1"/>
    <brk id="251" max="16383" man="1"/>
    <brk id="257" max="16383" man="1"/>
    <brk id="263" max="16383" man="1"/>
    <brk id="276" max="16383" man="1"/>
    <brk id="284" max="16383" man="1"/>
    <brk id="338" max="16383" man="1"/>
    <brk id="344" max="16383" man="1"/>
    <brk id="353" max="16383" man="1"/>
    <brk id="367" max="16383" man="1"/>
    <brk id="378" max="16383" man="1"/>
    <brk id="384" max="16383" man="1"/>
    <brk id="405" max="16383" man="1"/>
    <brk id="412" max="16383" man="1"/>
    <brk id="425" max="16383" man="1"/>
  </rowBreaks>
</worksheet>
</file>

<file path=xl/worksheets/sheet33.xml><?xml version="1.0" encoding="utf-8"?>
<worksheet xmlns="http://schemas.openxmlformats.org/spreadsheetml/2006/main" xmlns:r="http://schemas.openxmlformats.org/officeDocument/2006/relationships">
  <sheetPr enableFormatConditionsCalculation="0">
    <tabColor indexed="50"/>
  </sheetPr>
  <dimension ref="A1:G32"/>
  <sheetViews>
    <sheetView showGridLines="0" view="pageBreakPreview" zoomScaleNormal="80" zoomScaleSheetLayoutView="100" workbookViewId="0">
      <selection activeCell="G4" sqref="G4"/>
    </sheetView>
  </sheetViews>
  <sheetFormatPr defaultRowHeight="12.75"/>
  <cols>
    <col min="1" max="1" width="5.42578125" customWidth="1"/>
    <col min="2" max="2" width="63.7109375" customWidth="1"/>
    <col min="4" max="4" width="9.85546875" customWidth="1"/>
    <col min="5" max="5" width="12" customWidth="1"/>
    <col min="6" max="6" width="16.5703125" customWidth="1"/>
    <col min="7" max="7" width="11" customWidth="1"/>
  </cols>
  <sheetData>
    <row r="1" spans="1:7" ht="15" customHeight="1">
      <c r="A1" s="1495" t="s">
        <v>3045</v>
      </c>
      <c r="B1" s="1495"/>
      <c r="C1" s="1495"/>
      <c r="D1" s="1495"/>
      <c r="E1" s="1495"/>
      <c r="F1" s="1495"/>
    </row>
    <row r="3" spans="1:7" ht="12.75" customHeight="1">
      <c r="A3" s="1501"/>
      <c r="B3" s="1501"/>
      <c r="C3" s="1501"/>
      <c r="D3" s="1501"/>
      <c r="E3" s="1501"/>
      <c r="F3" s="1501"/>
      <c r="G3" s="1501"/>
    </row>
    <row r="4" spans="1:7" ht="28.5" customHeight="1">
      <c r="A4" s="124" t="s">
        <v>69</v>
      </c>
      <c r="B4" s="124" t="s">
        <v>415</v>
      </c>
      <c r="C4" s="46" t="s">
        <v>416</v>
      </c>
      <c r="D4" s="78" t="s">
        <v>3046</v>
      </c>
      <c r="E4" s="78" t="s">
        <v>3047</v>
      </c>
      <c r="F4" s="1223" t="s">
        <v>3048</v>
      </c>
      <c r="G4" s="837" t="s">
        <v>3049</v>
      </c>
    </row>
    <row r="5" spans="1:7" ht="15">
      <c r="A5" s="1239">
        <v>1</v>
      </c>
      <c r="B5" s="962" t="s">
        <v>1465</v>
      </c>
      <c r="C5" s="963" t="s">
        <v>853</v>
      </c>
      <c r="D5" s="1240">
        <v>21</v>
      </c>
      <c r="E5" s="1128">
        <v>18</v>
      </c>
      <c r="F5" s="1128">
        <v>19</v>
      </c>
      <c r="G5" s="1128">
        <f t="shared" ref="G5:G32" si="0">((D5+E5+F5)/3)</f>
        <v>19.333333333333332</v>
      </c>
    </row>
    <row r="6" spans="1:7" ht="15">
      <c r="A6" s="1239">
        <f t="shared" ref="A6:A32" si="1">A5+1</f>
        <v>2</v>
      </c>
      <c r="B6" s="962" t="s">
        <v>1466</v>
      </c>
      <c r="C6" s="963" t="s">
        <v>853</v>
      </c>
      <c r="D6" s="1240">
        <v>18.440000000000001</v>
      </c>
      <c r="E6" s="1128">
        <v>19.3</v>
      </c>
      <c r="F6" s="1128">
        <v>20.45</v>
      </c>
      <c r="G6" s="1128">
        <f t="shared" si="0"/>
        <v>19.396666666666665</v>
      </c>
    </row>
    <row r="7" spans="1:7" ht="15">
      <c r="A7" s="1239">
        <f t="shared" si="1"/>
        <v>3</v>
      </c>
      <c r="B7" s="962" t="s">
        <v>3050</v>
      </c>
      <c r="C7" s="963" t="s">
        <v>853</v>
      </c>
      <c r="D7" s="1240">
        <v>7.6</v>
      </c>
      <c r="E7" s="1128">
        <v>7</v>
      </c>
      <c r="F7" s="1128">
        <v>7.8</v>
      </c>
      <c r="G7" s="1128">
        <f t="shared" si="0"/>
        <v>7.4666666666666659</v>
      </c>
    </row>
    <row r="8" spans="1:7" ht="15">
      <c r="A8" s="1239">
        <f t="shared" si="1"/>
        <v>4</v>
      </c>
      <c r="B8" s="962" t="s">
        <v>1467</v>
      </c>
      <c r="C8" s="963" t="s">
        <v>853</v>
      </c>
      <c r="D8" s="1240">
        <v>9</v>
      </c>
      <c r="E8" s="1128">
        <v>8</v>
      </c>
      <c r="F8" s="1128">
        <v>7.5</v>
      </c>
      <c r="G8" s="1128">
        <f t="shared" si="0"/>
        <v>8.1666666666666661</v>
      </c>
    </row>
    <row r="9" spans="1:7" ht="15">
      <c r="A9" s="1239">
        <f t="shared" si="1"/>
        <v>5</v>
      </c>
      <c r="B9" s="1136" t="s">
        <v>3051</v>
      </c>
      <c r="C9" s="963" t="s">
        <v>853</v>
      </c>
      <c r="D9" s="1240">
        <v>51</v>
      </c>
      <c r="E9" s="1128">
        <v>42</v>
      </c>
      <c r="F9" s="1128">
        <v>45.9</v>
      </c>
      <c r="G9" s="1128">
        <f t="shared" si="0"/>
        <v>46.300000000000004</v>
      </c>
    </row>
    <row r="10" spans="1:7" ht="15">
      <c r="A10" s="1239">
        <f t="shared" si="1"/>
        <v>6</v>
      </c>
      <c r="B10" s="962" t="s">
        <v>1470</v>
      </c>
      <c r="C10" s="963" t="s">
        <v>853</v>
      </c>
      <c r="D10" s="1240">
        <v>26</v>
      </c>
      <c r="E10" s="1128">
        <v>29</v>
      </c>
      <c r="F10" s="1128">
        <v>30</v>
      </c>
      <c r="G10" s="1128">
        <f t="shared" si="0"/>
        <v>28.333333333333332</v>
      </c>
    </row>
    <row r="11" spans="1:7" ht="15">
      <c r="A11" s="1239">
        <f t="shared" si="1"/>
        <v>7</v>
      </c>
      <c r="B11" s="962" t="s">
        <v>3052</v>
      </c>
      <c r="C11" s="963" t="s">
        <v>853</v>
      </c>
      <c r="D11" s="1240">
        <v>31</v>
      </c>
      <c r="E11" s="1128">
        <v>30</v>
      </c>
      <c r="F11" s="1128">
        <v>32</v>
      </c>
      <c r="G11" s="1128">
        <f t="shared" si="0"/>
        <v>31</v>
      </c>
    </row>
    <row r="12" spans="1:7" ht="15">
      <c r="A12" s="1239">
        <f t="shared" si="1"/>
        <v>8</v>
      </c>
      <c r="B12" s="962" t="s">
        <v>3053</v>
      </c>
      <c r="C12" s="963" t="s">
        <v>853</v>
      </c>
      <c r="D12" s="1240">
        <v>26.3</v>
      </c>
      <c r="E12" s="1128">
        <v>27</v>
      </c>
      <c r="F12" s="1128">
        <v>28.5</v>
      </c>
      <c r="G12" s="1128">
        <f t="shared" si="0"/>
        <v>27.266666666666666</v>
      </c>
    </row>
    <row r="13" spans="1:7" ht="15">
      <c r="A13" s="1239">
        <f t="shared" si="1"/>
        <v>9</v>
      </c>
      <c r="B13" s="962" t="s">
        <v>1473</v>
      </c>
      <c r="C13" s="963" t="s">
        <v>853</v>
      </c>
      <c r="D13" s="1240">
        <v>28.9</v>
      </c>
      <c r="E13" s="1128">
        <v>31</v>
      </c>
      <c r="F13" s="1128">
        <v>30.5</v>
      </c>
      <c r="G13" s="1128">
        <f t="shared" si="0"/>
        <v>30.133333333333336</v>
      </c>
    </row>
    <row r="14" spans="1:7" ht="15">
      <c r="A14" s="1239">
        <f t="shared" si="1"/>
        <v>10</v>
      </c>
      <c r="B14" s="962" t="s">
        <v>3054</v>
      </c>
      <c r="C14" s="963" t="s">
        <v>853</v>
      </c>
      <c r="D14" s="1240">
        <v>15.5</v>
      </c>
      <c r="E14" s="1128">
        <v>13</v>
      </c>
      <c r="F14" s="1128">
        <v>13</v>
      </c>
      <c r="G14" s="1128">
        <f t="shared" si="0"/>
        <v>13.833333333333334</v>
      </c>
    </row>
    <row r="15" spans="1:7" ht="15">
      <c r="A15" s="1239">
        <f t="shared" si="1"/>
        <v>11</v>
      </c>
      <c r="B15" s="962" t="s">
        <v>1475</v>
      </c>
      <c r="C15" s="963" t="s">
        <v>853</v>
      </c>
      <c r="D15" s="1240">
        <v>59</v>
      </c>
      <c r="E15" s="1128">
        <v>57</v>
      </c>
      <c r="F15" s="1128">
        <v>54</v>
      </c>
      <c r="G15" s="1128">
        <f t="shared" si="0"/>
        <v>56.666666666666664</v>
      </c>
    </row>
    <row r="16" spans="1:7" ht="15">
      <c r="A16" s="1239">
        <f t="shared" si="1"/>
        <v>12</v>
      </c>
      <c r="B16" s="962" t="s">
        <v>1476</v>
      </c>
      <c r="C16" s="963" t="s">
        <v>853</v>
      </c>
      <c r="D16" s="1240">
        <v>53</v>
      </c>
      <c r="E16" s="1128">
        <v>30</v>
      </c>
      <c r="F16" s="1128">
        <v>42.8</v>
      </c>
      <c r="G16" s="1128">
        <f t="shared" si="0"/>
        <v>41.93333333333333</v>
      </c>
    </row>
    <row r="17" spans="1:7" ht="15">
      <c r="A17" s="1239">
        <f t="shared" si="1"/>
        <v>13</v>
      </c>
      <c r="B17" s="962" t="s">
        <v>1477</v>
      </c>
      <c r="C17" s="963" t="s">
        <v>853</v>
      </c>
      <c r="D17" s="1240">
        <v>198</v>
      </c>
      <c r="E17" s="1128">
        <v>125</v>
      </c>
      <c r="F17" s="1128">
        <v>156</v>
      </c>
      <c r="G17" s="1128">
        <f t="shared" si="0"/>
        <v>159.66666666666666</v>
      </c>
    </row>
    <row r="18" spans="1:7" ht="15">
      <c r="A18" s="1239">
        <f t="shared" si="1"/>
        <v>14</v>
      </c>
      <c r="B18" s="1241" t="s">
        <v>1478</v>
      </c>
      <c r="C18" s="963" t="s">
        <v>853</v>
      </c>
      <c r="D18" s="1240">
        <v>69</v>
      </c>
      <c r="E18" s="1128">
        <v>385.8</v>
      </c>
      <c r="F18" s="1128">
        <v>77</v>
      </c>
      <c r="G18" s="1128">
        <f t="shared" si="0"/>
        <v>177.26666666666665</v>
      </c>
    </row>
    <row r="19" spans="1:7" ht="15">
      <c r="A19" s="1239">
        <f t="shared" si="1"/>
        <v>15</v>
      </c>
      <c r="B19" s="962" t="s">
        <v>1479</v>
      </c>
      <c r="C19" s="963" t="s">
        <v>853</v>
      </c>
      <c r="D19" s="1240">
        <v>60</v>
      </c>
      <c r="E19" s="1128">
        <v>100</v>
      </c>
      <c r="F19" s="1128">
        <v>90</v>
      </c>
      <c r="G19" s="1128">
        <f t="shared" si="0"/>
        <v>83.333333333333329</v>
      </c>
    </row>
    <row r="20" spans="1:7" ht="15">
      <c r="A20" s="1239">
        <f t="shared" si="1"/>
        <v>16</v>
      </c>
      <c r="B20" s="962" t="s">
        <v>3055</v>
      </c>
      <c r="C20" s="963" t="s">
        <v>853</v>
      </c>
      <c r="D20" s="1240">
        <v>400</v>
      </c>
      <c r="E20" s="1128">
        <v>400</v>
      </c>
      <c r="F20" s="1128">
        <v>420</v>
      </c>
      <c r="G20" s="1128">
        <f t="shared" si="0"/>
        <v>406.66666666666669</v>
      </c>
    </row>
    <row r="21" spans="1:7" ht="15">
      <c r="A21" s="1239">
        <f t="shared" si="1"/>
        <v>17</v>
      </c>
      <c r="B21" s="962" t="s">
        <v>1480</v>
      </c>
      <c r="C21" s="963" t="s">
        <v>853</v>
      </c>
      <c r="D21" s="1240">
        <v>450</v>
      </c>
      <c r="E21" s="1128">
        <v>470</v>
      </c>
      <c r="F21" s="1128">
        <v>505</v>
      </c>
      <c r="G21" s="1128">
        <f t="shared" si="0"/>
        <v>475</v>
      </c>
    </row>
    <row r="22" spans="1:7" ht="15">
      <c r="A22" s="1239">
        <f t="shared" si="1"/>
        <v>18</v>
      </c>
      <c r="B22" s="962" t="s">
        <v>1481</v>
      </c>
      <c r="C22" s="963" t="s">
        <v>853</v>
      </c>
      <c r="D22" s="1240">
        <v>47</v>
      </c>
      <c r="E22" s="1128">
        <v>51</v>
      </c>
      <c r="F22" s="1128">
        <v>46</v>
      </c>
      <c r="G22" s="1128">
        <f t="shared" si="0"/>
        <v>48</v>
      </c>
    </row>
    <row r="23" spans="1:7" ht="15">
      <c r="A23" s="1239">
        <f t="shared" si="1"/>
        <v>19</v>
      </c>
      <c r="B23" s="962" t="s">
        <v>1482</v>
      </c>
      <c r="C23" s="963" t="s">
        <v>853</v>
      </c>
      <c r="D23" s="1240">
        <v>12.5</v>
      </c>
      <c r="E23" s="1128">
        <v>6</v>
      </c>
      <c r="F23" s="1128">
        <v>7.9</v>
      </c>
      <c r="G23" s="1128">
        <f t="shared" si="0"/>
        <v>8.7999999999999989</v>
      </c>
    </row>
    <row r="24" spans="1:7" ht="15">
      <c r="A24" s="1239">
        <f t="shared" si="1"/>
        <v>20</v>
      </c>
      <c r="B24" s="962" t="s">
        <v>1483</v>
      </c>
      <c r="C24" s="963" t="s">
        <v>853</v>
      </c>
      <c r="D24" s="1240">
        <v>104</v>
      </c>
      <c r="E24" s="1128">
        <v>100</v>
      </c>
      <c r="F24" s="1128">
        <v>112</v>
      </c>
      <c r="G24" s="1128">
        <f t="shared" si="0"/>
        <v>105.33333333333333</v>
      </c>
    </row>
    <row r="25" spans="1:7" ht="15">
      <c r="A25" s="1239">
        <f t="shared" si="1"/>
        <v>21</v>
      </c>
      <c r="B25" s="962" t="s">
        <v>1484</v>
      </c>
      <c r="C25" s="963" t="s">
        <v>853</v>
      </c>
      <c r="D25" s="1240">
        <v>72</v>
      </c>
      <c r="E25" s="1128">
        <v>77</v>
      </c>
      <c r="F25" s="1128">
        <v>68</v>
      </c>
      <c r="G25" s="1128">
        <f t="shared" si="0"/>
        <v>72.333333333333329</v>
      </c>
    </row>
    <row r="26" spans="1:7" ht="15">
      <c r="A26" s="1239">
        <f t="shared" si="1"/>
        <v>22</v>
      </c>
      <c r="B26" s="962" t="s">
        <v>1485</v>
      </c>
      <c r="C26" s="963" t="s">
        <v>853</v>
      </c>
      <c r="D26" s="1240">
        <v>1.5</v>
      </c>
      <c r="E26" s="1128">
        <v>0.01</v>
      </c>
      <c r="F26" s="1128">
        <v>2</v>
      </c>
      <c r="G26" s="1128">
        <f t="shared" si="0"/>
        <v>1.17</v>
      </c>
    </row>
    <row r="27" spans="1:7" ht="15">
      <c r="A27" s="1239">
        <f t="shared" si="1"/>
        <v>23</v>
      </c>
      <c r="B27" s="962" t="s">
        <v>1486</v>
      </c>
      <c r="C27" s="963" t="s">
        <v>853</v>
      </c>
      <c r="D27" s="1240">
        <v>59</v>
      </c>
      <c r="E27" s="1128">
        <v>37.4</v>
      </c>
      <c r="F27" s="1128">
        <v>25</v>
      </c>
      <c r="G27" s="1128">
        <f t="shared" si="0"/>
        <v>40.466666666666669</v>
      </c>
    </row>
    <row r="28" spans="1:7" ht="15">
      <c r="A28" s="1239">
        <f t="shared" si="1"/>
        <v>24</v>
      </c>
      <c r="B28" s="962" t="s">
        <v>1487</v>
      </c>
      <c r="C28" s="963" t="s">
        <v>853</v>
      </c>
      <c r="D28" s="1240">
        <v>4</v>
      </c>
      <c r="E28" s="1128">
        <v>5</v>
      </c>
      <c r="F28" s="1128">
        <v>6</v>
      </c>
      <c r="G28" s="1128">
        <f t="shared" si="0"/>
        <v>5</v>
      </c>
    </row>
    <row r="29" spans="1:7" ht="15">
      <c r="A29" s="1239">
        <f t="shared" si="1"/>
        <v>25</v>
      </c>
      <c r="B29" s="962" t="s">
        <v>1488</v>
      </c>
      <c r="C29" s="963" t="s">
        <v>853</v>
      </c>
      <c r="D29" s="1240">
        <v>4</v>
      </c>
      <c r="E29" s="1128">
        <v>5</v>
      </c>
      <c r="F29" s="1128">
        <v>6.5</v>
      </c>
      <c r="G29" s="1128">
        <f t="shared" si="0"/>
        <v>5.166666666666667</v>
      </c>
    </row>
    <row r="30" spans="1:7" ht="15">
      <c r="A30" s="1239">
        <f t="shared" si="1"/>
        <v>26</v>
      </c>
      <c r="B30" s="962" t="s">
        <v>1489</v>
      </c>
      <c r="C30" s="963" t="s">
        <v>853</v>
      </c>
      <c r="D30" s="1240">
        <v>6</v>
      </c>
      <c r="E30" s="1128">
        <v>7.2</v>
      </c>
      <c r="F30" s="1128">
        <v>8.1</v>
      </c>
      <c r="G30" s="1128">
        <f t="shared" si="0"/>
        <v>7.0999999999999988</v>
      </c>
    </row>
    <row r="31" spans="1:7" ht="15">
      <c r="A31" s="1239">
        <f t="shared" si="1"/>
        <v>27</v>
      </c>
      <c r="B31" s="962" t="s">
        <v>3056</v>
      </c>
      <c r="C31" s="963" t="s">
        <v>853</v>
      </c>
      <c r="D31" s="1240">
        <v>955</v>
      </c>
      <c r="E31" s="1128">
        <v>896</v>
      </c>
      <c r="F31" s="1128">
        <v>1030</v>
      </c>
      <c r="G31" s="1128">
        <f t="shared" si="0"/>
        <v>960.33333333333337</v>
      </c>
    </row>
    <row r="32" spans="1:7" ht="15">
      <c r="A32" s="1239">
        <f t="shared" si="1"/>
        <v>28</v>
      </c>
      <c r="B32" s="962" t="s">
        <v>1491</v>
      </c>
      <c r="C32" s="963" t="s">
        <v>853</v>
      </c>
      <c r="D32" s="1240">
        <v>2.5</v>
      </c>
      <c r="E32" s="1128">
        <v>1</v>
      </c>
      <c r="F32" s="1128">
        <v>2</v>
      </c>
      <c r="G32" s="1128">
        <f t="shared" si="0"/>
        <v>1.8333333333333333</v>
      </c>
    </row>
  </sheetData>
  <sheetProtection password="A16F" sheet="1" objects="1" scenarios="1" formatCells="0" formatColumns="0" formatRows="0" insertColumns="0" insertRows="0" insertHyperlinks="0" deleteColumns="0" deleteRows="0" sort="0" autoFilter="0" pivotTables="0"/>
  <mergeCells count="2">
    <mergeCell ref="A1:F1"/>
    <mergeCell ref="A3:G3"/>
  </mergeCells>
  <pageMargins left="0.69027777777777777" right="0.51180555555555551" top="0.78749999999999998" bottom="0.78749999999999998" header="0.51180555555555551" footer="0.51180555555555551"/>
  <pageSetup paperSize="9" scale="72" firstPageNumber="0" orientation="portrait" horizontalDpi="300" verticalDpi="300" r:id="rId1"/>
  <headerFooter alignWithMargins="0"/>
</worksheet>
</file>

<file path=xl/worksheets/sheet34.xml><?xml version="1.0" encoding="utf-8"?>
<worksheet xmlns="http://schemas.openxmlformats.org/spreadsheetml/2006/main" xmlns:r="http://schemas.openxmlformats.org/officeDocument/2006/relationships">
  <sheetPr enableFormatConditionsCalculation="0">
    <tabColor indexed="50"/>
  </sheetPr>
  <dimension ref="A3:C32"/>
  <sheetViews>
    <sheetView showGridLines="0" view="pageBreakPreview" zoomScaleNormal="112" zoomScaleSheetLayoutView="100" workbookViewId="0"/>
  </sheetViews>
  <sheetFormatPr defaultRowHeight="12.75"/>
  <cols>
    <col min="1" max="1" width="7.140625" customWidth="1"/>
    <col min="2" max="2" width="45.140625" customWidth="1"/>
    <col min="3" max="3" width="7.7109375" customWidth="1"/>
  </cols>
  <sheetData>
    <row r="3" spans="1:3" ht="15" customHeight="1">
      <c r="A3" s="1502" t="s">
        <v>3057</v>
      </c>
      <c r="B3" s="1502"/>
      <c r="C3" s="1502"/>
    </row>
    <row r="4" spans="1:3">
      <c r="A4" s="1502"/>
      <c r="B4" s="1502"/>
      <c r="C4" s="1502"/>
    </row>
    <row r="6" spans="1:3" ht="22.5" customHeight="1">
      <c r="A6" s="1401" t="s">
        <v>69</v>
      </c>
      <c r="B6" s="1401" t="s">
        <v>2</v>
      </c>
      <c r="C6" s="1401" t="s">
        <v>4</v>
      </c>
    </row>
    <row r="7" spans="1:3">
      <c r="A7" s="1401"/>
      <c r="B7" s="1401"/>
      <c r="C7" s="1401"/>
    </row>
    <row r="8" spans="1:3">
      <c r="A8" s="1242">
        <v>1</v>
      </c>
      <c r="B8" s="1243" t="s">
        <v>3058</v>
      </c>
      <c r="C8" s="1244">
        <v>4</v>
      </c>
    </row>
    <row r="9" spans="1:3">
      <c r="A9" s="1242">
        <v>2</v>
      </c>
      <c r="B9" s="1245" t="s">
        <v>3059</v>
      </c>
      <c r="C9" s="1244">
        <v>2</v>
      </c>
    </row>
    <row r="10" spans="1:3" ht="25.5">
      <c r="A10" s="1242">
        <v>3</v>
      </c>
      <c r="B10" s="1245" t="s">
        <v>3060</v>
      </c>
      <c r="C10" s="1246">
        <v>10</v>
      </c>
    </row>
    <row r="11" spans="1:3">
      <c r="A11" s="1242">
        <v>4</v>
      </c>
      <c r="B11" s="1245" t="s">
        <v>3061</v>
      </c>
      <c r="C11" s="1244">
        <v>2</v>
      </c>
    </row>
    <row r="12" spans="1:3">
      <c r="A12" s="1242">
        <v>5</v>
      </c>
      <c r="B12" s="1245" t="s">
        <v>3062</v>
      </c>
      <c r="C12" s="1244">
        <v>22</v>
      </c>
    </row>
    <row r="13" spans="1:3">
      <c r="A13" s="1242">
        <v>6</v>
      </c>
      <c r="B13" s="1245" t="s">
        <v>3063</v>
      </c>
      <c r="C13" s="1244">
        <v>7</v>
      </c>
    </row>
    <row r="14" spans="1:3">
      <c r="A14" s="1242">
        <v>7</v>
      </c>
      <c r="B14" s="1245" t="s">
        <v>3064</v>
      </c>
      <c r="C14" s="1244">
        <v>15</v>
      </c>
    </row>
    <row r="15" spans="1:3">
      <c r="A15" s="1242">
        <v>8</v>
      </c>
      <c r="B15" s="1245" t="s">
        <v>3065</v>
      </c>
      <c r="C15" s="1244">
        <v>1</v>
      </c>
    </row>
    <row r="16" spans="1:3">
      <c r="A16" s="1242">
        <v>9</v>
      </c>
      <c r="B16" s="1245" t="s">
        <v>3066</v>
      </c>
      <c r="C16" s="1244">
        <v>1</v>
      </c>
    </row>
    <row r="17" spans="1:3">
      <c r="A17" s="1242">
        <v>10</v>
      </c>
      <c r="B17" s="1245" t="s">
        <v>3067</v>
      </c>
      <c r="C17" s="1244">
        <v>5</v>
      </c>
    </row>
    <row r="18" spans="1:3">
      <c r="A18" s="1242">
        <v>11</v>
      </c>
      <c r="B18" s="1245" t="s">
        <v>3068</v>
      </c>
      <c r="C18" s="1244">
        <v>1</v>
      </c>
    </row>
    <row r="19" spans="1:3" ht="51">
      <c r="A19" s="1242">
        <v>12</v>
      </c>
      <c r="B19" s="1243" t="s">
        <v>3069</v>
      </c>
      <c r="C19" s="1244">
        <v>1</v>
      </c>
    </row>
    <row r="20" spans="1:3" ht="51">
      <c r="A20" s="1242">
        <v>13</v>
      </c>
      <c r="B20" s="1243" t="s">
        <v>3070</v>
      </c>
      <c r="C20" s="1244">
        <v>1</v>
      </c>
    </row>
    <row r="21" spans="1:3">
      <c r="A21" s="1242">
        <v>14</v>
      </c>
      <c r="B21" s="1245" t="s">
        <v>3071</v>
      </c>
      <c r="C21" s="1244">
        <v>4</v>
      </c>
    </row>
    <row r="22" spans="1:3">
      <c r="A22" s="1242">
        <v>15</v>
      </c>
      <c r="B22" s="1243" t="s">
        <v>3072</v>
      </c>
      <c r="C22" s="1244">
        <v>5</v>
      </c>
    </row>
    <row r="23" spans="1:3">
      <c r="A23" s="1242">
        <v>16</v>
      </c>
      <c r="B23" s="1243" t="s">
        <v>3073</v>
      </c>
      <c r="C23" s="1244">
        <v>4</v>
      </c>
    </row>
    <row r="24" spans="1:3" ht="15" customHeight="1">
      <c r="A24" s="1242">
        <v>17</v>
      </c>
      <c r="B24" s="1245" t="s">
        <v>3074</v>
      </c>
      <c r="C24" s="1244">
        <v>5</v>
      </c>
    </row>
    <row r="25" spans="1:3">
      <c r="A25" s="1242">
        <v>18</v>
      </c>
      <c r="B25" s="1245" t="s">
        <v>3075</v>
      </c>
      <c r="C25" s="1244">
        <v>1</v>
      </c>
    </row>
    <row r="26" spans="1:3" ht="15" customHeight="1">
      <c r="A26" s="1242">
        <v>19</v>
      </c>
      <c r="B26" s="1245" t="s">
        <v>3076</v>
      </c>
      <c r="C26" s="1244">
        <v>3</v>
      </c>
    </row>
    <row r="27" spans="1:3" ht="76.5">
      <c r="A27" s="1242">
        <v>20</v>
      </c>
      <c r="B27" s="1247" t="s">
        <v>3077</v>
      </c>
      <c r="C27" s="1246">
        <v>3</v>
      </c>
    </row>
    <row r="32" spans="1:3" ht="26.25" customHeight="1"/>
  </sheetData>
  <sheetProtection password="A16F" sheet="1" objects="1" scenarios="1" formatCells="0" formatColumns="0" formatRows="0" insertColumns="0" insertRows="0" insertHyperlinks="0" deleteColumns="0" deleteRows="0" sort="0" autoFilter="0" pivotTables="0"/>
  <mergeCells count="4">
    <mergeCell ref="A3:C4"/>
    <mergeCell ref="A6:A7"/>
    <mergeCell ref="B6:B7"/>
    <mergeCell ref="C6:C7"/>
  </mergeCells>
  <pageMargins left="0.78749999999999998" right="0.78749999999999998" top="0.98402777777777772" bottom="0.98402777777777772" header="0.51180555555555551" footer="0.51180555555555551"/>
  <pageSetup paperSize="9" scale="87" firstPageNumber="0" orientation="portrait" horizontalDpi="300" verticalDpi="300" r:id="rId1"/>
  <headerFooter alignWithMargins="0"/>
</worksheet>
</file>

<file path=xl/worksheets/sheet35.xml><?xml version="1.0" encoding="utf-8"?>
<worksheet xmlns="http://schemas.openxmlformats.org/spreadsheetml/2006/main" xmlns:r="http://schemas.openxmlformats.org/officeDocument/2006/relationships">
  <sheetPr enableFormatConditionsCalculation="0">
    <tabColor indexed="50"/>
  </sheetPr>
  <dimension ref="A3:E188"/>
  <sheetViews>
    <sheetView showGridLines="0" view="pageBreakPreview" zoomScaleNormal="112" zoomScaleSheetLayoutView="100" workbookViewId="0"/>
  </sheetViews>
  <sheetFormatPr defaultRowHeight="12.75"/>
  <cols>
    <col min="1" max="1" width="7.42578125" customWidth="1"/>
    <col min="2" max="2" width="45.5703125" customWidth="1"/>
    <col min="3" max="3" width="7" customWidth="1"/>
  </cols>
  <sheetData>
    <row r="3" spans="1:3" ht="31.5" customHeight="1">
      <c r="A3" s="1378" t="s">
        <v>3078</v>
      </c>
      <c r="B3" s="1378"/>
      <c r="C3" s="1378"/>
    </row>
    <row r="4" spans="1:3" ht="18" customHeight="1">
      <c r="A4" s="1507"/>
      <c r="B4" s="1507"/>
      <c r="C4" s="1507"/>
    </row>
    <row r="5" spans="1:3">
      <c r="A5" s="46" t="s">
        <v>69</v>
      </c>
      <c r="B5" s="47" t="s">
        <v>81</v>
      </c>
      <c r="C5" s="46" t="s">
        <v>82</v>
      </c>
    </row>
    <row r="6" spans="1:3">
      <c r="A6" s="1248">
        <v>1</v>
      </c>
      <c r="B6" s="1249" t="s">
        <v>85</v>
      </c>
      <c r="C6" s="1246">
        <v>2</v>
      </c>
    </row>
    <row r="7" spans="1:3">
      <c r="A7" s="1250">
        <f t="shared" ref="A7:A38" si="0">A6+1</f>
        <v>2</v>
      </c>
      <c r="B7" s="1251" t="s">
        <v>86</v>
      </c>
      <c r="C7" s="457">
        <v>1</v>
      </c>
    </row>
    <row r="8" spans="1:3">
      <c r="A8" s="1250">
        <f t="shared" si="0"/>
        <v>3</v>
      </c>
      <c r="B8" s="1252" t="s">
        <v>87</v>
      </c>
      <c r="C8" s="1253">
        <v>1</v>
      </c>
    </row>
    <row r="9" spans="1:3">
      <c r="A9" s="1250">
        <f t="shared" si="0"/>
        <v>4</v>
      </c>
      <c r="B9" s="1254" t="s">
        <v>3079</v>
      </c>
      <c r="C9" s="1255">
        <v>1</v>
      </c>
    </row>
    <row r="10" spans="1:3">
      <c r="A10" s="1250">
        <f t="shared" si="0"/>
        <v>5</v>
      </c>
      <c r="B10" s="1256" t="s">
        <v>89</v>
      </c>
      <c r="C10" s="59">
        <v>1</v>
      </c>
    </row>
    <row r="11" spans="1:3">
      <c r="A11" s="1250">
        <f t="shared" si="0"/>
        <v>6</v>
      </c>
      <c r="B11" s="1256" t="s">
        <v>90</v>
      </c>
      <c r="C11" s="59">
        <v>2</v>
      </c>
    </row>
    <row r="12" spans="1:3" ht="27" customHeight="1">
      <c r="A12" s="1250">
        <f t="shared" si="0"/>
        <v>7</v>
      </c>
      <c r="B12" s="1251" t="s">
        <v>3080</v>
      </c>
      <c r="C12" s="457">
        <v>1</v>
      </c>
    </row>
    <row r="13" spans="1:3">
      <c r="A13" s="1250">
        <f t="shared" si="0"/>
        <v>8</v>
      </c>
      <c r="B13" s="1256" t="s">
        <v>91</v>
      </c>
      <c r="C13" s="60">
        <v>1</v>
      </c>
    </row>
    <row r="14" spans="1:3">
      <c r="A14" s="1250">
        <f t="shared" si="0"/>
        <v>9</v>
      </c>
      <c r="B14" s="62" t="s">
        <v>93</v>
      </c>
      <c r="C14" s="1257">
        <v>1</v>
      </c>
    </row>
    <row r="15" spans="1:3">
      <c r="A15" s="1250">
        <f t="shared" si="0"/>
        <v>10</v>
      </c>
      <c r="B15" s="62" t="s">
        <v>94</v>
      </c>
      <c r="C15" s="1257">
        <v>2</v>
      </c>
    </row>
    <row r="16" spans="1:3" ht="25.5">
      <c r="A16" s="1250">
        <f t="shared" si="0"/>
        <v>11</v>
      </c>
      <c r="B16" s="1249" t="s">
        <v>2662</v>
      </c>
      <c r="C16" s="457">
        <v>1</v>
      </c>
    </row>
    <row r="17" spans="1:3" ht="25.5">
      <c r="A17" s="1250">
        <f t="shared" si="0"/>
        <v>12</v>
      </c>
      <c r="B17" s="1249" t="s">
        <v>95</v>
      </c>
      <c r="C17" s="457">
        <v>1</v>
      </c>
    </row>
    <row r="18" spans="1:3">
      <c r="A18" s="1250">
        <f t="shared" si="0"/>
        <v>13</v>
      </c>
      <c r="B18" s="1258" t="s">
        <v>99</v>
      </c>
      <c r="C18" s="1248">
        <v>1</v>
      </c>
    </row>
    <row r="19" spans="1:3">
      <c r="A19" s="1250">
        <f t="shared" si="0"/>
        <v>14</v>
      </c>
      <c r="B19" s="1258" t="s">
        <v>97</v>
      </c>
      <c r="C19" s="1248">
        <v>1</v>
      </c>
    </row>
    <row r="20" spans="1:3">
      <c r="A20" s="1250">
        <f t="shared" si="0"/>
        <v>15</v>
      </c>
      <c r="B20" s="1258" t="s">
        <v>98</v>
      </c>
      <c r="C20" s="1248">
        <v>1</v>
      </c>
    </row>
    <row r="21" spans="1:3">
      <c r="A21" s="1250">
        <f t="shared" si="0"/>
        <v>16</v>
      </c>
      <c r="B21" s="1256" t="s">
        <v>100</v>
      </c>
      <c r="C21" s="59">
        <v>1</v>
      </c>
    </row>
    <row r="22" spans="1:3" ht="63.75" customHeight="1">
      <c r="A22" s="1250">
        <f t="shared" si="0"/>
        <v>17</v>
      </c>
      <c r="B22" s="1259" t="s">
        <v>2726</v>
      </c>
      <c r="C22" s="59">
        <v>1</v>
      </c>
    </row>
    <row r="23" spans="1:3" ht="25.5" customHeight="1">
      <c r="A23" s="1250">
        <f t="shared" si="0"/>
        <v>18</v>
      </c>
      <c r="B23" s="1260" t="s">
        <v>101</v>
      </c>
      <c r="C23" s="66" t="s">
        <v>102</v>
      </c>
    </row>
    <row r="24" spans="1:3" ht="25.5">
      <c r="A24" s="1250">
        <f t="shared" si="0"/>
        <v>19</v>
      </c>
      <c r="B24" s="65" t="s">
        <v>3081</v>
      </c>
      <c r="C24" s="63" t="s">
        <v>104</v>
      </c>
    </row>
    <row r="25" spans="1:3" ht="25.5">
      <c r="A25" s="1250">
        <f t="shared" si="0"/>
        <v>20</v>
      </c>
      <c r="B25" s="65" t="s">
        <v>106</v>
      </c>
      <c r="C25" s="63" t="s">
        <v>107</v>
      </c>
    </row>
    <row r="26" spans="1:3">
      <c r="A26" s="1250">
        <f t="shared" si="0"/>
        <v>21</v>
      </c>
      <c r="B26" s="1256" t="s">
        <v>108</v>
      </c>
      <c r="C26" s="59">
        <v>1</v>
      </c>
    </row>
    <row r="27" spans="1:3">
      <c r="A27" s="1250">
        <f t="shared" si="0"/>
        <v>22</v>
      </c>
      <c r="B27" s="62" t="s">
        <v>1254</v>
      </c>
      <c r="C27" s="1257">
        <v>1</v>
      </c>
    </row>
    <row r="28" spans="1:3">
      <c r="A28" s="1250">
        <f t="shared" si="0"/>
        <v>23</v>
      </c>
      <c r="B28" s="1256" t="s">
        <v>110</v>
      </c>
      <c r="C28" s="59">
        <v>1</v>
      </c>
    </row>
    <row r="29" spans="1:3">
      <c r="A29" s="1250">
        <f t="shared" si="0"/>
        <v>24</v>
      </c>
      <c r="B29" s="1256" t="s">
        <v>3082</v>
      </c>
      <c r="C29" s="59">
        <v>1</v>
      </c>
    </row>
    <row r="30" spans="1:3">
      <c r="A30" s="1250">
        <f t="shared" si="0"/>
        <v>25</v>
      </c>
      <c r="B30" s="62" t="s">
        <v>109</v>
      </c>
      <c r="C30" s="1257">
        <v>2</v>
      </c>
    </row>
    <row r="31" spans="1:3">
      <c r="A31" s="1250">
        <f t="shared" si="0"/>
        <v>26</v>
      </c>
      <c r="B31" s="1256" t="s">
        <v>111</v>
      </c>
      <c r="C31" s="59">
        <v>1</v>
      </c>
    </row>
    <row r="32" spans="1:3">
      <c r="A32" s="1250">
        <f t="shared" si="0"/>
        <v>27</v>
      </c>
      <c r="B32" s="1256" t="s">
        <v>3083</v>
      </c>
      <c r="C32" s="59">
        <v>3</v>
      </c>
    </row>
    <row r="33" spans="1:3">
      <c r="A33" s="1250">
        <f t="shared" si="0"/>
        <v>28</v>
      </c>
      <c r="B33" s="1256" t="s">
        <v>112</v>
      </c>
      <c r="C33" s="59">
        <v>3</v>
      </c>
    </row>
    <row r="34" spans="1:3">
      <c r="A34" s="1250">
        <f t="shared" si="0"/>
        <v>29</v>
      </c>
      <c r="B34" s="62" t="s">
        <v>114</v>
      </c>
      <c r="C34" s="1257">
        <v>1</v>
      </c>
    </row>
    <row r="35" spans="1:3">
      <c r="A35" s="1250">
        <f t="shared" si="0"/>
        <v>30</v>
      </c>
      <c r="B35" s="1261" t="s">
        <v>115</v>
      </c>
      <c r="C35" s="59">
        <v>1</v>
      </c>
    </row>
    <row r="36" spans="1:3">
      <c r="A36" s="1250">
        <f t="shared" si="0"/>
        <v>31</v>
      </c>
      <c r="B36" s="62" t="s">
        <v>116</v>
      </c>
      <c r="C36" s="1257">
        <v>1</v>
      </c>
    </row>
    <row r="37" spans="1:3">
      <c r="A37" s="1250">
        <f t="shared" si="0"/>
        <v>32</v>
      </c>
      <c r="B37" s="62" t="s">
        <v>118</v>
      </c>
      <c r="C37" s="1257">
        <v>1</v>
      </c>
    </row>
    <row r="38" spans="1:3" ht="76.5">
      <c r="A38" s="1250">
        <f t="shared" si="0"/>
        <v>33</v>
      </c>
      <c r="B38" s="1262" t="s">
        <v>3084</v>
      </c>
      <c r="C38" s="59">
        <v>1</v>
      </c>
    </row>
    <row r="39" spans="1:3">
      <c r="A39" s="1248">
        <f t="shared" ref="A39:A65" si="1">A38+1</f>
        <v>34</v>
      </c>
      <c r="B39" s="1256" t="s">
        <v>119</v>
      </c>
      <c r="C39" s="59">
        <v>1</v>
      </c>
    </row>
    <row r="40" spans="1:3">
      <c r="A40" s="1248">
        <f t="shared" si="1"/>
        <v>35</v>
      </c>
      <c r="B40" s="1256" t="s">
        <v>120</v>
      </c>
      <c r="C40" s="59">
        <v>1</v>
      </c>
    </row>
    <row r="41" spans="1:3">
      <c r="A41" s="1248">
        <f t="shared" si="1"/>
        <v>36</v>
      </c>
      <c r="B41" s="1256" t="s">
        <v>3085</v>
      </c>
      <c r="C41" s="59">
        <v>1</v>
      </c>
    </row>
    <row r="42" spans="1:3">
      <c r="A42" s="1248">
        <f t="shared" si="1"/>
        <v>37</v>
      </c>
      <c r="B42" s="65" t="s">
        <v>124</v>
      </c>
      <c r="C42" s="1257">
        <v>1</v>
      </c>
    </row>
    <row r="43" spans="1:3">
      <c r="A43" s="1248">
        <f t="shared" si="1"/>
        <v>38</v>
      </c>
      <c r="B43" s="1263" t="s">
        <v>123</v>
      </c>
      <c r="C43" s="59">
        <v>1</v>
      </c>
    </row>
    <row r="44" spans="1:3">
      <c r="A44" s="1248">
        <f t="shared" si="1"/>
        <v>39</v>
      </c>
      <c r="B44" s="1263" t="s">
        <v>125</v>
      </c>
      <c r="C44" s="59">
        <v>1</v>
      </c>
    </row>
    <row r="45" spans="1:3">
      <c r="A45" s="1248">
        <f t="shared" si="1"/>
        <v>40</v>
      </c>
      <c r="B45" s="62" t="s">
        <v>126</v>
      </c>
      <c r="C45" s="1257">
        <v>1</v>
      </c>
    </row>
    <row r="46" spans="1:3">
      <c r="A46" s="1248">
        <f t="shared" si="1"/>
        <v>41</v>
      </c>
      <c r="B46" s="1256" t="s">
        <v>127</v>
      </c>
      <c r="C46" s="59">
        <v>1</v>
      </c>
    </row>
    <row r="47" spans="1:3">
      <c r="A47" s="1248">
        <f t="shared" si="1"/>
        <v>42</v>
      </c>
      <c r="B47" s="1256" t="s">
        <v>128</v>
      </c>
      <c r="C47" s="59">
        <v>1</v>
      </c>
    </row>
    <row r="48" spans="1:3">
      <c r="A48" s="1248">
        <f t="shared" si="1"/>
        <v>43</v>
      </c>
      <c r="B48" s="1256" t="s">
        <v>129</v>
      </c>
      <c r="C48" s="59">
        <v>1</v>
      </c>
    </row>
    <row r="49" spans="1:5" ht="25.5">
      <c r="A49" s="1250">
        <f t="shared" si="1"/>
        <v>44</v>
      </c>
      <c r="B49" s="1249" t="s">
        <v>2829</v>
      </c>
      <c r="C49" s="457">
        <v>2</v>
      </c>
    </row>
    <row r="50" spans="1:5">
      <c r="A50" s="1250">
        <f t="shared" si="1"/>
        <v>45</v>
      </c>
      <c r="B50" s="62" t="s">
        <v>131</v>
      </c>
      <c r="C50" s="1257">
        <v>1</v>
      </c>
    </row>
    <row r="51" spans="1:5">
      <c r="A51" s="1248">
        <f t="shared" si="1"/>
        <v>46</v>
      </c>
      <c r="B51" s="62" t="s">
        <v>132</v>
      </c>
      <c r="C51" s="1257">
        <v>2</v>
      </c>
    </row>
    <row r="52" spans="1:5">
      <c r="A52" s="1248">
        <f t="shared" si="1"/>
        <v>47</v>
      </c>
      <c r="B52" s="1256" t="s">
        <v>133</v>
      </c>
      <c r="C52" s="59">
        <v>1</v>
      </c>
    </row>
    <row r="53" spans="1:5">
      <c r="A53" s="1248">
        <f t="shared" si="1"/>
        <v>48</v>
      </c>
      <c r="B53" s="1256" t="s">
        <v>134</v>
      </c>
      <c r="C53" s="59">
        <v>1</v>
      </c>
    </row>
    <row r="54" spans="1:5">
      <c r="A54" s="1248">
        <f t="shared" si="1"/>
        <v>49</v>
      </c>
      <c r="B54" s="62" t="s">
        <v>135</v>
      </c>
      <c r="C54" s="1257">
        <v>1</v>
      </c>
    </row>
    <row r="55" spans="1:5">
      <c r="A55" s="1248">
        <f t="shared" si="1"/>
        <v>50</v>
      </c>
      <c r="B55" s="62" t="s">
        <v>3086</v>
      </c>
      <c r="C55" s="1257">
        <v>1</v>
      </c>
    </row>
    <row r="56" spans="1:5">
      <c r="A56" s="1248">
        <f t="shared" si="1"/>
        <v>51</v>
      </c>
      <c r="B56" s="62" t="s">
        <v>74</v>
      </c>
      <c r="C56" s="1257">
        <v>4</v>
      </c>
    </row>
    <row r="57" spans="1:5">
      <c r="A57" s="1248">
        <f t="shared" si="1"/>
        <v>52</v>
      </c>
      <c r="B57" s="62" t="s">
        <v>75</v>
      </c>
      <c r="C57" s="1257">
        <v>3</v>
      </c>
    </row>
    <row r="58" spans="1:5">
      <c r="A58" s="1248">
        <f t="shared" si="1"/>
        <v>53</v>
      </c>
      <c r="B58" s="62" t="s">
        <v>76</v>
      </c>
      <c r="C58" s="1257">
        <v>4</v>
      </c>
    </row>
    <row r="59" spans="1:5">
      <c r="A59" s="1248">
        <f t="shared" si="1"/>
        <v>54</v>
      </c>
      <c r="B59" s="1256" t="s">
        <v>136</v>
      </c>
      <c r="C59" s="59">
        <v>1</v>
      </c>
    </row>
    <row r="60" spans="1:5">
      <c r="A60" s="1248">
        <f t="shared" si="1"/>
        <v>55</v>
      </c>
      <c r="B60" s="62" t="s">
        <v>137</v>
      </c>
      <c r="C60" s="1257">
        <v>1</v>
      </c>
    </row>
    <row r="61" spans="1:5">
      <c r="A61" s="1248">
        <f t="shared" si="1"/>
        <v>56</v>
      </c>
      <c r="B61" s="62" t="s">
        <v>138</v>
      </c>
      <c r="C61" s="1257">
        <v>1</v>
      </c>
    </row>
    <row r="62" spans="1:5">
      <c r="A62" s="1248">
        <f t="shared" si="1"/>
        <v>57</v>
      </c>
      <c r="B62" s="1264" t="s">
        <v>139</v>
      </c>
      <c r="C62" s="1265">
        <v>1</v>
      </c>
    </row>
    <row r="63" spans="1:5" ht="25.5">
      <c r="A63" s="1248">
        <f t="shared" si="1"/>
        <v>58</v>
      </c>
      <c r="B63" s="1249" t="s">
        <v>140</v>
      </c>
      <c r="C63" s="457">
        <v>1</v>
      </c>
    </row>
    <row r="64" spans="1:5">
      <c r="A64" s="1248">
        <f t="shared" si="1"/>
        <v>59</v>
      </c>
      <c r="B64" s="1256" t="s">
        <v>141</v>
      </c>
      <c r="C64" s="59">
        <v>1</v>
      </c>
      <c r="E64" s="1266"/>
    </row>
    <row r="65" spans="1:3" ht="25.5">
      <c r="A65" s="1248">
        <f t="shared" si="1"/>
        <v>60</v>
      </c>
      <c r="B65" s="1249" t="s">
        <v>3087</v>
      </c>
      <c r="C65" s="457">
        <v>1</v>
      </c>
    </row>
    <row r="67" spans="1:3">
      <c r="A67" t="s">
        <v>3088</v>
      </c>
    </row>
    <row r="69" spans="1:3" ht="25.5" customHeight="1">
      <c r="A69" s="1503" t="s">
        <v>145</v>
      </c>
      <c r="B69" s="1503"/>
      <c r="C69" s="1503"/>
    </row>
    <row r="71" spans="1:3">
      <c r="A71" s="46" t="s">
        <v>69</v>
      </c>
      <c r="B71" s="46" t="s">
        <v>146</v>
      </c>
      <c r="C71" s="46" t="s">
        <v>82</v>
      </c>
    </row>
    <row r="72" spans="1:3">
      <c r="A72" s="1267">
        <v>1</v>
      </c>
      <c r="B72" s="1268" t="s">
        <v>147</v>
      </c>
      <c r="C72" s="457">
        <v>1</v>
      </c>
    </row>
    <row r="73" spans="1:3">
      <c r="A73" s="1248">
        <f t="shared" ref="A73:A106" si="2">A72+1</f>
        <v>2</v>
      </c>
      <c r="B73" s="1269" t="s">
        <v>3089</v>
      </c>
      <c r="C73" s="457">
        <v>1</v>
      </c>
    </row>
    <row r="74" spans="1:3">
      <c r="A74" s="1248">
        <f t="shared" si="2"/>
        <v>3</v>
      </c>
      <c r="B74" s="1269" t="s">
        <v>3090</v>
      </c>
      <c r="C74" s="457">
        <v>1</v>
      </c>
    </row>
    <row r="75" spans="1:3">
      <c r="A75" s="1248">
        <f t="shared" si="2"/>
        <v>4</v>
      </c>
      <c r="B75" s="1269" t="s">
        <v>3091</v>
      </c>
      <c r="C75" s="457">
        <v>1</v>
      </c>
    </row>
    <row r="76" spans="1:3">
      <c r="A76" s="1248">
        <f t="shared" si="2"/>
        <v>5</v>
      </c>
      <c r="B76" s="1269" t="s">
        <v>151</v>
      </c>
      <c r="C76" s="457">
        <v>1</v>
      </c>
    </row>
    <row r="77" spans="1:3">
      <c r="A77" s="1248">
        <f t="shared" si="2"/>
        <v>6</v>
      </c>
      <c r="B77" s="1270" t="s">
        <v>152</v>
      </c>
      <c r="C77" s="457">
        <v>1</v>
      </c>
    </row>
    <row r="78" spans="1:3">
      <c r="A78" s="1248">
        <f t="shared" si="2"/>
        <v>7</v>
      </c>
      <c r="B78" s="1271" t="s">
        <v>153</v>
      </c>
      <c r="C78" s="457">
        <v>1</v>
      </c>
    </row>
    <row r="79" spans="1:3">
      <c r="A79" s="1248">
        <f t="shared" si="2"/>
        <v>8</v>
      </c>
      <c r="B79" s="1271" t="s">
        <v>154</v>
      </c>
      <c r="C79" s="457">
        <v>1</v>
      </c>
    </row>
    <row r="80" spans="1:3">
      <c r="A80" s="1248">
        <f t="shared" si="2"/>
        <v>9</v>
      </c>
      <c r="B80" s="1271" t="s">
        <v>155</v>
      </c>
      <c r="C80" s="457">
        <v>1</v>
      </c>
    </row>
    <row r="81" spans="1:3">
      <c r="A81" s="1248">
        <f t="shared" si="2"/>
        <v>10</v>
      </c>
      <c r="B81" s="1271" t="s">
        <v>156</v>
      </c>
      <c r="C81" s="457">
        <v>1</v>
      </c>
    </row>
    <row r="82" spans="1:3">
      <c r="A82" s="1248">
        <f t="shared" si="2"/>
        <v>11</v>
      </c>
      <c r="B82" s="1269" t="s">
        <v>157</v>
      </c>
      <c r="C82" s="457">
        <v>1</v>
      </c>
    </row>
    <row r="83" spans="1:3">
      <c r="A83" s="1248">
        <f t="shared" si="2"/>
        <v>12</v>
      </c>
      <c r="B83" s="1269" t="s">
        <v>158</v>
      </c>
      <c r="C83" s="457">
        <v>1</v>
      </c>
    </row>
    <row r="84" spans="1:3">
      <c r="A84" s="1248">
        <f t="shared" si="2"/>
        <v>13</v>
      </c>
      <c r="B84" s="1269" t="s">
        <v>159</v>
      </c>
      <c r="C84" s="457">
        <v>1</v>
      </c>
    </row>
    <row r="85" spans="1:3">
      <c r="A85" s="1248">
        <f t="shared" si="2"/>
        <v>14</v>
      </c>
      <c r="B85" s="1269" t="s">
        <v>160</v>
      </c>
      <c r="C85" s="457">
        <v>1</v>
      </c>
    </row>
    <row r="86" spans="1:3">
      <c r="A86" s="1248">
        <f t="shared" si="2"/>
        <v>15</v>
      </c>
      <c r="B86" s="1269" t="s">
        <v>3092</v>
      </c>
      <c r="C86" s="457">
        <v>1</v>
      </c>
    </row>
    <row r="87" spans="1:3">
      <c r="A87" s="1248">
        <f t="shared" si="2"/>
        <v>16</v>
      </c>
      <c r="B87" s="1269" t="s">
        <v>3093</v>
      </c>
      <c r="C87" s="457">
        <v>1</v>
      </c>
    </row>
    <row r="88" spans="1:3">
      <c r="A88" s="1248">
        <f t="shared" si="2"/>
        <v>17</v>
      </c>
      <c r="B88" s="1269" t="s">
        <v>3094</v>
      </c>
      <c r="C88" s="457">
        <v>1</v>
      </c>
    </row>
    <row r="89" spans="1:3">
      <c r="A89" s="1248">
        <f t="shared" si="2"/>
        <v>18</v>
      </c>
      <c r="B89" s="1269" t="s">
        <v>3095</v>
      </c>
      <c r="C89" s="457">
        <v>1</v>
      </c>
    </row>
    <row r="90" spans="1:3">
      <c r="A90" s="1248">
        <f t="shared" si="2"/>
        <v>19</v>
      </c>
      <c r="B90" s="1269" t="s">
        <v>3096</v>
      </c>
      <c r="C90" s="457">
        <v>1</v>
      </c>
    </row>
    <row r="91" spans="1:3">
      <c r="A91" s="1248">
        <f t="shared" si="2"/>
        <v>20</v>
      </c>
      <c r="B91" s="1269" t="s">
        <v>162</v>
      </c>
      <c r="C91" s="457">
        <v>1</v>
      </c>
    </row>
    <row r="92" spans="1:3">
      <c r="A92" s="1248">
        <f t="shared" si="2"/>
        <v>21</v>
      </c>
      <c r="B92" s="1269" t="s">
        <v>163</v>
      </c>
      <c r="C92" s="457">
        <v>1</v>
      </c>
    </row>
    <row r="93" spans="1:3">
      <c r="A93" s="1248">
        <f t="shared" si="2"/>
        <v>22</v>
      </c>
      <c r="B93" s="1269" t="s">
        <v>164</v>
      </c>
      <c r="C93" s="457">
        <v>1</v>
      </c>
    </row>
    <row r="94" spans="1:3">
      <c r="A94" s="1248">
        <f t="shared" si="2"/>
        <v>23</v>
      </c>
      <c r="B94" s="1269" t="s">
        <v>165</v>
      </c>
      <c r="C94" s="457">
        <v>1</v>
      </c>
    </row>
    <row r="95" spans="1:3">
      <c r="A95" s="1248">
        <f t="shared" si="2"/>
        <v>24</v>
      </c>
      <c r="B95" s="1269" t="s">
        <v>166</v>
      </c>
      <c r="C95" s="457">
        <v>1</v>
      </c>
    </row>
    <row r="96" spans="1:3">
      <c r="A96" s="1248">
        <f t="shared" si="2"/>
        <v>25</v>
      </c>
      <c r="B96" s="192" t="s">
        <v>167</v>
      </c>
      <c r="C96" s="457">
        <v>1</v>
      </c>
    </row>
    <row r="97" spans="1:3">
      <c r="A97" s="1248">
        <f t="shared" si="2"/>
        <v>26</v>
      </c>
      <c r="B97" s="192" t="s">
        <v>168</v>
      </c>
      <c r="C97" s="457">
        <v>1</v>
      </c>
    </row>
    <row r="98" spans="1:3">
      <c r="A98" s="1248">
        <f t="shared" si="2"/>
        <v>27</v>
      </c>
      <c r="B98" s="192" t="s">
        <v>169</v>
      </c>
      <c r="C98" s="457">
        <v>1</v>
      </c>
    </row>
    <row r="99" spans="1:3">
      <c r="A99" s="1248">
        <f t="shared" si="2"/>
        <v>28</v>
      </c>
      <c r="B99" s="1271" t="s">
        <v>170</v>
      </c>
      <c r="C99" s="457">
        <v>1</v>
      </c>
    </row>
    <row r="100" spans="1:3">
      <c r="A100" s="1248">
        <f t="shared" si="2"/>
        <v>29</v>
      </c>
      <c r="B100" s="1271" t="s">
        <v>171</v>
      </c>
      <c r="C100" s="457">
        <v>1</v>
      </c>
    </row>
    <row r="101" spans="1:3">
      <c r="A101" s="1248">
        <f t="shared" si="2"/>
        <v>30</v>
      </c>
      <c r="B101" s="1271" t="s">
        <v>172</v>
      </c>
      <c r="C101" s="457">
        <v>1</v>
      </c>
    </row>
    <row r="102" spans="1:3">
      <c r="A102" s="1248">
        <f t="shared" si="2"/>
        <v>31</v>
      </c>
      <c r="B102" s="1271" t="s">
        <v>173</v>
      </c>
      <c r="C102" s="457">
        <v>1</v>
      </c>
    </row>
    <row r="103" spans="1:3">
      <c r="A103" s="1248">
        <f t="shared" si="2"/>
        <v>32</v>
      </c>
      <c r="B103" s="1271" t="s">
        <v>174</v>
      </c>
      <c r="C103" s="457">
        <v>1</v>
      </c>
    </row>
    <row r="104" spans="1:3">
      <c r="A104" s="1248">
        <f t="shared" si="2"/>
        <v>33</v>
      </c>
      <c r="B104" s="1271" t="s">
        <v>175</v>
      </c>
      <c r="C104" s="457">
        <v>1</v>
      </c>
    </row>
    <row r="105" spans="1:3">
      <c r="A105" s="1248">
        <f t="shared" si="2"/>
        <v>34</v>
      </c>
      <c r="B105" s="1270" t="s">
        <v>176</v>
      </c>
      <c r="C105" s="457">
        <v>1</v>
      </c>
    </row>
    <row r="106" spans="1:3" ht="12.75" customHeight="1">
      <c r="A106" s="1504">
        <f t="shared" si="2"/>
        <v>35</v>
      </c>
      <c r="B106" s="1508" t="s">
        <v>196</v>
      </c>
      <c r="C106" s="1506">
        <v>1</v>
      </c>
    </row>
    <row r="107" spans="1:3">
      <c r="A107" s="1504"/>
      <c r="B107" s="1508"/>
      <c r="C107" s="1506"/>
    </row>
    <row r="108" spans="1:3">
      <c r="A108" s="1272">
        <f>A106+1</f>
        <v>36</v>
      </c>
      <c r="B108" s="1273" t="s">
        <v>3097</v>
      </c>
      <c r="C108" s="1248">
        <v>1</v>
      </c>
    </row>
    <row r="109" spans="1:3">
      <c r="A109" s="1272">
        <f t="shared" ref="A109:A115" si="3">A108+1</f>
        <v>37</v>
      </c>
      <c r="B109" s="1273" t="s">
        <v>178</v>
      </c>
      <c r="C109" s="1248">
        <v>1</v>
      </c>
    </row>
    <row r="110" spans="1:3">
      <c r="A110" s="1272">
        <f t="shared" si="3"/>
        <v>38</v>
      </c>
      <c r="B110" s="1273" t="s">
        <v>179</v>
      </c>
      <c r="C110" s="1248">
        <v>1</v>
      </c>
    </row>
    <row r="111" spans="1:3">
      <c r="A111" s="1272">
        <f t="shared" si="3"/>
        <v>39</v>
      </c>
      <c r="B111" s="1273" t="s">
        <v>180</v>
      </c>
      <c r="C111" s="1248">
        <v>1</v>
      </c>
    </row>
    <row r="112" spans="1:3">
      <c r="A112" s="1272">
        <f t="shared" si="3"/>
        <v>40</v>
      </c>
      <c r="B112" s="1273" t="s">
        <v>181</v>
      </c>
      <c r="C112" s="1248">
        <v>1</v>
      </c>
    </row>
    <row r="113" spans="1:3">
      <c r="A113" s="1272">
        <f t="shared" si="3"/>
        <v>41</v>
      </c>
      <c r="B113" s="1273" t="s">
        <v>3098</v>
      </c>
      <c r="C113" s="1248">
        <v>1</v>
      </c>
    </row>
    <row r="114" spans="1:3">
      <c r="A114" s="1272">
        <f t="shared" si="3"/>
        <v>42</v>
      </c>
      <c r="B114" s="1273" t="s">
        <v>183</v>
      </c>
      <c r="C114" s="1248">
        <v>1</v>
      </c>
    </row>
    <row r="115" spans="1:3">
      <c r="A115" s="1272">
        <f t="shared" si="3"/>
        <v>43</v>
      </c>
      <c r="B115" s="192" t="s">
        <v>184</v>
      </c>
      <c r="C115" s="1248">
        <v>1</v>
      </c>
    </row>
    <row r="117" spans="1:3">
      <c r="A117" s="94"/>
      <c r="B117" s="95"/>
      <c r="C117" s="96"/>
    </row>
    <row r="118" spans="1:3" ht="26.25" customHeight="1">
      <c r="A118" s="1503" t="s">
        <v>185</v>
      </c>
      <c r="B118" s="1503"/>
      <c r="C118" s="1503"/>
    </row>
    <row r="120" spans="1:3">
      <c r="A120" s="46" t="s">
        <v>69</v>
      </c>
      <c r="B120" s="46" t="s">
        <v>146</v>
      </c>
      <c r="C120" s="46" t="s">
        <v>82</v>
      </c>
    </row>
    <row r="121" spans="1:3">
      <c r="A121" s="1267">
        <v>1</v>
      </c>
      <c r="B121" s="1274" t="s">
        <v>186</v>
      </c>
      <c r="C121" s="1246">
        <v>1</v>
      </c>
    </row>
    <row r="122" spans="1:3">
      <c r="A122" s="1267">
        <v>2</v>
      </c>
      <c r="B122" s="1274" t="s">
        <v>187</v>
      </c>
      <c r="C122" s="1246">
        <v>1</v>
      </c>
    </row>
    <row r="123" spans="1:3">
      <c r="A123" s="1267">
        <v>3</v>
      </c>
      <c r="B123" s="1274" t="s">
        <v>188</v>
      </c>
      <c r="C123" s="1246">
        <v>1</v>
      </c>
    </row>
    <row r="124" spans="1:3">
      <c r="A124" s="1267">
        <v>4</v>
      </c>
      <c r="B124" s="1274" t="s">
        <v>189</v>
      </c>
      <c r="C124" s="1246">
        <v>1</v>
      </c>
    </row>
    <row r="125" spans="1:3">
      <c r="A125" s="1267">
        <v>5</v>
      </c>
      <c r="B125" s="1275" t="s">
        <v>149</v>
      </c>
      <c r="C125" s="1246">
        <v>1</v>
      </c>
    </row>
    <row r="126" spans="1:3">
      <c r="A126" s="1267">
        <v>6</v>
      </c>
      <c r="B126" s="1275" t="s">
        <v>190</v>
      </c>
      <c r="C126" s="1246">
        <v>1</v>
      </c>
    </row>
    <row r="127" spans="1:3">
      <c r="A127" s="1267">
        <v>7</v>
      </c>
      <c r="B127" s="1276" t="s">
        <v>151</v>
      </c>
      <c r="C127" s="1246">
        <v>1</v>
      </c>
    </row>
    <row r="128" spans="1:3">
      <c r="A128" s="1248">
        <v>8</v>
      </c>
      <c r="B128" s="404" t="s">
        <v>191</v>
      </c>
      <c r="C128" s="457">
        <v>1</v>
      </c>
    </row>
    <row r="129" spans="1:3">
      <c r="A129" s="1248">
        <f t="shared" ref="A129:A153" si="4">A128+1</f>
        <v>9</v>
      </c>
      <c r="B129" s="182" t="s">
        <v>192</v>
      </c>
      <c r="C129" s="457">
        <v>1</v>
      </c>
    </row>
    <row r="130" spans="1:3">
      <c r="A130" s="1248">
        <f t="shared" si="4"/>
        <v>10</v>
      </c>
      <c r="B130" s="182" t="s">
        <v>152</v>
      </c>
      <c r="C130" s="457">
        <v>1</v>
      </c>
    </row>
    <row r="131" spans="1:3">
      <c r="A131" s="1248">
        <f t="shared" si="4"/>
        <v>11</v>
      </c>
      <c r="B131" s="182" t="s">
        <v>193</v>
      </c>
      <c r="C131" s="457">
        <v>1</v>
      </c>
    </row>
    <row r="132" spans="1:3">
      <c r="A132" s="1248">
        <f t="shared" si="4"/>
        <v>12</v>
      </c>
      <c r="B132" s="395" t="s">
        <v>153</v>
      </c>
      <c r="C132" s="457">
        <v>1</v>
      </c>
    </row>
    <row r="133" spans="1:3">
      <c r="A133" s="1248">
        <f t="shared" si="4"/>
        <v>13</v>
      </c>
      <c r="B133" s="395" t="s">
        <v>154</v>
      </c>
      <c r="C133" s="457">
        <v>1</v>
      </c>
    </row>
    <row r="134" spans="1:3">
      <c r="A134" s="1248">
        <f t="shared" si="4"/>
        <v>14</v>
      </c>
      <c r="B134" s="395" t="s">
        <v>155</v>
      </c>
      <c r="C134" s="457">
        <v>1</v>
      </c>
    </row>
    <row r="135" spans="1:3">
      <c r="A135" s="1248">
        <f t="shared" si="4"/>
        <v>15</v>
      </c>
      <c r="B135" s="395" t="s">
        <v>156</v>
      </c>
      <c r="C135" s="457">
        <v>1</v>
      </c>
    </row>
    <row r="136" spans="1:3">
      <c r="A136" s="1267">
        <f t="shared" si="4"/>
        <v>16</v>
      </c>
      <c r="B136" s="1276" t="s">
        <v>157</v>
      </c>
      <c r="C136" s="1246">
        <v>1</v>
      </c>
    </row>
    <row r="137" spans="1:3">
      <c r="A137" s="1267">
        <f t="shared" si="4"/>
        <v>17</v>
      </c>
      <c r="B137" s="1276" t="s">
        <v>158</v>
      </c>
      <c r="C137" s="1246">
        <v>1</v>
      </c>
    </row>
    <row r="138" spans="1:3">
      <c r="A138" s="1267">
        <f t="shared" si="4"/>
        <v>18</v>
      </c>
      <c r="B138" s="1276" t="s">
        <v>159</v>
      </c>
      <c r="C138" s="1246">
        <v>1</v>
      </c>
    </row>
    <row r="139" spans="1:3">
      <c r="A139" s="1267">
        <f t="shared" si="4"/>
        <v>19</v>
      </c>
      <c r="B139" s="1276" t="s">
        <v>160</v>
      </c>
      <c r="C139" s="1246">
        <v>1</v>
      </c>
    </row>
    <row r="140" spans="1:3">
      <c r="A140" s="1267">
        <f t="shared" si="4"/>
        <v>20</v>
      </c>
      <c r="B140" s="1276" t="s">
        <v>3092</v>
      </c>
      <c r="C140" s="1246">
        <v>1</v>
      </c>
    </row>
    <row r="141" spans="1:3">
      <c r="A141" s="1267">
        <f t="shared" si="4"/>
        <v>21</v>
      </c>
      <c r="B141" s="1276" t="s">
        <v>3093</v>
      </c>
      <c r="C141" s="1246">
        <v>1</v>
      </c>
    </row>
    <row r="142" spans="1:3">
      <c r="A142" s="1267">
        <f t="shared" si="4"/>
        <v>22</v>
      </c>
      <c r="B142" s="1276" t="s">
        <v>3094</v>
      </c>
      <c r="C142" s="1246">
        <v>1</v>
      </c>
    </row>
    <row r="143" spans="1:3">
      <c r="A143" s="1267">
        <f t="shared" si="4"/>
        <v>23</v>
      </c>
      <c r="B143" s="1276" t="s">
        <v>3095</v>
      </c>
      <c r="C143" s="1246">
        <v>1</v>
      </c>
    </row>
    <row r="144" spans="1:3">
      <c r="A144" s="1267">
        <f t="shared" si="4"/>
        <v>24</v>
      </c>
      <c r="B144" s="1276" t="s">
        <v>3096</v>
      </c>
      <c r="C144" s="1246">
        <v>1</v>
      </c>
    </row>
    <row r="145" spans="1:3">
      <c r="A145" s="1267">
        <f t="shared" si="4"/>
        <v>25</v>
      </c>
      <c r="B145" s="1276" t="s">
        <v>162</v>
      </c>
      <c r="C145" s="1246">
        <v>1</v>
      </c>
    </row>
    <row r="146" spans="1:3">
      <c r="A146" s="1267">
        <f t="shared" si="4"/>
        <v>26</v>
      </c>
      <c r="B146" s="1276" t="s">
        <v>163</v>
      </c>
      <c r="C146" s="1246">
        <v>1</v>
      </c>
    </row>
    <row r="147" spans="1:3">
      <c r="A147" s="1267">
        <f t="shared" si="4"/>
        <v>27</v>
      </c>
      <c r="B147" s="1276" t="s">
        <v>164</v>
      </c>
      <c r="C147" s="1246">
        <v>1</v>
      </c>
    </row>
    <row r="148" spans="1:3">
      <c r="A148" s="1267">
        <f t="shared" si="4"/>
        <v>28</v>
      </c>
      <c r="B148" s="1276" t="s">
        <v>165</v>
      </c>
      <c r="C148" s="1246">
        <v>1</v>
      </c>
    </row>
    <row r="149" spans="1:3">
      <c r="A149" s="1267">
        <f t="shared" si="4"/>
        <v>29</v>
      </c>
      <c r="B149" s="1276" t="s">
        <v>166</v>
      </c>
      <c r="C149" s="1246">
        <v>1</v>
      </c>
    </row>
    <row r="150" spans="1:3">
      <c r="A150" s="1267">
        <f t="shared" si="4"/>
        <v>30</v>
      </c>
      <c r="B150" s="182" t="s">
        <v>167</v>
      </c>
      <c r="C150" s="1246">
        <v>1</v>
      </c>
    </row>
    <row r="151" spans="1:3">
      <c r="A151" s="1267">
        <f t="shared" si="4"/>
        <v>31</v>
      </c>
      <c r="B151" s="1277" t="s">
        <v>194</v>
      </c>
      <c r="C151" s="1246">
        <v>1</v>
      </c>
    </row>
    <row r="152" spans="1:3">
      <c r="A152" s="1267">
        <f t="shared" si="4"/>
        <v>32</v>
      </c>
      <c r="B152" s="1277" t="s">
        <v>195</v>
      </c>
      <c r="C152" s="1246">
        <v>1</v>
      </c>
    </row>
    <row r="153" spans="1:3" ht="12.75" customHeight="1">
      <c r="A153" s="1504">
        <f t="shared" si="4"/>
        <v>33</v>
      </c>
      <c r="B153" s="1505" t="s">
        <v>196</v>
      </c>
      <c r="C153" s="1506">
        <v>1</v>
      </c>
    </row>
    <row r="154" spans="1:3">
      <c r="A154" s="1504"/>
      <c r="B154" s="1505"/>
      <c r="C154" s="1506"/>
    </row>
    <row r="155" spans="1:3">
      <c r="A155" s="1278">
        <f>A153+1</f>
        <v>34</v>
      </c>
      <c r="B155" s="779" t="s">
        <v>197</v>
      </c>
      <c r="C155" s="1244">
        <v>1</v>
      </c>
    </row>
    <row r="156" spans="1:3">
      <c r="A156" s="1278">
        <f t="shared" ref="A156:A162" si="5">A155+1</f>
        <v>35</v>
      </c>
      <c r="B156" s="779" t="s">
        <v>198</v>
      </c>
      <c r="C156" s="1244">
        <v>1</v>
      </c>
    </row>
    <row r="157" spans="1:3">
      <c r="A157" s="1278">
        <f t="shared" si="5"/>
        <v>36</v>
      </c>
      <c r="B157" s="779" t="s">
        <v>3097</v>
      </c>
      <c r="C157" s="1244">
        <v>1</v>
      </c>
    </row>
    <row r="158" spans="1:3">
      <c r="A158" s="1278">
        <f t="shared" si="5"/>
        <v>37</v>
      </c>
      <c r="B158" s="779" t="s">
        <v>199</v>
      </c>
      <c r="C158" s="1244">
        <v>1</v>
      </c>
    </row>
    <row r="159" spans="1:3">
      <c r="A159" s="1278">
        <f t="shared" si="5"/>
        <v>38</v>
      </c>
      <c r="B159" s="779" t="s">
        <v>200</v>
      </c>
      <c r="C159" s="1244">
        <v>1</v>
      </c>
    </row>
    <row r="160" spans="1:3">
      <c r="A160" s="1278">
        <f t="shared" si="5"/>
        <v>39</v>
      </c>
      <c r="B160" s="779" t="s">
        <v>3098</v>
      </c>
      <c r="C160" s="1244">
        <v>1</v>
      </c>
    </row>
    <row r="161" spans="1:3">
      <c r="A161" s="1278">
        <f t="shared" si="5"/>
        <v>40</v>
      </c>
      <c r="B161" s="779" t="s">
        <v>202</v>
      </c>
      <c r="C161" s="1244">
        <v>1</v>
      </c>
    </row>
    <row r="162" spans="1:3">
      <c r="A162" s="1278">
        <f t="shared" si="5"/>
        <v>41</v>
      </c>
      <c r="B162" s="182" t="s">
        <v>184</v>
      </c>
      <c r="C162" s="1244">
        <v>1</v>
      </c>
    </row>
    <row r="164" spans="1:3">
      <c r="A164" s="1367" t="s">
        <v>203</v>
      </c>
      <c r="B164" s="1367"/>
      <c r="C164" s="1367"/>
    </row>
    <row r="166" spans="1:3">
      <c r="A166" s="46" t="s">
        <v>69</v>
      </c>
      <c r="B166" s="46" t="s">
        <v>146</v>
      </c>
      <c r="C166" s="46" t="s">
        <v>82</v>
      </c>
    </row>
    <row r="167" spans="1:3">
      <c r="A167" s="1267">
        <v>1</v>
      </c>
      <c r="B167" s="1279" t="s">
        <v>204</v>
      </c>
      <c r="C167" s="1244">
        <v>1</v>
      </c>
    </row>
    <row r="168" spans="1:3">
      <c r="A168" s="1267">
        <v>2</v>
      </c>
      <c r="B168" s="1275" t="s">
        <v>149</v>
      </c>
      <c r="C168" s="1246">
        <v>1</v>
      </c>
    </row>
    <row r="169" spans="1:3">
      <c r="A169" s="1267">
        <v>3</v>
      </c>
      <c r="B169" s="1276" t="s">
        <v>151</v>
      </c>
      <c r="C169" s="1246">
        <v>1</v>
      </c>
    </row>
    <row r="170" spans="1:3">
      <c r="A170" s="1267">
        <v>4</v>
      </c>
      <c r="B170" s="1275" t="s">
        <v>191</v>
      </c>
      <c r="C170" s="1246">
        <v>1</v>
      </c>
    </row>
    <row r="171" spans="1:3">
      <c r="A171" s="1280">
        <f t="shared" ref="A171:A178" si="6">A170+1</f>
        <v>5</v>
      </c>
      <c r="B171" s="1276" t="s">
        <v>152</v>
      </c>
      <c r="C171" s="1244">
        <v>1</v>
      </c>
    </row>
    <row r="172" spans="1:3">
      <c r="A172" s="1267">
        <f t="shared" si="6"/>
        <v>6</v>
      </c>
      <c r="B172" s="1276" t="s">
        <v>3094</v>
      </c>
      <c r="C172" s="1246">
        <v>1</v>
      </c>
    </row>
    <row r="173" spans="1:3">
      <c r="A173" s="1267">
        <f t="shared" si="6"/>
        <v>7</v>
      </c>
      <c r="B173" s="1276" t="s">
        <v>166</v>
      </c>
      <c r="C173" s="1246">
        <v>1</v>
      </c>
    </row>
    <row r="174" spans="1:3">
      <c r="A174" s="1267">
        <f t="shared" si="6"/>
        <v>8</v>
      </c>
      <c r="B174" s="1275" t="s">
        <v>205</v>
      </c>
      <c r="C174" s="1246">
        <v>1</v>
      </c>
    </row>
    <row r="175" spans="1:3">
      <c r="A175" s="1267">
        <f t="shared" si="6"/>
        <v>9</v>
      </c>
      <c r="B175" s="1275" t="s">
        <v>206</v>
      </c>
      <c r="C175" s="1246">
        <v>2</v>
      </c>
    </row>
    <row r="176" spans="1:3">
      <c r="A176" s="1267">
        <f t="shared" si="6"/>
        <v>10</v>
      </c>
      <c r="B176" s="1275" t="s">
        <v>207</v>
      </c>
      <c r="C176" s="1246">
        <v>1</v>
      </c>
    </row>
    <row r="177" spans="1:3">
      <c r="A177" s="1267">
        <f t="shared" si="6"/>
        <v>11</v>
      </c>
      <c r="B177" s="1275" t="s">
        <v>208</v>
      </c>
      <c r="C177" s="1246">
        <v>1</v>
      </c>
    </row>
    <row r="178" spans="1:3">
      <c r="A178" s="1267">
        <f t="shared" si="6"/>
        <v>12</v>
      </c>
      <c r="B178" s="1276" t="s">
        <v>209</v>
      </c>
      <c r="C178" s="1246">
        <v>1</v>
      </c>
    </row>
    <row r="179" spans="1:3" ht="12.75" customHeight="1">
      <c r="A179" s="1504">
        <v>13</v>
      </c>
      <c r="B179" s="1505" t="s">
        <v>196</v>
      </c>
      <c r="C179" s="1506">
        <v>1</v>
      </c>
    </row>
    <row r="180" spans="1:3">
      <c r="A180" s="1504"/>
      <c r="B180" s="1505"/>
      <c r="C180" s="1506"/>
    </row>
    <row r="181" spans="1:3">
      <c r="A181" s="1267">
        <f>A179+1</f>
        <v>14</v>
      </c>
      <c r="B181" s="1276" t="s">
        <v>198</v>
      </c>
      <c r="C181" s="1246">
        <v>1</v>
      </c>
    </row>
    <row r="182" spans="1:3">
      <c r="A182" s="1267">
        <f t="shared" ref="A182:A188" si="7">A181+1</f>
        <v>15</v>
      </c>
      <c r="B182" s="1281" t="s">
        <v>3097</v>
      </c>
      <c r="C182" s="1244">
        <v>1</v>
      </c>
    </row>
    <row r="183" spans="1:3">
      <c r="A183" s="1267">
        <f t="shared" si="7"/>
        <v>16</v>
      </c>
      <c r="B183" s="779" t="s">
        <v>210</v>
      </c>
      <c r="C183" s="1244">
        <v>1</v>
      </c>
    </row>
    <row r="184" spans="1:3">
      <c r="A184" s="1267">
        <f t="shared" si="7"/>
        <v>17</v>
      </c>
      <c r="B184" s="1281" t="s">
        <v>200</v>
      </c>
      <c r="C184" s="1244">
        <v>1</v>
      </c>
    </row>
    <row r="185" spans="1:3">
      <c r="A185" s="1267">
        <f t="shared" si="7"/>
        <v>18</v>
      </c>
      <c r="B185" s="1281" t="s">
        <v>211</v>
      </c>
      <c r="C185" s="1244">
        <v>2</v>
      </c>
    </row>
    <row r="186" spans="1:3">
      <c r="A186" s="1267">
        <f t="shared" si="7"/>
        <v>19</v>
      </c>
      <c r="B186" s="1281" t="s">
        <v>212</v>
      </c>
      <c r="C186" s="1244">
        <v>2</v>
      </c>
    </row>
    <row r="187" spans="1:3">
      <c r="A187" s="1267">
        <f t="shared" si="7"/>
        <v>20</v>
      </c>
      <c r="B187" s="1281" t="s">
        <v>213</v>
      </c>
      <c r="C187" s="1244">
        <v>1</v>
      </c>
    </row>
    <row r="188" spans="1:3">
      <c r="A188" s="1267">
        <f t="shared" si="7"/>
        <v>21</v>
      </c>
      <c r="B188" s="182" t="s">
        <v>214</v>
      </c>
      <c r="C188" s="1244">
        <v>1</v>
      </c>
    </row>
  </sheetData>
  <sheetProtection password="A16F" sheet="1" objects="1" scenarios="1" formatCells="0" formatColumns="0" formatRows="0" insertColumns="0" insertRows="0" insertHyperlinks="0" deleteColumns="0" deleteRows="0" sort="0" autoFilter="0" pivotTables="0"/>
  <mergeCells count="14">
    <mergeCell ref="A179:A180"/>
    <mergeCell ref="B179:B180"/>
    <mergeCell ref="C179:C180"/>
    <mergeCell ref="A3:C3"/>
    <mergeCell ref="A4:C4"/>
    <mergeCell ref="A69:C69"/>
    <mergeCell ref="A106:A107"/>
    <mergeCell ref="B106:B107"/>
    <mergeCell ref="C106:C107"/>
    <mergeCell ref="A118:C118"/>
    <mergeCell ref="A153:A154"/>
    <mergeCell ref="B153:B154"/>
    <mergeCell ref="C153:C154"/>
    <mergeCell ref="A164:C164"/>
  </mergeCells>
  <pageMargins left="1.55" right="0.25" top="0.67986111111111114" bottom="0.82986111111111116" header="0.51180555555555551" footer="0.51180555555555551"/>
  <pageSetup paperSize="9" scale="72" firstPageNumber="0" orientation="portrait" horizontalDpi="300" verticalDpi="300" r:id="rId1"/>
  <headerFooter alignWithMargins="0"/>
  <rowBreaks count="2" manualBreakCount="2">
    <brk id="58" max="16383" man="1"/>
    <brk id="134" max="16383" man="1"/>
  </rowBreaks>
</worksheet>
</file>

<file path=xl/worksheets/sheet36.xml><?xml version="1.0" encoding="utf-8"?>
<worksheet xmlns="http://schemas.openxmlformats.org/spreadsheetml/2006/main" xmlns:r="http://schemas.openxmlformats.org/officeDocument/2006/relationships">
  <sheetPr enableFormatConditionsCalculation="0">
    <tabColor indexed="50"/>
  </sheetPr>
  <dimension ref="A1:E40"/>
  <sheetViews>
    <sheetView showGridLines="0" view="pageBreakPreview" zoomScaleSheetLayoutView="100" workbookViewId="0"/>
  </sheetViews>
  <sheetFormatPr defaultColWidth="11.42578125" defaultRowHeight="12.75"/>
  <cols>
    <col min="1" max="1" width="5.42578125" customWidth="1"/>
    <col min="2" max="2" width="56.140625" customWidth="1"/>
    <col min="3" max="3" width="12.85546875" customWidth="1"/>
    <col min="4" max="4" width="13.85546875" customWidth="1"/>
  </cols>
  <sheetData>
    <row r="1" spans="1:5" ht="15" customHeight="1">
      <c r="A1" s="1282"/>
      <c r="B1" s="1511" t="s">
        <v>3099</v>
      </c>
      <c r="C1" s="1511"/>
      <c r="D1" s="1511"/>
    </row>
    <row r="2" spans="1:5" ht="18" customHeight="1">
      <c r="A2" s="1411"/>
      <c r="B2" s="1411"/>
      <c r="C2" s="1411"/>
      <c r="D2" s="1411"/>
    </row>
    <row r="3" spans="1:5" s="111" customFormat="1" ht="9.9499999999999993" customHeight="1">
      <c r="A3" s="1371" t="s">
        <v>69</v>
      </c>
      <c r="B3" s="1371" t="s">
        <v>464</v>
      </c>
      <c r="C3" s="1397" t="s">
        <v>3100</v>
      </c>
      <c r="D3" s="1397" t="s">
        <v>3101</v>
      </c>
    </row>
    <row r="4" spans="1:5" ht="9.9499999999999993" customHeight="1">
      <c r="A4" s="1371"/>
      <c r="B4" s="1371"/>
      <c r="C4" s="1397"/>
      <c r="D4" s="1397"/>
    </row>
    <row r="5" spans="1:5" ht="22.5" customHeight="1">
      <c r="A5" s="1371"/>
      <c r="B5" s="1371"/>
      <c r="C5" s="1397"/>
      <c r="D5" s="1397"/>
    </row>
    <row r="6" spans="1:5" ht="18.75" customHeight="1">
      <c r="A6" s="166">
        <v>1</v>
      </c>
      <c r="B6" s="1283" t="s">
        <v>3102</v>
      </c>
      <c r="C6" s="1283"/>
      <c r="D6" s="1284"/>
    </row>
    <row r="7" spans="1:5" s="1286" customFormat="1" ht="26.25" customHeight="1">
      <c r="A7" s="317" t="s">
        <v>9</v>
      </c>
      <c r="B7" s="165" t="s">
        <v>3103</v>
      </c>
      <c r="C7" s="1510" t="s">
        <v>3104</v>
      </c>
      <c r="D7" s="317">
        <v>1</v>
      </c>
      <c r="E7" s="1285"/>
    </row>
    <row r="8" spans="1:5" s="1286" customFormat="1" ht="26.25" customHeight="1">
      <c r="A8" s="317" t="s">
        <v>12</v>
      </c>
      <c r="B8" s="165" t="s">
        <v>3105</v>
      </c>
      <c r="C8" s="1510"/>
      <c r="D8" s="317">
        <v>1</v>
      </c>
      <c r="E8" s="1285"/>
    </row>
    <row r="9" spans="1:5" s="1286" customFormat="1" ht="30" customHeight="1">
      <c r="A9" s="317" t="s">
        <v>15</v>
      </c>
      <c r="B9" s="165" t="s">
        <v>3106</v>
      </c>
      <c r="C9" s="1510"/>
      <c r="D9" s="317">
        <v>3</v>
      </c>
      <c r="E9" s="1285"/>
    </row>
    <row r="10" spans="1:5" s="1286" customFormat="1" ht="29.25" customHeight="1">
      <c r="A10" s="317" t="s">
        <v>424</v>
      </c>
      <c r="B10" s="165" t="s">
        <v>393</v>
      </c>
      <c r="C10" s="1510"/>
      <c r="D10" s="317">
        <v>1</v>
      </c>
      <c r="E10" s="1285"/>
    </row>
    <row r="11" spans="1:5" s="1286" customFormat="1" ht="28.5" customHeight="1">
      <c r="A11" s="317" t="s">
        <v>426</v>
      </c>
      <c r="B11" s="165" t="s">
        <v>3107</v>
      </c>
      <c r="C11" s="1510"/>
      <c r="D11" s="317">
        <v>2</v>
      </c>
      <c r="E11" s="1285"/>
    </row>
    <row r="12" spans="1:5" s="1286" customFormat="1" ht="28.5" customHeight="1">
      <c r="A12" s="317" t="s">
        <v>428</v>
      </c>
      <c r="B12" s="165" t="s">
        <v>3108</v>
      </c>
      <c r="C12" s="1510"/>
      <c r="D12" s="317">
        <v>3</v>
      </c>
      <c r="E12" s="1285"/>
    </row>
    <row r="13" spans="1:5" s="1286" customFormat="1" ht="20.100000000000001" customHeight="1">
      <c r="A13" s="317" t="s">
        <v>430</v>
      </c>
      <c r="B13" s="165" t="s">
        <v>3109</v>
      </c>
      <c r="C13" s="1510"/>
      <c r="D13" s="317">
        <v>8</v>
      </c>
      <c r="E13" s="1285"/>
    </row>
    <row r="14" spans="1:5" s="1286" customFormat="1" ht="20.100000000000001" customHeight="1">
      <c r="A14" s="1485" t="s">
        <v>363</v>
      </c>
      <c r="B14" s="1485"/>
      <c r="C14" s="1485"/>
      <c r="D14" s="144">
        <f>SUM(D7:D13)</f>
        <v>19</v>
      </c>
      <c r="E14" s="1285"/>
    </row>
    <row r="15" spans="1:5" s="1286" customFormat="1" ht="20.100000000000001" customHeight="1">
      <c r="A15" s="124">
        <v>2</v>
      </c>
      <c r="B15" s="314" t="s">
        <v>3110</v>
      </c>
      <c r="C15" s="314"/>
      <c r="D15" s="314"/>
      <c r="E15" s="1285"/>
    </row>
    <row r="16" spans="1:5" s="1286" customFormat="1" ht="29.25" customHeight="1">
      <c r="A16" s="1287" t="s">
        <v>20</v>
      </c>
      <c r="B16" s="165" t="s">
        <v>3111</v>
      </c>
      <c r="C16" s="1288" t="s">
        <v>3112</v>
      </c>
      <c r="D16" s="317">
        <v>2</v>
      </c>
      <c r="E16" s="1285"/>
    </row>
    <row r="17" spans="1:5" s="1286" customFormat="1" ht="36.6" customHeight="1">
      <c r="A17" s="1287" t="s">
        <v>25</v>
      </c>
      <c r="B17" s="165" t="s">
        <v>3113</v>
      </c>
      <c r="C17" s="1288" t="s">
        <v>3114</v>
      </c>
      <c r="D17" s="317">
        <v>11</v>
      </c>
      <c r="E17" s="1285"/>
    </row>
    <row r="18" spans="1:5" s="1286" customFormat="1" ht="30" customHeight="1">
      <c r="A18" s="1287" t="s">
        <v>31</v>
      </c>
      <c r="B18" s="1289" t="s">
        <v>487</v>
      </c>
      <c r="C18" s="1288" t="s">
        <v>3115</v>
      </c>
      <c r="D18" s="1287">
        <v>6</v>
      </c>
      <c r="E18" s="1285"/>
    </row>
    <row r="19" spans="1:5" s="1286" customFormat="1" ht="20.100000000000001" customHeight="1">
      <c r="A19" s="1485" t="s">
        <v>363</v>
      </c>
      <c r="B19" s="1485"/>
      <c r="C19" s="1485"/>
      <c r="D19" s="144">
        <f>SUM(D16:D18)</f>
        <v>19</v>
      </c>
      <c r="E19" s="1285"/>
    </row>
    <row r="20" spans="1:5" s="1286" customFormat="1" ht="20.100000000000001" customHeight="1">
      <c r="A20" s="166">
        <v>3</v>
      </c>
      <c r="B20" s="1283" t="s">
        <v>3116</v>
      </c>
      <c r="C20" s="1283"/>
      <c r="D20" s="1284"/>
      <c r="E20" s="1285"/>
    </row>
    <row r="21" spans="1:5" s="1286" customFormat="1" ht="30" customHeight="1">
      <c r="A21" s="1290" t="s">
        <v>62</v>
      </c>
      <c r="B21" s="162" t="s">
        <v>502</v>
      </c>
      <c r="C21" s="1510" t="s">
        <v>3117</v>
      </c>
      <c r="D21" s="1278">
        <v>1</v>
      </c>
      <c r="E21" s="1285"/>
    </row>
    <row r="22" spans="1:5" s="1286" customFormat="1" ht="26.25" customHeight="1">
      <c r="A22" s="1290" t="s">
        <v>64</v>
      </c>
      <c r="B22" s="165" t="s">
        <v>501</v>
      </c>
      <c r="C22" s="1510"/>
      <c r="D22" s="317">
        <v>1</v>
      </c>
      <c r="E22" s="1291"/>
    </row>
    <row r="23" spans="1:5" s="1286" customFormat="1" ht="26.25" customHeight="1">
      <c r="A23" s="1290" t="s">
        <v>775</v>
      </c>
      <c r="B23" s="165" t="s">
        <v>503</v>
      </c>
      <c r="C23" s="1510"/>
      <c r="D23" s="317">
        <v>1</v>
      </c>
      <c r="E23" s="1291"/>
    </row>
    <row r="24" spans="1:5" s="1286" customFormat="1" ht="29.25" customHeight="1">
      <c r="A24" s="1290" t="s">
        <v>769</v>
      </c>
      <c r="B24" s="165" t="s">
        <v>504</v>
      </c>
      <c r="C24" s="1510"/>
      <c r="D24" s="317">
        <v>3</v>
      </c>
      <c r="E24" s="1291"/>
    </row>
    <row r="25" spans="1:5" s="1286" customFormat="1" ht="26.25" customHeight="1">
      <c r="A25" s="1290" t="s">
        <v>754</v>
      </c>
      <c r="B25" s="165" t="s">
        <v>506</v>
      </c>
      <c r="C25" s="1510"/>
      <c r="D25" s="317">
        <v>3</v>
      </c>
      <c r="E25" s="1285"/>
    </row>
    <row r="26" spans="1:5" s="1286" customFormat="1" ht="26.25" customHeight="1">
      <c r="A26" s="1290" t="s">
        <v>762</v>
      </c>
      <c r="B26" s="165" t="s">
        <v>505</v>
      </c>
      <c r="C26" s="1510"/>
      <c r="D26" s="317">
        <v>3</v>
      </c>
      <c r="E26" s="1285"/>
    </row>
    <row r="27" spans="1:5" s="1286" customFormat="1" ht="30" customHeight="1">
      <c r="A27" s="1290" t="s">
        <v>3118</v>
      </c>
      <c r="B27" s="165" t="s">
        <v>507</v>
      </c>
      <c r="C27" s="1510"/>
      <c r="D27" s="317">
        <v>3</v>
      </c>
      <c r="E27" s="1285"/>
    </row>
    <row r="28" spans="1:5" s="1286" customFormat="1" ht="26.25" customHeight="1">
      <c r="A28" s="1290" t="s">
        <v>3119</v>
      </c>
      <c r="B28" s="165" t="s">
        <v>509</v>
      </c>
      <c r="C28" s="1510"/>
      <c r="D28" s="317">
        <v>1</v>
      </c>
      <c r="E28" s="1285"/>
    </row>
    <row r="29" spans="1:5" s="1286" customFormat="1" ht="26.25" customHeight="1">
      <c r="A29" s="1290" t="s">
        <v>719</v>
      </c>
      <c r="B29" s="165" t="s">
        <v>508</v>
      </c>
      <c r="C29" s="1510"/>
      <c r="D29" s="317">
        <v>1</v>
      </c>
      <c r="E29" s="1285"/>
    </row>
    <row r="30" spans="1:5" s="1286" customFormat="1" ht="20.100000000000001" customHeight="1">
      <c r="A30" s="1485" t="s">
        <v>363</v>
      </c>
      <c r="B30" s="1485"/>
      <c r="C30" s="1485"/>
      <c r="D30" s="144">
        <f>SUM(D21:D29)</f>
        <v>17</v>
      </c>
      <c r="E30" s="1285"/>
    </row>
    <row r="31" spans="1:5" s="1286" customFormat="1" ht="20.100000000000001" customHeight="1">
      <c r="A31" s="1485" t="s">
        <v>510</v>
      </c>
      <c r="B31" s="1485"/>
      <c r="C31" s="1485"/>
      <c r="D31" s="144">
        <f>SUM(D30+D19+D14)</f>
        <v>55</v>
      </c>
      <c r="E31" s="1285"/>
    </row>
    <row r="32" spans="1:5" s="1286" customFormat="1" ht="20.100000000000001" customHeight="1">
      <c r="A32" s="152"/>
      <c r="B32" s="152"/>
      <c r="C32" s="152"/>
      <c r="D32" s="1292"/>
      <c r="E32" s="1285"/>
    </row>
    <row r="33" spans="1:4">
      <c r="A33" s="1293"/>
    </row>
    <row r="35" spans="1:4" ht="24.75" customHeight="1">
      <c r="A35" s="1294" t="s">
        <v>3120</v>
      </c>
      <c r="B35" s="1509" t="s">
        <v>3121</v>
      </c>
      <c r="C35" s="1509"/>
      <c r="D35" s="1509"/>
    </row>
    <row r="40" spans="1:4" ht="16.5" customHeight="1"/>
  </sheetData>
  <sheetProtection password="A16F" sheet="1" objects="1" scenarios="1" formatCells="0" formatColumns="0" formatRows="0" insertColumns="0" insertRows="0" insertHyperlinks="0" deleteColumns="0" deleteRows="0" sort="0" autoFilter="0" pivotTables="0"/>
  <mergeCells count="13">
    <mergeCell ref="B1:D1"/>
    <mergeCell ref="A2:D2"/>
    <mergeCell ref="A3:A5"/>
    <mergeCell ref="B3:B5"/>
    <mergeCell ref="C3:C5"/>
    <mergeCell ref="D3:D5"/>
    <mergeCell ref="B35:D35"/>
    <mergeCell ref="C7:C13"/>
    <mergeCell ref="A14:C14"/>
    <mergeCell ref="A19:C19"/>
    <mergeCell ref="C21:C29"/>
    <mergeCell ref="A30:C30"/>
    <mergeCell ref="A31:C31"/>
  </mergeCells>
  <pageMargins left="0.78749999999999998" right="0.78749999999999998" top="0.98402777777777772" bottom="0.98402777777777772" header="0.51180555555555551" footer="0.51180555555555551"/>
  <pageSetup paperSize="9" scale="87" firstPageNumber="0" orientation="portrait" horizontalDpi="300" verticalDpi="300" r:id="rId1"/>
  <headerFooter alignWithMargins="0"/>
</worksheet>
</file>

<file path=xl/worksheets/sheet37.xml><?xml version="1.0" encoding="utf-8"?>
<worksheet xmlns="http://schemas.openxmlformats.org/spreadsheetml/2006/main" xmlns:r="http://schemas.openxmlformats.org/officeDocument/2006/relationships">
  <sheetPr enableFormatConditionsCalculation="0">
    <tabColor indexed="50"/>
  </sheetPr>
  <dimension ref="A1:P35"/>
  <sheetViews>
    <sheetView showGridLines="0" view="pageBreakPreview" topLeftCell="A16" zoomScaleNormal="112" zoomScaleSheetLayoutView="100" workbookViewId="0">
      <selection activeCell="A33" sqref="A33:B33"/>
    </sheetView>
  </sheetViews>
  <sheetFormatPr defaultColWidth="11.5703125" defaultRowHeight="12.75"/>
  <cols>
    <col min="1" max="1" width="6.140625" style="1295" customWidth="1"/>
    <col min="2" max="2" width="61.42578125" style="1295" customWidth="1"/>
    <col min="3" max="3" width="14.140625" style="1296" customWidth="1"/>
    <col min="4" max="4" width="12.85546875" style="1296" customWidth="1"/>
    <col min="5" max="16384" width="11.5703125" style="1295"/>
  </cols>
  <sheetData>
    <row r="1" spans="1:16" ht="42.75" customHeight="1">
      <c r="A1" s="1297"/>
      <c r="B1" s="1298"/>
      <c r="C1" s="1298"/>
      <c r="D1" s="1299"/>
      <c r="E1" s="1300"/>
      <c r="F1" s="1300"/>
      <c r="G1" s="1300"/>
      <c r="H1" s="1300"/>
      <c r="I1" s="1300"/>
      <c r="J1" s="1301"/>
      <c r="K1" s="1301"/>
      <c r="L1" s="1301"/>
      <c r="M1" s="1301"/>
      <c r="N1" s="1301"/>
      <c r="O1" s="1301"/>
      <c r="P1" s="1301"/>
    </row>
    <row r="2" spans="1:16" ht="17.25" customHeight="1">
      <c r="A2" s="1516"/>
      <c r="B2" s="1516"/>
      <c r="C2" s="1516"/>
      <c r="D2" s="1516"/>
      <c r="E2" s="1302"/>
      <c r="F2" s="1302"/>
      <c r="G2" s="1302"/>
      <c r="H2" s="1303"/>
      <c r="I2" s="1303"/>
      <c r="J2" s="1301"/>
      <c r="K2" s="1301"/>
      <c r="L2" s="1301"/>
      <c r="M2" s="1301"/>
      <c r="N2" s="1301"/>
      <c r="O2" s="1301"/>
      <c r="P2" s="1301"/>
    </row>
    <row r="3" spans="1:16" ht="19.5" customHeight="1">
      <c r="A3" s="1517" t="s">
        <v>3122</v>
      </c>
      <c r="B3" s="1517"/>
      <c r="C3" s="1517"/>
      <c r="D3" s="1517"/>
      <c r="E3" s="1301"/>
      <c r="F3" s="1301"/>
      <c r="G3" s="1301"/>
      <c r="H3" s="1301"/>
      <c r="I3" s="1301"/>
      <c r="J3" s="1301"/>
      <c r="K3" s="1301"/>
      <c r="L3" s="1301"/>
      <c r="M3" s="1301"/>
      <c r="N3" s="1301"/>
      <c r="O3" s="1301"/>
      <c r="P3" s="1301"/>
    </row>
    <row r="4" spans="1:16" ht="20.25" customHeight="1">
      <c r="A4" s="1518" t="s">
        <v>354</v>
      </c>
      <c r="B4" s="1518"/>
      <c r="C4" s="1304" t="s">
        <v>3123</v>
      </c>
      <c r="D4" s="1304" t="s">
        <v>3124</v>
      </c>
      <c r="F4" s="1301"/>
      <c r="G4" s="1301"/>
      <c r="H4" s="1301"/>
      <c r="I4" s="1301"/>
      <c r="J4" s="1301"/>
      <c r="K4" s="1301"/>
      <c r="L4" s="1301"/>
      <c r="M4" s="1301"/>
      <c r="N4" s="1301"/>
      <c r="O4" s="1301"/>
      <c r="P4" s="1301"/>
    </row>
    <row r="5" spans="1:16">
      <c r="A5" s="1305" t="s">
        <v>3125</v>
      </c>
      <c r="B5" s="1306" t="s">
        <v>3126</v>
      </c>
      <c r="C5" s="1307"/>
      <c r="D5" s="1307"/>
      <c r="F5" s="1301"/>
      <c r="G5" s="1301"/>
      <c r="H5" s="1301"/>
      <c r="I5" s="1301"/>
      <c r="J5" s="1301"/>
      <c r="K5" s="1301"/>
      <c r="L5" s="1301"/>
      <c r="M5" s="1301"/>
      <c r="N5" s="1301"/>
      <c r="O5" s="1301"/>
      <c r="P5" s="1301"/>
    </row>
    <row r="6" spans="1:16">
      <c r="A6" s="1308" t="s">
        <v>3127</v>
      </c>
      <c r="B6" s="1309" t="s">
        <v>3128</v>
      </c>
      <c r="C6" s="1307">
        <v>20</v>
      </c>
      <c r="D6" s="1307">
        <v>20</v>
      </c>
      <c r="F6" s="1301"/>
      <c r="G6" s="1301"/>
      <c r="H6" s="1301"/>
      <c r="I6" s="1301"/>
      <c r="J6" s="1301"/>
      <c r="K6" s="1301"/>
      <c r="L6" s="1301"/>
      <c r="M6" s="1301"/>
      <c r="N6" s="1301"/>
      <c r="O6" s="1301"/>
      <c r="P6" s="1301"/>
    </row>
    <row r="7" spans="1:16">
      <c r="A7" s="1308" t="s">
        <v>3129</v>
      </c>
      <c r="B7" s="1309" t="s">
        <v>3130</v>
      </c>
      <c r="C7" s="1307">
        <v>8</v>
      </c>
      <c r="D7" s="1307">
        <v>8</v>
      </c>
    </row>
    <row r="8" spans="1:16">
      <c r="A8" s="1308" t="s">
        <v>3131</v>
      </c>
      <c r="B8" s="1309" t="s">
        <v>3132</v>
      </c>
      <c r="C8" s="1307">
        <v>0.2</v>
      </c>
      <c r="D8" s="1307">
        <v>0.2</v>
      </c>
    </row>
    <row r="9" spans="1:16">
      <c r="A9" s="1308" t="s">
        <v>3133</v>
      </c>
      <c r="B9" s="1309" t="s">
        <v>3134</v>
      </c>
      <c r="C9" s="1307">
        <v>2.5</v>
      </c>
      <c r="D9" s="1307">
        <v>2.5</v>
      </c>
    </row>
    <row r="10" spans="1:16">
      <c r="A10" s="1308" t="s">
        <v>3135</v>
      </c>
      <c r="B10" s="1309" t="s">
        <v>3136</v>
      </c>
      <c r="C10" s="1307">
        <v>0.60000000000000009</v>
      </c>
      <c r="D10" s="1307">
        <v>0.60000000000000009</v>
      </c>
    </row>
    <row r="11" spans="1:16">
      <c r="A11" s="1308" t="s">
        <v>3137</v>
      </c>
      <c r="B11" s="1309" t="s">
        <v>3138</v>
      </c>
      <c r="C11" s="1307">
        <v>3</v>
      </c>
      <c r="D11" s="1307">
        <v>3</v>
      </c>
    </row>
    <row r="12" spans="1:16">
      <c r="A12" s="1308" t="s">
        <v>3139</v>
      </c>
      <c r="B12" s="1309" t="s">
        <v>3140</v>
      </c>
      <c r="C12" s="1307">
        <v>1</v>
      </c>
      <c r="D12" s="1307">
        <v>1</v>
      </c>
    </row>
    <row r="13" spans="1:16">
      <c r="A13" s="1308" t="s">
        <v>3141</v>
      </c>
      <c r="B13" s="1309" t="s">
        <v>3142</v>
      </c>
      <c r="C13" s="1307">
        <v>1.5</v>
      </c>
      <c r="D13" s="1307">
        <v>1.5</v>
      </c>
    </row>
    <row r="14" spans="1:16">
      <c r="A14" s="1513" t="s">
        <v>3143</v>
      </c>
      <c r="B14" s="1513"/>
      <c r="C14" s="1310">
        <f>ROUND(SUM(C6:C13),2)</f>
        <v>36.799999999999997</v>
      </c>
      <c r="D14" s="1310">
        <f>SUM(D6:D13)</f>
        <v>36.799999999999997</v>
      </c>
    </row>
    <row r="15" spans="1:16">
      <c r="A15" s="1519"/>
      <c r="B15" s="1519"/>
      <c r="C15" s="1519"/>
      <c r="D15" s="1519"/>
    </row>
    <row r="16" spans="1:16">
      <c r="A16" s="1305" t="s">
        <v>3144</v>
      </c>
      <c r="B16" s="1306" t="s">
        <v>3145</v>
      </c>
      <c r="C16" s="1309"/>
      <c r="D16" s="1311"/>
    </row>
    <row r="17" spans="1:4">
      <c r="A17" s="1308" t="s">
        <v>3146</v>
      </c>
      <c r="B17" s="1309" t="s">
        <v>3147</v>
      </c>
      <c r="C17" s="1312" t="s">
        <v>3148</v>
      </c>
      <c r="D17" s="1307">
        <v>22.9</v>
      </c>
    </row>
    <row r="18" spans="1:4">
      <c r="A18" s="1308" t="s">
        <v>3149</v>
      </c>
      <c r="B18" s="1309" t="s">
        <v>3150</v>
      </c>
      <c r="C18" s="1312" t="s">
        <v>3148</v>
      </c>
      <c r="D18" s="1307">
        <v>0.79</v>
      </c>
    </row>
    <row r="19" spans="1:4">
      <c r="A19" s="1308" t="s">
        <v>3151</v>
      </c>
      <c r="B19" s="1309" t="s">
        <v>3152</v>
      </c>
      <c r="C19" s="1312" t="s">
        <v>3148</v>
      </c>
      <c r="D19" s="1307">
        <v>0.34</v>
      </c>
    </row>
    <row r="20" spans="1:4">
      <c r="A20" s="1308" t="s">
        <v>3153</v>
      </c>
      <c r="B20" s="1309" t="s">
        <v>3154</v>
      </c>
      <c r="C20" s="1312" t="s">
        <v>3148</v>
      </c>
      <c r="D20" s="1307">
        <v>4.57</v>
      </c>
    </row>
    <row r="21" spans="1:4">
      <c r="A21" s="1308" t="s">
        <v>3155</v>
      </c>
      <c r="B21" s="1309" t="s">
        <v>3156</v>
      </c>
      <c r="C21" s="1307">
        <v>8.2200000000000006</v>
      </c>
      <c r="D21" s="1307">
        <v>10.57</v>
      </c>
    </row>
    <row r="22" spans="1:4">
      <c r="A22" s="1513" t="s">
        <v>3157</v>
      </c>
      <c r="B22" s="1513"/>
      <c r="C22" s="1310">
        <f>C21</f>
        <v>8.2200000000000006</v>
      </c>
      <c r="D22" s="1310">
        <f>SUM(D17:D21)</f>
        <v>39.17</v>
      </c>
    </row>
    <row r="23" spans="1:4">
      <c r="A23" s="1512"/>
      <c r="B23" s="1512"/>
      <c r="C23" s="1512"/>
      <c r="D23" s="1512"/>
    </row>
    <row r="24" spans="1:4">
      <c r="A24" s="1305" t="s">
        <v>3158</v>
      </c>
      <c r="B24" s="1306" t="s">
        <v>3159</v>
      </c>
      <c r="C24" s="1309"/>
      <c r="D24" s="1311"/>
    </row>
    <row r="25" spans="1:4">
      <c r="A25" s="1308" t="s">
        <v>3160</v>
      </c>
      <c r="B25" s="1309" t="s">
        <v>3161</v>
      </c>
      <c r="C25" s="1307">
        <f>((C7/100)+((C7/100)*(C22/100)))/2*100</f>
        <v>4.3288000000000002</v>
      </c>
      <c r="D25" s="1307">
        <f>ROUND(((D7/100)+((D7/100)*(D22/100)))/2*100,2)</f>
        <v>5.57</v>
      </c>
    </row>
    <row r="26" spans="1:4">
      <c r="A26" s="1308" t="s">
        <v>3162</v>
      </c>
      <c r="B26" s="1309" t="s">
        <v>3163</v>
      </c>
      <c r="C26" s="1313">
        <v>10.93</v>
      </c>
      <c r="D26" s="1307">
        <v>14.06</v>
      </c>
    </row>
    <row r="27" spans="1:4">
      <c r="A27" s="1308" t="s">
        <v>3164</v>
      </c>
      <c r="B27" s="1309" t="s">
        <v>3165</v>
      </c>
      <c r="C27" s="1313">
        <v>10.199999999999999</v>
      </c>
      <c r="D27" s="1307">
        <v>13.12</v>
      </c>
    </row>
    <row r="28" spans="1:4">
      <c r="A28" s="1513" t="s">
        <v>3166</v>
      </c>
      <c r="B28" s="1513"/>
      <c r="C28" s="1310">
        <f>ROUND(SUM(C25:C27),2)</f>
        <v>25.46</v>
      </c>
      <c r="D28" s="1310">
        <f>SUM(D25:D27)</f>
        <v>32.75</v>
      </c>
    </row>
    <row r="29" spans="1:4">
      <c r="A29" s="1512"/>
      <c r="B29" s="1512"/>
      <c r="C29" s="1512"/>
      <c r="D29" s="1512"/>
    </row>
    <row r="30" spans="1:4">
      <c r="A30" s="1305" t="s">
        <v>3167</v>
      </c>
      <c r="B30" s="1306" t="s">
        <v>3168</v>
      </c>
      <c r="C30" s="1307"/>
      <c r="D30" s="1307"/>
    </row>
    <row r="31" spans="1:4">
      <c r="A31" s="1308" t="s">
        <v>3169</v>
      </c>
      <c r="B31" s="1309" t="s">
        <v>3170</v>
      </c>
      <c r="C31" s="1307">
        <f>ROUND((C14/100*C22/100)*100,2)</f>
        <v>3.02</v>
      </c>
      <c r="D31" s="1307">
        <f>ROUND((D14/100*D22/100)*100,2)</f>
        <v>14.41</v>
      </c>
    </row>
    <row r="32" spans="1:4">
      <c r="A32" s="1308" t="s">
        <v>3171</v>
      </c>
      <c r="B32" s="1309" t="s">
        <v>3172</v>
      </c>
      <c r="C32" s="1307">
        <f>ROUND((C14*C27)/100,2)</f>
        <v>3.75</v>
      </c>
      <c r="D32" s="1307">
        <f>ROUND((D14*D27)/100,2)</f>
        <v>4.83</v>
      </c>
    </row>
    <row r="33" spans="1:4">
      <c r="A33" s="1514" t="s">
        <v>3173</v>
      </c>
      <c r="B33" s="1514"/>
      <c r="C33" s="1314">
        <f>SUM(C31:C32)</f>
        <v>6.77</v>
      </c>
      <c r="D33" s="1314">
        <f>ROUND(SUM(D31:D32),2)</f>
        <v>19.239999999999998</v>
      </c>
    </row>
    <row r="34" spans="1:4">
      <c r="A34" s="1515"/>
      <c r="B34" s="1515"/>
      <c r="C34" s="1515"/>
      <c r="D34" s="1515"/>
    </row>
    <row r="35" spans="1:4">
      <c r="A35" s="1315"/>
      <c r="B35" s="1316" t="s">
        <v>3174</v>
      </c>
      <c r="C35" s="1310">
        <f>ROUND((C33+C28+C22+C14),2)</f>
        <v>77.25</v>
      </c>
      <c r="D35" s="1317">
        <f>ROUND(D33+D28+D22+D14,2)</f>
        <v>127.96</v>
      </c>
    </row>
  </sheetData>
  <sheetProtection selectLockedCells="1" selectUnlockedCells="1"/>
  <mergeCells count="11">
    <mergeCell ref="A22:B22"/>
    <mergeCell ref="A2:D2"/>
    <mergeCell ref="A3:D3"/>
    <mergeCell ref="A4:B4"/>
    <mergeCell ref="A14:B14"/>
    <mergeCell ref="A15:D15"/>
    <mergeCell ref="A23:D23"/>
    <mergeCell ref="A28:B28"/>
    <mergeCell ref="A29:D29"/>
    <mergeCell ref="A33:B33"/>
    <mergeCell ref="A34:D34"/>
  </mergeCells>
  <printOptions verticalCentered="1"/>
  <pageMargins left="1.1812499999999999" right="0.78749999999999998" top="0.98402777777777772" bottom="0.98402777777777772" header="0.51180555555555551" footer="0.51180555555555551"/>
  <pageSetup paperSize="9" scale="85" firstPageNumber="0" orientation="portrait" horizontalDpi="300" verticalDpi="300" r:id="rId1"/>
  <headerFooter alignWithMargins="0"/>
  <colBreaks count="1" manualBreakCount="1">
    <brk id="4" max="1048575" man="1"/>
  </colBreaks>
  <drawing r:id="rId2"/>
</worksheet>
</file>

<file path=xl/worksheets/sheet38.xml><?xml version="1.0" encoding="utf-8"?>
<worksheet xmlns="http://schemas.openxmlformats.org/spreadsheetml/2006/main" xmlns:r="http://schemas.openxmlformats.org/officeDocument/2006/relationships">
  <sheetPr enableFormatConditionsCalculation="0">
    <tabColor indexed="50"/>
  </sheetPr>
  <dimension ref="C1:F25"/>
  <sheetViews>
    <sheetView showGridLines="0" view="pageBreakPreview" zoomScaleSheetLayoutView="100" workbookViewId="0"/>
  </sheetViews>
  <sheetFormatPr defaultColWidth="11.42578125" defaultRowHeight="12.75"/>
  <cols>
    <col min="1" max="2" width="7" style="1318" customWidth="1"/>
    <col min="3" max="3" width="7" style="1319" customWidth="1"/>
    <col min="4" max="4" width="30.42578125" style="1318" customWidth="1"/>
    <col min="5" max="5" width="12.28515625" style="1318" customWidth="1"/>
    <col min="6" max="6" width="11.140625" style="1318" customWidth="1"/>
    <col min="7" max="7" width="8.7109375" style="1318" customWidth="1"/>
    <col min="8" max="8" width="10" style="1318" customWidth="1"/>
    <col min="9" max="9" width="9.42578125" style="1318" customWidth="1"/>
    <col min="10" max="10" width="14.42578125" style="1318" customWidth="1"/>
    <col min="11" max="16384" width="11.42578125" style="1318"/>
  </cols>
  <sheetData>
    <row r="1" spans="3:6" ht="15.75">
      <c r="C1" s="1320"/>
      <c r="D1" s="1321"/>
      <c r="E1" s="1321"/>
      <c r="F1" s="1321"/>
    </row>
    <row r="2" spans="3:6" ht="15.75">
      <c r="C2" s="1320"/>
      <c r="D2" s="1321"/>
      <c r="E2" s="1321"/>
      <c r="F2" s="1321"/>
    </row>
    <row r="3" spans="3:6" ht="15.75">
      <c r="C3" s="1320"/>
      <c r="D3" s="1321"/>
      <c r="E3" s="1321"/>
      <c r="F3" s="1321"/>
    </row>
    <row r="4" spans="3:6" ht="15.75" customHeight="1">
      <c r="C4" s="1520" t="s">
        <v>3175</v>
      </c>
      <c r="D4" s="1520"/>
      <c r="E4" s="1520"/>
      <c r="F4" s="1520"/>
    </row>
    <row r="5" spans="3:6" ht="15" customHeight="1">
      <c r="C5" s="1521" t="s">
        <v>19</v>
      </c>
      <c r="D5" s="1521"/>
      <c r="E5" s="1521"/>
      <c r="F5" s="1521"/>
    </row>
    <row r="6" spans="3:6" ht="12.75" customHeight="1">
      <c r="C6" s="1522"/>
      <c r="D6" s="1522"/>
      <c r="E6" s="1522"/>
      <c r="F6" s="1522"/>
    </row>
    <row r="7" spans="3:6" ht="14.25">
      <c r="C7" s="1322"/>
      <c r="D7" s="1321"/>
      <c r="E7" s="1321"/>
      <c r="F7" s="1321"/>
    </row>
    <row r="8" spans="3:6" ht="30">
      <c r="C8" s="1323" t="s">
        <v>69</v>
      </c>
      <c r="D8" s="1323" t="s">
        <v>3176</v>
      </c>
      <c r="E8" s="1324" t="s">
        <v>3177</v>
      </c>
      <c r="F8" s="1324" t="s">
        <v>3178</v>
      </c>
    </row>
    <row r="9" spans="3:6" ht="15">
      <c r="C9" s="1325"/>
      <c r="D9" s="1326"/>
      <c r="E9" s="1327"/>
      <c r="F9" s="1327"/>
    </row>
    <row r="10" spans="3:6" ht="15">
      <c r="C10" s="1325">
        <v>1</v>
      </c>
      <c r="D10" s="1326" t="s">
        <v>3179</v>
      </c>
      <c r="E10" s="1328"/>
      <c r="F10" s="1328">
        <v>0.06</v>
      </c>
    </row>
    <row r="11" spans="3:6" ht="14.25">
      <c r="C11" s="1329"/>
      <c r="D11" s="1327"/>
      <c r="E11" s="1330"/>
      <c r="F11" s="1330"/>
    </row>
    <row r="12" spans="3:6" ht="15">
      <c r="C12" s="1325">
        <v>2</v>
      </c>
      <c r="D12" s="1326" t="s">
        <v>3180</v>
      </c>
      <c r="E12" s="1328">
        <f>SUM(E13:E15)</f>
        <v>7.1500000000000008E-2</v>
      </c>
      <c r="F12" s="1328">
        <f>E12*(1+$F$23)</f>
        <v>9.14938952110005E-2</v>
      </c>
    </row>
    <row r="13" spans="3:6" ht="14.25">
      <c r="C13" s="1331" t="s">
        <v>20</v>
      </c>
      <c r="D13" s="1327" t="s">
        <v>3181</v>
      </c>
      <c r="E13" s="1330">
        <v>3.5000000000000003E-2</v>
      </c>
      <c r="F13" s="1330">
        <f>E13*(1+$F$23)</f>
        <v>4.4787221431958284E-2</v>
      </c>
    </row>
    <row r="14" spans="3:6" ht="14.25">
      <c r="C14" s="1331" t="s">
        <v>25</v>
      </c>
      <c r="D14" s="1327" t="s">
        <v>3182</v>
      </c>
      <c r="E14" s="1330">
        <v>6.5000000000000006E-3</v>
      </c>
      <c r="F14" s="1330">
        <f>E14*(1+$F$23)</f>
        <v>8.3176268373636817E-3</v>
      </c>
    </row>
    <row r="15" spans="3:6" ht="14.25">
      <c r="C15" s="1331" t="s">
        <v>31</v>
      </c>
      <c r="D15" s="1327" t="s">
        <v>3183</v>
      </c>
      <c r="E15" s="1330">
        <v>0.03</v>
      </c>
      <c r="F15" s="1330">
        <f>E15*(1+$F$23)</f>
        <v>3.8389046941678523E-2</v>
      </c>
    </row>
    <row r="16" spans="3:6" ht="14.25">
      <c r="C16" s="1332"/>
      <c r="D16" s="1327"/>
      <c r="E16" s="1330"/>
      <c r="F16" s="1330"/>
    </row>
    <row r="17" spans="3:6" ht="15">
      <c r="C17" s="1333" t="s">
        <v>3184</v>
      </c>
      <c r="D17" s="1326" t="s">
        <v>3185</v>
      </c>
      <c r="E17" s="1330"/>
      <c r="F17" s="1328">
        <v>1.0100000000000001E-2</v>
      </c>
    </row>
    <row r="18" spans="3:6" ht="14.25">
      <c r="C18" s="1329"/>
      <c r="D18" s="1327"/>
      <c r="E18" s="1330"/>
      <c r="F18" s="1330"/>
    </row>
    <row r="19" spans="3:6" ht="15">
      <c r="C19" s="1325">
        <v>4</v>
      </c>
      <c r="D19" s="1326" t="s">
        <v>3186</v>
      </c>
      <c r="E19" s="1330"/>
      <c r="F19" s="1328">
        <v>9.4000000000000004E-3</v>
      </c>
    </row>
    <row r="20" spans="3:6" ht="14.25">
      <c r="C20" s="1329"/>
      <c r="D20" s="1327"/>
      <c r="E20" s="1330"/>
      <c r="F20" s="1330"/>
    </row>
    <row r="21" spans="3:6" ht="15">
      <c r="C21" s="1325">
        <v>5</v>
      </c>
      <c r="D21" s="1326" t="s">
        <v>3187</v>
      </c>
      <c r="E21" s="1328">
        <v>8.4900000000000003E-2</v>
      </c>
      <c r="F21" s="1328">
        <f>E21*(1+F23)</f>
        <v>0.10864100284495024</v>
      </c>
    </row>
    <row r="22" spans="3:6" ht="14.25">
      <c r="C22" s="1329"/>
      <c r="D22" s="1327"/>
      <c r="E22" s="1334"/>
      <c r="F22" s="1334"/>
    </row>
    <row r="23" spans="3:6" ht="15">
      <c r="C23" s="1335"/>
      <c r="D23" s="1336" t="s">
        <v>3188</v>
      </c>
      <c r="E23" s="1337"/>
      <c r="F23" s="1338">
        <f>((1+F10+F17+F19)/(1-(E12+E21))-1)</f>
        <v>0.27963489805595088</v>
      </c>
    </row>
    <row r="24" spans="3:6">
      <c r="C24" s="1339"/>
      <c r="D24" s="1340"/>
      <c r="E24" s="1341"/>
      <c r="F24" s="1341"/>
    </row>
    <row r="25" spans="3:6" ht="15">
      <c r="C25" s="1342" t="s">
        <v>3189</v>
      </c>
      <c r="D25" s="1340"/>
      <c r="E25" s="1343" t="s">
        <v>3190</v>
      </c>
      <c r="F25" s="1338">
        <v>0.27963489805595104</v>
      </c>
    </row>
  </sheetData>
  <sheetProtection password="A16F" sheet="1" objects="1" scenarios="1" formatCells="0" formatColumns="0" formatRows="0" insertColumns="0" insertRows="0" insertHyperlinks="0" deleteColumns="0" deleteRows="0" sort="0" autoFilter="0" pivotTables="0"/>
  <mergeCells count="3">
    <mergeCell ref="C4:F4"/>
    <mergeCell ref="C5:F5"/>
    <mergeCell ref="C6:F6"/>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Roman,Normal"&amp;12&amp;A</oddHeader>
    <oddFooter>&amp;C&amp;"Times New Roman,Normal"&amp;12Página &amp;P</oddFooter>
  </headerFooter>
</worksheet>
</file>

<file path=xl/worksheets/sheet39.xml><?xml version="1.0" encoding="utf-8"?>
<worksheet xmlns="http://schemas.openxmlformats.org/spreadsheetml/2006/main" xmlns:r="http://schemas.openxmlformats.org/officeDocument/2006/relationships">
  <sheetPr enableFormatConditionsCalculation="0">
    <tabColor indexed="50"/>
  </sheetPr>
  <dimension ref="C1:F25"/>
  <sheetViews>
    <sheetView showGridLines="0" view="pageBreakPreview" zoomScaleNormal="90" zoomScaleSheetLayoutView="100" workbookViewId="0">
      <selection activeCell="H11" sqref="H11"/>
    </sheetView>
  </sheetViews>
  <sheetFormatPr defaultColWidth="11.42578125" defaultRowHeight="12.75"/>
  <cols>
    <col min="1" max="2" width="7" style="1318" customWidth="1"/>
    <col min="3" max="3" width="7" style="1319" customWidth="1"/>
    <col min="4" max="4" width="30.42578125" style="1318" customWidth="1"/>
    <col min="5" max="5" width="12.28515625" style="1318" customWidth="1"/>
    <col min="6" max="6" width="11.140625" style="1318" customWidth="1"/>
    <col min="7" max="7" width="8.7109375" style="1318" customWidth="1"/>
    <col min="8" max="8" width="10" style="1318" customWidth="1"/>
    <col min="9" max="9" width="9.42578125" style="1318" customWidth="1"/>
    <col min="10" max="10" width="14.42578125" style="1318" customWidth="1"/>
    <col min="11" max="16384" width="11.42578125" style="1318"/>
  </cols>
  <sheetData>
    <row r="1" spans="3:6" ht="15.75">
      <c r="C1" s="1320"/>
      <c r="D1" s="1321"/>
      <c r="E1" s="1321"/>
      <c r="F1" s="1321"/>
    </row>
    <row r="2" spans="3:6" ht="15.75">
      <c r="C2" s="1320"/>
      <c r="D2" s="1321"/>
      <c r="E2" s="1321"/>
      <c r="F2" s="1321"/>
    </row>
    <row r="3" spans="3:6" ht="15.75">
      <c r="C3" s="1320"/>
      <c r="D3" s="1321"/>
      <c r="E3" s="1321"/>
      <c r="F3" s="1321"/>
    </row>
    <row r="4" spans="3:6" ht="12.75" customHeight="1">
      <c r="C4" s="1520" t="s">
        <v>3175</v>
      </c>
      <c r="D4" s="1520"/>
      <c r="E4" s="1520"/>
      <c r="F4" s="1520"/>
    </row>
    <row r="5" spans="3:6" ht="12.75" customHeight="1">
      <c r="C5" s="1521" t="s">
        <v>61</v>
      </c>
      <c r="D5" s="1521"/>
      <c r="E5" s="1521"/>
      <c r="F5" s="1521"/>
    </row>
    <row r="6" spans="3:6" ht="12.75" customHeight="1">
      <c r="C6" s="1522"/>
      <c r="D6" s="1522"/>
      <c r="E6" s="1522"/>
      <c r="F6" s="1522"/>
    </row>
    <row r="7" spans="3:6" ht="14.25">
      <c r="C7" s="1322"/>
      <c r="D7" s="1321"/>
      <c r="E7" s="1321"/>
      <c r="F7" s="1321"/>
    </row>
    <row r="8" spans="3:6" ht="30">
      <c r="C8" s="1323" t="s">
        <v>69</v>
      </c>
      <c r="D8" s="1323" t="s">
        <v>3176</v>
      </c>
      <c r="E8" s="1324" t="s">
        <v>3177</v>
      </c>
      <c r="F8" s="1324" t="s">
        <v>3178</v>
      </c>
    </row>
    <row r="9" spans="3:6" ht="15">
      <c r="C9" s="1325"/>
      <c r="D9" s="1326"/>
      <c r="E9" s="1327"/>
      <c r="F9" s="1327"/>
    </row>
    <row r="10" spans="3:6" ht="15">
      <c r="C10" s="1325">
        <v>1</v>
      </c>
      <c r="D10" s="1326" t="s">
        <v>3179</v>
      </c>
      <c r="E10" s="1328"/>
      <c r="F10" s="1328">
        <v>0.06</v>
      </c>
    </row>
    <row r="11" spans="3:6" ht="14.25">
      <c r="C11" s="1329"/>
      <c r="D11" s="1327"/>
      <c r="E11" s="1330"/>
      <c r="F11" s="1330"/>
    </row>
    <row r="12" spans="3:6" ht="15">
      <c r="C12" s="1325">
        <v>2</v>
      </c>
      <c r="D12" s="1326" t="s">
        <v>3180</v>
      </c>
      <c r="E12" s="1328">
        <f>SUM(E13:E15)</f>
        <v>3.6499999999999998E-2</v>
      </c>
      <c r="F12" s="1328">
        <f>E12*(1+$F$23)-0.0001</f>
        <v>4.2969999999999994E-2</v>
      </c>
    </row>
    <row r="13" spans="3:6" ht="14.25">
      <c r="C13" s="1331" t="s">
        <v>20</v>
      </c>
      <c r="D13" s="1327" t="s">
        <v>3181</v>
      </c>
      <c r="E13" s="1330">
        <v>0</v>
      </c>
      <c r="F13" s="1330">
        <f>E13*(1+$F$23)</f>
        <v>0</v>
      </c>
    </row>
    <row r="14" spans="3:6" ht="14.25">
      <c r="C14" s="1331" t="s">
        <v>25</v>
      </c>
      <c r="D14" s="1327" t="s">
        <v>3182</v>
      </c>
      <c r="E14" s="1330">
        <v>6.5000000000000006E-3</v>
      </c>
      <c r="F14" s="1330">
        <f>E14*(1+$F$23)-0.0001</f>
        <v>7.5700000000000003E-3</v>
      </c>
    </row>
    <row r="15" spans="3:6" ht="14.25">
      <c r="C15" s="1331" t="s">
        <v>31</v>
      </c>
      <c r="D15" s="1327" t="s">
        <v>3183</v>
      </c>
      <c r="E15" s="1330">
        <v>0.03</v>
      </c>
      <c r="F15" s="1330">
        <f>E15*(1+$F$23)</f>
        <v>3.5399999999999994E-2</v>
      </c>
    </row>
    <row r="16" spans="3:6" ht="14.25">
      <c r="C16" s="1332"/>
      <c r="D16" s="1327"/>
      <c r="E16" s="1330"/>
      <c r="F16" s="1330"/>
    </row>
    <row r="17" spans="3:6" ht="15">
      <c r="C17" s="1333" t="s">
        <v>3184</v>
      </c>
      <c r="D17" s="1326" t="s">
        <v>3185</v>
      </c>
      <c r="E17" s="1330"/>
      <c r="F17" s="1328">
        <v>0.01</v>
      </c>
    </row>
    <row r="18" spans="3:6" ht="14.25">
      <c r="C18" s="1329"/>
      <c r="D18" s="1327"/>
      <c r="E18" s="1330"/>
      <c r="F18" s="1330"/>
    </row>
    <row r="19" spans="3:6" ht="15">
      <c r="C19" s="1325">
        <v>4</v>
      </c>
      <c r="D19" s="1326" t="s">
        <v>3186</v>
      </c>
      <c r="E19" s="1330"/>
      <c r="F19" s="1328">
        <v>9.4000000000000004E-3</v>
      </c>
    </row>
    <row r="20" spans="3:6" ht="14.25">
      <c r="C20" s="1329"/>
      <c r="D20" s="1327"/>
      <c r="E20" s="1330"/>
      <c r="F20" s="1330"/>
    </row>
    <row r="21" spans="3:6" ht="15">
      <c r="C21" s="1325">
        <v>5</v>
      </c>
      <c r="D21" s="1326" t="s">
        <v>3187</v>
      </c>
      <c r="E21" s="1328">
        <v>4.8800000000000003E-2</v>
      </c>
      <c r="F21" s="1328">
        <f>E21*($F$23+1)</f>
        <v>5.7584000000000003E-2</v>
      </c>
    </row>
    <row r="22" spans="3:6" ht="14.25">
      <c r="C22" s="1329"/>
      <c r="D22" s="1327"/>
      <c r="E22" s="1334"/>
      <c r="F22" s="1334"/>
    </row>
    <row r="23" spans="3:6" ht="15">
      <c r="C23" s="1335"/>
      <c r="D23" s="1336" t="s">
        <v>3188</v>
      </c>
      <c r="E23" s="1337"/>
      <c r="F23" s="1338">
        <f>ROUND((((1+F10+F17+F19)/(1-(E12+E21))-1)),2)</f>
        <v>0.18</v>
      </c>
    </row>
    <row r="24" spans="3:6">
      <c r="C24" s="1339"/>
      <c r="D24" s="1340"/>
      <c r="E24" s="1341"/>
      <c r="F24" s="1341"/>
    </row>
    <row r="25" spans="3:6">
      <c r="C25" s="1342" t="s">
        <v>3189</v>
      </c>
      <c r="D25" s="1340"/>
      <c r="E25" s="1341"/>
      <c r="F25" s="1341"/>
    </row>
  </sheetData>
  <sheetProtection password="A16F" sheet="1" objects="1" scenarios="1" formatCells="0" formatColumns="0" formatRows="0" insertColumns="0" insertRows="0" insertHyperlinks="0" deleteColumns="0" deleteRows="0" sort="0" autoFilter="0" pivotTables="0"/>
  <mergeCells count="3">
    <mergeCell ref="C4:F4"/>
    <mergeCell ref="C5:F5"/>
    <mergeCell ref="C6:F6"/>
  </mergeCells>
  <pageMargins left="0.78749999999999998" right="0.78749999999999998" top="1.0527777777777778" bottom="1.0527777777777778" header="0.78749999999999998" footer="0.78749999999999998"/>
  <pageSetup paperSize="9" firstPageNumber="0" orientation="portrait" horizontalDpi="300" verticalDpi="300" r:id="rId1"/>
  <headerFooter alignWithMargins="0">
    <oddHeader>&amp;C&amp;"Times New Roman,Normal"&amp;12&amp;A</oddHeader>
    <oddFooter>&amp;C&amp;"Times New Roman,Normal"&amp;12Página &amp;P</oddFooter>
  </headerFooter>
</worksheet>
</file>

<file path=xl/worksheets/sheet40.xml><?xml version="1.0" encoding="utf-8"?>
<worksheet xmlns="http://schemas.openxmlformats.org/spreadsheetml/2006/main" xmlns:r="http://schemas.openxmlformats.org/officeDocument/2006/relationships">
  <sheetPr enableFormatConditionsCalculation="0">
    <tabColor indexed="50"/>
  </sheetPr>
  <dimension ref="A1:J30"/>
  <sheetViews>
    <sheetView showGridLines="0" view="pageBreakPreview" zoomScale="90" zoomScaleSheetLayoutView="90" workbookViewId="0">
      <selection activeCell="J19" sqref="J19"/>
    </sheetView>
  </sheetViews>
  <sheetFormatPr defaultRowHeight="12.75"/>
  <cols>
    <col min="1" max="1" width="7.140625" customWidth="1"/>
    <col min="2" max="2" width="39.140625" customWidth="1"/>
    <col min="3" max="3" width="8.5703125" customWidth="1"/>
    <col min="4" max="4" width="10.7109375" customWidth="1"/>
    <col min="5" max="6" width="12.140625" customWidth="1"/>
    <col min="7" max="7" width="12.5703125" customWidth="1"/>
    <col min="9" max="9" width="11" customWidth="1"/>
  </cols>
  <sheetData>
    <row r="1" spans="1:10" ht="15">
      <c r="A1" s="32"/>
      <c r="B1" s="32" t="s">
        <v>3191</v>
      </c>
      <c r="C1" s="32"/>
      <c r="D1" s="32"/>
      <c r="E1" s="32"/>
      <c r="F1" s="32"/>
    </row>
    <row r="2" spans="1:10">
      <c r="I2" t="s">
        <v>3192</v>
      </c>
    </row>
    <row r="3" spans="1:10" ht="26.25" customHeight="1">
      <c r="A3" s="124" t="s">
        <v>69</v>
      </c>
      <c r="B3" s="124" t="s">
        <v>415</v>
      </c>
      <c r="C3" s="124" t="s">
        <v>416</v>
      </c>
      <c r="D3" s="153" t="s">
        <v>3193</v>
      </c>
      <c r="E3" s="153" t="s">
        <v>3194</v>
      </c>
      <c r="F3" s="153" t="s">
        <v>3195</v>
      </c>
      <c r="G3" s="153" t="s">
        <v>3196</v>
      </c>
      <c r="H3" s="153" t="s">
        <v>3197</v>
      </c>
      <c r="I3" s="153" t="s">
        <v>3198</v>
      </c>
      <c r="J3" s="874" t="s">
        <v>3049</v>
      </c>
    </row>
    <row r="4" spans="1:10">
      <c r="A4" s="1344">
        <v>1</v>
      </c>
      <c r="B4" s="314" t="s">
        <v>419</v>
      </c>
      <c r="C4" s="166"/>
      <c r="D4" s="124"/>
      <c r="E4" s="124"/>
      <c r="F4" s="124"/>
      <c r="G4" s="182"/>
      <c r="H4" s="182"/>
      <c r="I4" s="182"/>
      <c r="J4" s="182"/>
    </row>
    <row r="5" spans="1:10">
      <c r="A5" s="1344">
        <v>2</v>
      </c>
      <c r="B5" s="1345" t="s">
        <v>420</v>
      </c>
      <c r="C5" s="317" t="s">
        <v>421</v>
      </c>
      <c r="D5" s="175"/>
      <c r="E5" s="1346"/>
      <c r="F5" s="175"/>
      <c r="G5" s="1347">
        <v>1.3</v>
      </c>
      <c r="H5" s="1348">
        <v>1.35</v>
      </c>
      <c r="I5" s="1348">
        <v>1.35</v>
      </c>
      <c r="J5" s="1348">
        <f>((D5+E5+G5+H5+I5)/3)</f>
        <v>1.3333333333333333</v>
      </c>
    </row>
    <row r="6" spans="1:10">
      <c r="A6" s="1344">
        <v>3</v>
      </c>
      <c r="B6" s="1349" t="s">
        <v>422</v>
      </c>
      <c r="C6" s="317" t="s">
        <v>421</v>
      </c>
      <c r="D6" s="318"/>
      <c r="E6" s="320"/>
      <c r="F6" s="318"/>
      <c r="G6" s="1350">
        <v>1.35</v>
      </c>
      <c r="H6" s="1351">
        <v>1.4</v>
      </c>
      <c r="I6" s="1351">
        <v>1.39</v>
      </c>
      <c r="J6" s="1351">
        <f t="shared" ref="J6:J16" si="0">((D6+E6+G6+H6+I6)/3)</f>
        <v>1.38</v>
      </c>
    </row>
    <row r="7" spans="1:10">
      <c r="A7" s="1344">
        <v>4</v>
      </c>
      <c r="B7" s="1349" t="s">
        <v>423</v>
      </c>
      <c r="C7" s="317" t="s">
        <v>407</v>
      </c>
      <c r="D7" s="318"/>
      <c r="E7" s="320"/>
      <c r="F7" s="318"/>
      <c r="G7" s="1350">
        <v>2.1</v>
      </c>
      <c r="H7" s="1351">
        <v>2.2000000000000002</v>
      </c>
      <c r="I7" s="1351">
        <v>2.19</v>
      </c>
      <c r="J7" s="1351">
        <f t="shared" si="0"/>
        <v>2.1633333333333336</v>
      </c>
    </row>
    <row r="8" spans="1:10">
      <c r="A8" s="1344">
        <v>5</v>
      </c>
      <c r="B8" s="1349" t="s">
        <v>425</v>
      </c>
      <c r="C8" s="317" t="s">
        <v>416</v>
      </c>
      <c r="D8" s="318"/>
      <c r="E8" s="320"/>
      <c r="F8" s="318"/>
      <c r="G8" s="1350">
        <v>2.2000000000000002</v>
      </c>
      <c r="H8" s="1351">
        <v>2.2999999999999998</v>
      </c>
      <c r="I8" s="1351">
        <v>2.25</v>
      </c>
      <c r="J8" s="1351">
        <f t="shared" si="0"/>
        <v>2.25</v>
      </c>
    </row>
    <row r="9" spans="1:10">
      <c r="A9" s="1344">
        <v>6</v>
      </c>
      <c r="B9" s="1349" t="s">
        <v>3199</v>
      </c>
      <c r="C9" s="317" t="s">
        <v>416</v>
      </c>
      <c r="D9" s="318"/>
      <c r="E9" s="320"/>
      <c r="F9" s="318"/>
      <c r="G9" s="1350">
        <v>8.32</v>
      </c>
      <c r="H9" s="1351">
        <v>9</v>
      </c>
      <c r="I9" s="1351">
        <v>8.9</v>
      </c>
      <c r="J9" s="1351">
        <f t="shared" si="0"/>
        <v>8.74</v>
      </c>
    </row>
    <row r="10" spans="1:10">
      <c r="A10" s="1344">
        <v>7</v>
      </c>
      <c r="B10" s="1349" t="s">
        <v>427</v>
      </c>
      <c r="C10" s="317" t="s">
        <v>416</v>
      </c>
      <c r="D10" s="318"/>
      <c r="E10" s="320"/>
      <c r="F10" s="318"/>
      <c r="G10" s="1350">
        <v>7.9</v>
      </c>
      <c r="H10" s="1351">
        <v>8.1999999999999993</v>
      </c>
      <c r="I10" s="1351">
        <v>8.25</v>
      </c>
      <c r="J10" s="1351">
        <f t="shared" si="0"/>
        <v>8.1166666666666671</v>
      </c>
    </row>
    <row r="11" spans="1:10">
      <c r="A11" s="1344">
        <v>8</v>
      </c>
      <c r="B11" s="1349" t="s">
        <v>429</v>
      </c>
      <c r="C11" s="317" t="s">
        <v>416</v>
      </c>
      <c r="D11" s="318"/>
      <c r="E11" s="320"/>
      <c r="F11" s="318"/>
      <c r="G11" s="1350">
        <v>7.9</v>
      </c>
      <c r="H11" s="1351">
        <v>8.1999999999999993</v>
      </c>
      <c r="I11" s="1351">
        <v>8.25</v>
      </c>
      <c r="J11" s="1351">
        <f t="shared" si="0"/>
        <v>8.1166666666666671</v>
      </c>
    </row>
    <row r="12" spans="1:10">
      <c r="A12" s="1344">
        <v>9</v>
      </c>
      <c r="B12" s="1349" t="s">
        <v>431</v>
      </c>
      <c r="C12" s="317" t="s">
        <v>416</v>
      </c>
      <c r="D12" s="318"/>
      <c r="E12" s="320"/>
      <c r="F12" s="318"/>
      <c r="G12" s="1350">
        <v>2.5499999999999998</v>
      </c>
      <c r="H12" s="1351">
        <v>2.5499999999999998</v>
      </c>
      <c r="I12" s="1351">
        <v>2.58</v>
      </c>
      <c r="J12" s="1351">
        <f t="shared" si="0"/>
        <v>2.56</v>
      </c>
    </row>
    <row r="13" spans="1:10">
      <c r="A13" s="1344">
        <v>10</v>
      </c>
      <c r="B13" s="1349" t="s">
        <v>433</v>
      </c>
      <c r="C13" s="317" t="s">
        <v>421</v>
      </c>
      <c r="D13" s="318"/>
      <c r="E13" s="320"/>
      <c r="F13" s="318"/>
      <c r="G13" s="1350">
        <v>8.1</v>
      </c>
      <c r="H13" s="1351">
        <v>8.3000000000000007</v>
      </c>
      <c r="I13" s="1351">
        <v>8.1999999999999993</v>
      </c>
      <c r="J13" s="1351">
        <f t="shared" si="0"/>
        <v>8.1999999999999993</v>
      </c>
    </row>
    <row r="14" spans="1:10">
      <c r="A14" s="1344">
        <v>11</v>
      </c>
      <c r="B14" s="1349" t="s">
        <v>435</v>
      </c>
      <c r="C14" s="317" t="s">
        <v>421</v>
      </c>
      <c r="D14" s="318"/>
      <c r="E14" s="320"/>
      <c r="F14" s="318"/>
      <c r="G14" s="1350">
        <v>3.6</v>
      </c>
      <c r="H14" s="1351">
        <v>3.8</v>
      </c>
      <c r="I14" s="1351">
        <v>3.75</v>
      </c>
      <c r="J14" s="1351">
        <f t="shared" si="0"/>
        <v>3.7166666666666668</v>
      </c>
    </row>
    <row r="15" spans="1:10">
      <c r="A15" s="1344">
        <v>12</v>
      </c>
      <c r="B15" s="1349" t="s">
        <v>437</v>
      </c>
      <c r="C15" s="317" t="s">
        <v>416</v>
      </c>
      <c r="D15" s="318"/>
      <c r="E15" s="320"/>
      <c r="F15" s="318"/>
      <c r="G15" s="1350">
        <v>2.2000000000000002</v>
      </c>
      <c r="H15" s="1351">
        <v>2.2999999999999998</v>
      </c>
      <c r="I15" s="1351">
        <v>2.25</v>
      </c>
      <c r="J15" s="1351">
        <f t="shared" si="0"/>
        <v>2.25</v>
      </c>
    </row>
    <row r="16" spans="1:10">
      <c r="A16" s="1344">
        <v>13</v>
      </c>
      <c r="B16" s="1349" t="s">
        <v>3200</v>
      </c>
      <c r="C16" s="317" t="s">
        <v>416</v>
      </c>
      <c r="D16" s="318"/>
      <c r="E16" s="320"/>
      <c r="F16" s="318"/>
      <c r="G16" s="1350">
        <v>0.39</v>
      </c>
      <c r="H16" s="1351">
        <v>0.4</v>
      </c>
      <c r="I16" s="1351">
        <v>0.4</v>
      </c>
      <c r="J16" s="1351">
        <f t="shared" si="0"/>
        <v>0.39666666666666667</v>
      </c>
    </row>
    <row r="17" spans="1:10">
      <c r="A17" s="1344">
        <v>14</v>
      </c>
      <c r="B17" s="1349" t="s">
        <v>441</v>
      </c>
      <c r="C17" s="317" t="s">
        <v>407</v>
      </c>
      <c r="D17" s="71">
        <v>2</v>
      </c>
      <c r="E17" s="320">
        <v>2.15</v>
      </c>
      <c r="F17" s="318">
        <v>1.79</v>
      </c>
      <c r="G17" s="1350"/>
      <c r="H17" s="1351"/>
      <c r="I17" s="1351"/>
      <c r="J17" s="1351">
        <f>((D17+E17+G17+H17+I17)/3)</f>
        <v>1.3833333333333335</v>
      </c>
    </row>
    <row r="18" spans="1:10">
      <c r="A18" s="1344">
        <v>15</v>
      </c>
      <c r="B18" s="1349" t="s">
        <v>442</v>
      </c>
      <c r="C18" s="317" t="s">
        <v>443</v>
      </c>
      <c r="D18" s="71">
        <v>7.5</v>
      </c>
      <c r="E18" s="320">
        <v>8</v>
      </c>
      <c r="F18" s="318">
        <v>7.5</v>
      </c>
      <c r="G18" s="1350"/>
      <c r="H18" s="1351"/>
      <c r="I18" s="1351"/>
      <c r="J18" s="1351">
        <f>((D18+E18+G18+H18+I18)/3)</f>
        <v>5.166666666666667</v>
      </c>
    </row>
    <row r="19" spans="1:10">
      <c r="A19" s="1344">
        <v>16</v>
      </c>
      <c r="B19" s="1349" t="s">
        <v>444</v>
      </c>
      <c r="C19" s="317" t="s">
        <v>407</v>
      </c>
      <c r="D19" s="71">
        <v>3.1</v>
      </c>
      <c r="E19" s="320">
        <v>3.25</v>
      </c>
      <c r="F19" s="318">
        <v>2.75</v>
      </c>
      <c r="G19" s="1350"/>
      <c r="H19" s="1351"/>
      <c r="I19" s="1351"/>
      <c r="J19" s="1351">
        <f>((D19+E19+G19+H19+I19)/3)</f>
        <v>2.1166666666666667</v>
      </c>
    </row>
    <row r="20" spans="1:10">
      <c r="A20" s="1344">
        <v>17</v>
      </c>
      <c r="B20" s="1349" t="s">
        <v>446</v>
      </c>
      <c r="C20" s="317" t="s">
        <v>447</v>
      </c>
      <c r="D20" s="318"/>
      <c r="E20" s="320"/>
      <c r="F20" s="318"/>
      <c r="G20" s="1350">
        <v>2.98</v>
      </c>
      <c r="H20" s="1351">
        <v>3.3</v>
      </c>
      <c r="I20" s="1351">
        <v>3.2</v>
      </c>
      <c r="J20" s="1351">
        <f>((D20+E20+G20+H20+I20)/3)</f>
        <v>3.16</v>
      </c>
    </row>
    <row r="21" spans="1:10">
      <c r="A21" s="1344">
        <v>18</v>
      </c>
      <c r="B21" s="1349" t="s">
        <v>449</v>
      </c>
      <c r="C21" s="317" t="s">
        <v>447</v>
      </c>
      <c r="D21" s="318"/>
      <c r="E21" s="320"/>
      <c r="F21" s="318"/>
      <c r="G21" s="1350">
        <v>1.29</v>
      </c>
      <c r="H21" s="1351">
        <v>1.3</v>
      </c>
      <c r="I21" s="1351">
        <v>1.35</v>
      </c>
      <c r="J21" s="1351">
        <f t="shared" ref="J21:J30" si="1">((D21+E21+G21+H21+I21)/3)</f>
        <v>1.3133333333333332</v>
      </c>
    </row>
    <row r="22" spans="1:10">
      <c r="A22" s="1344">
        <v>19</v>
      </c>
      <c r="B22" s="1349" t="s">
        <v>453</v>
      </c>
      <c r="C22" s="317" t="s">
        <v>460</v>
      </c>
      <c r="D22" s="318"/>
      <c r="E22" s="320"/>
      <c r="F22" s="318"/>
      <c r="G22" s="1350">
        <v>0.69</v>
      </c>
      <c r="H22" s="1351">
        <v>0.69</v>
      </c>
      <c r="I22" s="1351">
        <v>0.7</v>
      </c>
      <c r="J22" s="1351">
        <f t="shared" si="1"/>
        <v>0.69333333333333336</v>
      </c>
    </row>
    <row r="23" spans="1:10">
      <c r="A23" s="1344">
        <v>20</v>
      </c>
      <c r="B23" s="1349" t="s">
        <v>454</v>
      </c>
      <c r="C23" s="317" t="s">
        <v>416</v>
      </c>
      <c r="D23" s="318"/>
      <c r="E23" s="320"/>
      <c r="F23" s="318"/>
      <c r="G23" s="1350">
        <v>0.15</v>
      </c>
      <c r="H23" s="1351">
        <v>0.15</v>
      </c>
      <c r="I23" s="1351">
        <v>0.16</v>
      </c>
      <c r="J23" s="1351">
        <f t="shared" si="1"/>
        <v>0.15333333333333332</v>
      </c>
    </row>
    <row r="24" spans="1:10">
      <c r="A24" s="1344">
        <v>21</v>
      </c>
      <c r="B24" s="1349" t="s">
        <v>455</v>
      </c>
      <c r="C24" s="317" t="s">
        <v>416</v>
      </c>
      <c r="D24" s="318">
        <v>11.5</v>
      </c>
      <c r="E24" s="320">
        <v>11.5</v>
      </c>
      <c r="F24" s="318">
        <v>11.5</v>
      </c>
      <c r="G24" s="1350"/>
      <c r="H24" s="1351"/>
      <c r="I24" s="1351"/>
      <c r="J24" s="1351">
        <f>((D24+F24+E24)/3)</f>
        <v>11.5</v>
      </c>
    </row>
    <row r="25" spans="1:10">
      <c r="A25" s="1344">
        <v>22</v>
      </c>
      <c r="B25" s="1349" t="s">
        <v>3201</v>
      </c>
      <c r="C25" s="317" t="s">
        <v>416</v>
      </c>
      <c r="D25" s="318"/>
      <c r="E25" s="320"/>
      <c r="F25" s="318"/>
      <c r="G25" s="1350">
        <v>1</v>
      </c>
      <c r="H25" s="1351">
        <v>1.1000000000000001</v>
      </c>
      <c r="I25" s="1351">
        <v>1.1000000000000001</v>
      </c>
      <c r="J25" s="1351">
        <f t="shared" si="1"/>
        <v>1.0666666666666667</v>
      </c>
    </row>
    <row r="26" spans="1:10">
      <c r="A26" s="1344">
        <v>23</v>
      </c>
      <c r="B26" s="1349" t="s">
        <v>456</v>
      </c>
      <c r="C26" s="317" t="s">
        <v>457</v>
      </c>
      <c r="D26" s="318"/>
      <c r="E26" s="320"/>
      <c r="F26" s="318"/>
      <c r="G26" s="1350">
        <v>3.6</v>
      </c>
      <c r="H26" s="1351">
        <v>3.8</v>
      </c>
      <c r="I26" s="1351">
        <v>3.8</v>
      </c>
      <c r="J26" s="1351">
        <f t="shared" si="1"/>
        <v>3.7333333333333329</v>
      </c>
    </row>
    <row r="27" spans="1:10">
      <c r="A27" s="1344">
        <v>24</v>
      </c>
      <c r="B27" s="1349" t="s">
        <v>458</v>
      </c>
      <c r="C27" s="317" t="s">
        <v>457</v>
      </c>
      <c r="D27" s="318"/>
      <c r="E27" s="320"/>
      <c r="F27" s="318"/>
      <c r="G27" s="1350">
        <v>8.9</v>
      </c>
      <c r="H27" s="1351">
        <v>9</v>
      </c>
      <c r="I27" s="1351">
        <v>9.1999999999999993</v>
      </c>
      <c r="J27" s="1351">
        <f t="shared" si="1"/>
        <v>9.0333333333333332</v>
      </c>
    </row>
    <row r="28" spans="1:10">
      <c r="A28" s="1344">
        <v>25</v>
      </c>
      <c r="B28" s="1349" t="s">
        <v>459</v>
      </c>
      <c r="C28" s="317" t="s">
        <v>460</v>
      </c>
      <c r="D28" s="318"/>
      <c r="E28" s="320"/>
      <c r="F28" s="318"/>
      <c r="G28" s="1350">
        <v>0.35</v>
      </c>
      <c r="H28" s="1351">
        <v>0.4</v>
      </c>
      <c r="I28" s="1351">
        <v>0.39</v>
      </c>
      <c r="J28" s="1351">
        <f t="shared" si="1"/>
        <v>0.38000000000000006</v>
      </c>
    </row>
    <row r="29" spans="1:10">
      <c r="A29" s="1344">
        <v>26</v>
      </c>
      <c r="B29" s="1349" t="s">
        <v>461</v>
      </c>
      <c r="C29" s="317" t="s">
        <v>416</v>
      </c>
      <c r="D29" s="318"/>
      <c r="E29" s="320"/>
      <c r="F29" s="318"/>
      <c r="G29" s="1350">
        <v>11.2</v>
      </c>
      <c r="H29" s="1351">
        <v>12</v>
      </c>
      <c r="I29" s="1351">
        <v>12</v>
      </c>
      <c r="J29" s="1351">
        <f t="shared" si="1"/>
        <v>11.733333333333334</v>
      </c>
    </row>
    <row r="30" spans="1:10">
      <c r="A30" s="1344">
        <v>27</v>
      </c>
      <c r="B30" s="1349" t="s">
        <v>462</v>
      </c>
      <c r="C30" s="317" t="s">
        <v>416</v>
      </c>
      <c r="D30" s="318"/>
      <c r="E30" s="320"/>
      <c r="F30" s="318"/>
      <c r="G30" s="1350">
        <v>1.8</v>
      </c>
      <c r="H30" s="1351">
        <v>1.9</v>
      </c>
      <c r="I30" s="1351">
        <v>1.8</v>
      </c>
      <c r="J30" s="1351">
        <f t="shared" si="1"/>
        <v>1.8333333333333333</v>
      </c>
    </row>
  </sheetData>
  <sheetProtection password="A16F" sheet="1" objects="1" scenarios="1" formatCells="0" formatColumns="0" formatRows="0" insertColumns="0" insertRows="0" insertHyperlinks="0" deleteColumns="0" deleteRows="0" sort="0" autoFilter="0" pivotTables="0"/>
  <pageMargins left="0.84027777777777779" right="0.51180555555555551" top="0.78749999999999998" bottom="0.78749999999999998" header="0.51180555555555551" footer="0.51180555555555551"/>
  <pageSetup paperSize="9" scale="67" firstPageNumber="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Planilhas</vt:lpstr>
      </vt:variant>
      <vt:variant>
        <vt:i4>40</vt:i4>
      </vt:variant>
      <vt:variant>
        <vt:lpstr>Intervalos nomeados</vt:lpstr>
      </vt:variant>
      <vt:variant>
        <vt:i4>41</vt:i4>
      </vt:variant>
    </vt:vector>
  </HeadingPairs>
  <TitlesOfParts>
    <vt:vector size="81" baseType="lpstr">
      <vt:lpstr>Resumo serv e forn </vt:lpstr>
      <vt:lpstr>1.móveis e equip  </vt:lpstr>
      <vt:lpstr>2.Custo Ferramental</vt:lpstr>
      <vt:lpstr>3.Veículos e máquinas - resumo</vt:lpstr>
      <vt:lpstr>4.Veículos e Máquinas</vt:lpstr>
      <vt:lpstr>5.C.P.U. ADM MOB DESMOB</vt:lpstr>
      <vt:lpstr>6.Mater. de esc - higiene e li</vt:lpstr>
      <vt:lpstr>7.Operação</vt:lpstr>
      <vt:lpstr>8.Manutenção</vt:lpstr>
      <vt:lpstr>9.Manut-serviços sazonais</vt:lpstr>
      <vt:lpstr>10.Manut-servços sazonais-2</vt:lpstr>
      <vt:lpstr>11.Manut-serviços sazonais-3</vt:lpstr>
      <vt:lpstr>12.Manut-serviços sazonais-4</vt:lpstr>
      <vt:lpstr>13.Manut-serviços sazonais-5</vt:lpstr>
      <vt:lpstr>14.C.P.U. SERV SAZONAIS</vt:lpstr>
      <vt:lpstr>15.C.P.U SERV SAZONAIS DREN</vt:lpstr>
      <vt:lpstr>16.Serv Manut Bombas EBP e EB01</vt:lpstr>
      <vt:lpstr>17.Serv Manut ETA MEGA</vt:lpstr>
      <vt:lpstr>18.Serv Manut Motores</vt:lpstr>
      <vt:lpstr>19.Manutenção Subest. PASA</vt:lpstr>
      <vt:lpstr>20.COMPASA</vt:lpstr>
      <vt:lpstr>21.Manutenção Subest. PBAR</vt:lpstr>
      <vt:lpstr>22.COMPBAR</vt:lpstr>
      <vt:lpstr>23.Manutenção Subest. BLOCO2</vt:lpstr>
      <vt:lpstr>24. COMBLOCOII</vt:lpstr>
      <vt:lpstr>25.Fornecimentos - resumo</vt:lpstr>
      <vt:lpstr>26. Fornecimentos-peças PASA</vt:lpstr>
      <vt:lpstr>27.Fornecimentos-peças PBAR I</vt:lpstr>
      <vt:lpstr>28.Fornecimento-peças PBAR II</vt:lpstr>
      <vt:lpstr>29.Orçam.ELET</vt:lpstr>
      <vt:lpstr>30.Custo Ferr Instrum</vt:lpstr>
      <vt:lpstr>31.Orçam. MEC HID</vt:lpstr>
      <vt:lpstr>32.EPI</vt:lpstr>
      <vt:lpstr>33.móveis e equip </vt:lpstr>
      <vt:lpstr>34.Ferramentas</vt:lpstr>
      <vt:lpstr>35.Quadro de Pessoal</vt:lpstr>
      <vt:lpstr>36.Enc. Soc.1</vt:lpstr>
      <vt:lpstr>37.BDI Serviços 27,96%</vt:lpstr>
      <vt:lpstr>38.BDI Fornecimentos 18</vt:lpstr>
      <vt:lpstr>39.HIGIIENE</vt:lpstr>
      <vt:lpstr>'1.móveis e equip  '!Area_de_impressao</vt:lpstr>
      <vt:lpstr>'11.Manut-serviços sazonais-3'!Area_de_impressao</vt:lpstr>
      <vt:lpstr>'12.Manut-serviços sazonais-4'!Area_de_impressao</vt:lpstr>
      <vt:lpstr>'14.C.P.U. SERV SAZONAIS'!Area_de_impressao</vt:lpstr>
      <vt:lpstr>'15.C.P.U SERV SAZONAIS DREN'!Area_de_impressao</vt:lpstr>
      <vt:lpstr>'2.Custo Ferramental'!Area_de_impressao</vt:lpstr>
      <vt:lpstr>'20.COMPASA'!Area_de_impressao</vt:lpstr>
      <vt:lpstr>'21.Manutenção Subest. PBAR'!Area_de_impressao</vt:lpstr>
      <vt:lpstr>'22.COMPBAR'!Area_de_impressao</vt:lpstr>
      <vt:lpstr>'23.Manutenção Subest. BLOCO2'!Area_de_impressao</vt:lpstr>
      <vt:lpstr>'24. COMBLOCOII'!Area_de_impressao</vt:lpstr>
      <vt:lpstr>'26. Fornecimentos-peças PASA'!Area_de_impressao</vt:lpstr>
      <vt:lpstr>'27.Fornecimentos-peças PBAR I'!Area_de_impressao</vt:lpstr>
      <vt:lpstr>'28.Fornecimento-peças PBAR II'!Area_de_impressao</vt:lpstr>
      <vt:lpstr>'29.Orçam.ELET'!Area_de_impressao</vt:lpstr>
      <vt:lpstr>'3.Veículos e máquinas - resumo'!Area_de_impressao</vt:lpstr>
      <vt:lpstr>'30.Custo Ferr Instrum'!Area_de_impressao</vt:lpstr>
      <vt:lpstr>'31.Orçam. MEC HID'!Area_de_impressao</vt:lpstr>
      <vt:lpstr>'32.EPI'!Area_de_impressao</vt:lpstr>
      <vt:lpstr>'33.móveis e equip '!Area_de_impressao</vt:lpstr>
      <vt:lpstr>'34.Ferramentas'!Area_de_impressao</vt:lpstr>
      <vt:lpstr>'35.Quadro de Pessoal'!Area_de_impressao</vt:lpstr>
      <vt:lpstr>'4.Veículos e Máquinas'!Area_de_impressao</vt:lpstr>
      <vt:lpstr>'5.C.P.U. ADM MOB DESMOB'!Area_de_impressao</vt:lpstr>
      <vt:lpstr>'7.Operação'!Area_de_impressao</vt:lpstr>
      <vt:lpstr>'8.Manutenção'!Area_de_impressao</vt:lpstr>
      <vt:lpstr>'9.Manut-serviços sazonais'!Area_de_impressao</vt:lpstr>
      <vt:lpstr>'Resumo serv e forn '!Area_de_impressao</vt:lpstr>
      <vt:lpstr>'11.Manut-serviços sazonais-3'!Excel_BuiltIn_Print_Area</vt:lpstr>
      <vt:lpstr>'12.Manut-serviços sazonais-4'!Excel_BuiltIn_Print_Area</vt:lpstr>
      <vt:lpstr>'26. Fornecimentos-peças PASA'!Excel_BuiltIn_Print_Area</vt:lpstr>
      <vt:lpstr>'27.Fornecimentos-peças PBAR I'!Excel_BuiltIn_Print_Area</vt:lpstr>
      <vt:lpstr>'29.Orçam.ELET'!Excel_BuiltIn_Print_Area</vt:lpstr>
      <vt:lpstr>'3.Veículos e máquinas - resumo'!Excel_BuiltIn_Print_Area</vt:lpstr>
      <vt:lpstr>'30.Custo Ferr Instrum'!Excel_BuiltIn_Print_Area</vt:lpstr>
      <vt:lpstr>'31.Orçam. MEC HID'!Excel_BuiltIn_Print_Area</vt:lpstr>
      <vt:lpstr>'32.EPI'!Excel_BuiltIn_Print_Area</vt:lpstr>
      <vt:lpstr>'30.Custo Ferr Instrum'!Excel_BuiltIn_Print_Titles</vt:lpstr>
      <vt:lpstr>'2.Custo Ferramental'!Titulos_de_impressao</vt:lpstr>
      <vt:lpstr>'30.Custo Ferr Instrum'!Titulos_de_impressao</vt:lpstr>
      <vt:lpstr>'34.Ferramentas'!Titulos_de_impressao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Usuario Itautec</cp:lastModifiedBy>
  <dcterms:created xsi:type="dcterms:W3CDTF">2012-06-29T19:54:46Z</dcterms:created>
  <dcterms:modified xsi:type="dcterms:W3CDTF">2012-06-29T19:56:08Z</dcterms:modified>
</cp:coreProperties>
</file>